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updateLinks="always" autoCompressPictures="0"/>
  <mc:AlternateContent xmlns:mc="http://schemas.openxmlformats.org/markup-compatibility/2006">
    <mc:Choice Requires="x15">
      <x15ac:absPath xmlns:x15ac="http://schemas.microsoft.com/office/spreadsheetml/2010/11/ac" url="/Users/alejandrodiaz/Documents/02 FUQUENE/03 PAC/JULIO 24/"/>
    </mc:Choice>
  </mc:AlternateContent>
  <xr:revisionPtr revIDLastSave="0" documentId="13_ncr:1_{3125FE52-1BEB-AD47-938E-F58E12B195BF}" xr6:coauthVersionLast="47" xr6:coauthVersionMax="47" xr10:uidLastSave="{00000000-0000-0000-0000-000000000000}"/>
  <bookViews>
    <workbookView xWindow="-35100" yWindow="-2500" windowWidth="33040" windowHeight="18260" tabRatio="747" activeTab="4" xr2:uid="{00000000-000D-0000-FFFF-FFFF00000000}"/>
  </bookViews>
  <sheets>
    <sheet name="DESPLEGABLES" sheetId="9" state="hidden" r:id="rId1"/>
    <sheet name="HM 9.1.1" sheetId="27" r:id="rId2"/>
    <sheet name="HR 9.1.1" sheetId="28" r:id="rId3"/>
    <sheet name="HM 9.2.1 " sheetId="35" r:id="rId4"/>
    <sheet name="HR 9.2.1 " sheetId="36" r:id="rId5"/>
    <sheet name="HM 9.2.2 " sheetId="37" r:id="rId6"/>
    <sheet name="HR 9.2.2 " sheetId="38" r:id="rId7"/>
    <sheet name="HM 9.2.3" sheetId="14" r:id="rId8"/>
    <sheet name="HR 9.2.3" sheetId="15" r:id="rId9"/>
    <sheet name="HM. 9.2.4 PASIVOS_DIA" sheetId="45" r:id="rId10"/>
    <sheet name="HR. 9.2.4 PASIVOS_DIA" sheetId="46" r:id="rId11"/>
    <sheet name="HM 9.3.1" sheetId="16" r:id="rId12"/>
    <sheet name="HR 9.3.1" sheetId="17" r:id="rId13"/>
    <sheet name="HM 9.4.1" sheetId="31" r:id="rId14"/>
    <sheet name="HR 9.4.1" sheetId="32" r:id="rId15"/>
    <sheet name="HM 9.4.2" sheetId="33" r:id="rId16"/>
    <sheet name="HR 9.4.2" sheetId="34" r:id="rId17"/>
    <sheet name="HM 9.4.3 PASIVOS_DLIA" sheetId="47" r:id="rId18"/>
    <sheet name="HR 9.4.3 PASIVOS_DLIA" sheetId="48" r:id="rId19"/>
    <sheet name="IMG 9.5.1" sheetId="57" r:id="rId20"/>
    <sheet name="HM 9.6.1 GAST OPER_DGOAT" sheetId="51" r:id="rId21"/>
    <sheet name="HR 9.6.1 GAST OPER_DGOAT" sheetId="52" r:id="rId22"/>
    <sheet name="HM 9.6.2 GAST OPER_DIA" sheetId="49" r:id="rId23"/>
    <sheet name="HR 9.6.2 GAST OPER_DIA" sheetId="50" r:id="rId24"/>
    <sheet name="HM 4xmil DGOAT" sheetId="41" r:id="rId25"/>
    <sheet name="HR 4xmil DGOAT" sheetId="42" r:id="rId26"/>
    <sheet name="HM 4xmil DLIA" sheetId="39" r:id="rId27"/>
    <sheet name="HR 4xmil DLIA" sheetId="40" r:id="rId28"/>
    <sheet name="HM 4xmil DIA" sheetId="43" r:id="rId29"/>
    <sheet name="HR 4xmilDIA" sheetId="44" r:id="rId30"/>
    <sheet name="HM 9.7.1 PASIVOS_DIA" sheetId="53" r:id="rId31"/>
    <sheet name="HR 9.7.1 PASIVOS_DIA" sheetId="54" r:id="rId32"/>
    <sheet name="HM 9.7.2 PASIVOS_DGOAT" sheetId="55" r:id="rId33"/>
    <sheet name="HR 9.7.2 PASIVOS_DGOAT" sheetId="56" r:id="rId34"/>
  </sheets>
  <externalReferences>
    <externalReference r:id="rId35"/>
    <externalReference r:id="rId36"/>
  </externalReferences>
  <definedNames>
    <definedName name="_____________________________________________AFC1">#REF!</definedName>
    <definedName name="_____________________________________________AFC3">#REF!</definedName>
    <definedName name="_____________________________________________AFC5">#REF!</definedName>
    <definedName name="_____________________________________________BGC1">#REF!</definedName>
    <definedName name="_____________________________________________BGC3">#REF!</definedName>
    <definedName name="_____________________________________________BGC5">#REF!</definedName>
    <definedName name="_____________________________________________CAC1">#REF!</definedName>
    <definedName name="_____________________________________________CAC3">#REF!</definedName>
    <definedName name="_____________________________________________CAC5">#REF!</definedName>
    <definedName name="_____________________________________________SBC1">#REF!</definedName>
    <definedName name="_____________________________________________SBC3">#REF!</definedName>
    <definedName name="_____________________________________________SBC5">#REF!</definedName>
    <definedName name="____________________________________________AFC1">#REF!</definedName>
    <definedName name="____________________________________________AFC3">#REF!</definedName>
    <definedName name="____________________________________________AFC5">#REF!</definedName>
    <definedName name="____________________________________________BGC1">#REF!</definedName>
    <definedName name="____________________________________________BGC3">#REF!</definedName>
    <definedName name="____________________________________________BGC5">#REF!</definedName>
    <definedName name="____________________________________________CAC1">#REF!</definedName>
    <definedName name="____________________________________________CAC3">#REF!</definedName>
    <definedName name="____________________________________________CAC5">#REF!</definedName>
    <definedName name="____________________________________________SBC1">#REF!</definedName>
    <definedName name="____________________________________________SBC3">#REF!</definedName>
    <definedName name="____________________________________________SBC5">#REF!</definedName>
    <definedName name="___________________________________________AFC1">#REF!</definedName>
    <definedName name="___________________________________________AFC3">#REF!</definedName>
    <definedName name="___________________________________________AFC5">#REF!</definedName>
    <definedName name="___________________________________________BGC1">#REF!</definedName>
    <definedName name="___________________________________________BGC3">#REF!</definedName>
    <definedName name="___________________________________________BGC5">#REF!</definedName>
    <definedName name="___________________________________________CAC1">#REF!</definedName>
    <definedName name="___________________________________________CAC3">#REF!</definedName>
    <definedName name="___________________________________________CAC5">#REF!</definedName>
    <definedName name="___________________________________________SBC1">#REF!</definedName>
    <definedName name="___________________________________________SBC3">#REF!</definedName>
    <definedName name="___________________________________________SBC5">#REF!</definedName>
    <definedName name="__________________________________________AFC1">#REF!</definedName>
    <definedName name="__________________________________________AFC3">#REF!</definedName>
    <definedName name="__________________________________________AFC5">#REF!</definedName>
    <definedName name="__________________________________________BGC1">#REF!</definedName>
    <definedName name="__________________________________________BGC3">#REF!</definedName>
    <definedName name="__________________________________________BGC5">#REF!</definedName>
    <definedName name="__________________________________________CAC1">#REF!</definedName>
    <definedName name="__________________________________________CAC3">#REF!</definedName>
    <definedName name="__________________________________________CAC5">#REF!</definedName>
    <definedName name="__________________________________________SBC1">#REF!</definedName>
    <definedName name="__________________________________________SBC3">#REF!</definedName>
    <definedName name="__________________________________________SBC5">#REF!</definedName>
    <definedName name="_________________________________________AFC1">#REF!</definedName>
    <definedName name="_________________________________________AFC3">#REF!</definedName>
    <definedName name="_________________________________________AFC5">#REF!</definedName>
    <definedName name="_________________________________________BGC1">#REF!</definedName>
    <definedName name="_________________________________________BGC3">#REF!</definedName>
    <definedName name="_________________________________________BGC5">#REF!</definedName>
    <definedName name="_________________________________________CAC1">#REF!</definedName>
    <definedName name="_________________________________________CAC3">#REF!</definedName>
    <definedName name="_________________________________________CAC5">#REF!</definedName>
    <definedName name="_________________________________________SBC1">#REF!</definedName>
    <definedName name="_________________________________________SBC3">#REF!</definedName>
    <definedName name="_________________________________________SBC5">#REF!</definedName>
    <definedName name="________________________________________AFC1">#REF!</definedName>
    <definedName name="________________________________________AFC3">#REF!</definedName>
    <definedName name="________________________________________AFC5">#REF!</definedName>
    <definedName name="________________________________________BGC1">#REF!</definedName>
    <definedName name="________________________________________BGC3">#REF!</definedName>
    <definedName name="________________________________________BGC5">#REF!</definedName>
    <definedName name="________________________________________CAC1">#REF!</definedName>
    <definedName name="________________________________________CAC3">#REF!</definedName>
    <definedName name="________________________________________CAC5">#REF!</definedName>
    <definedName name="________________________________________SBC1">#REF!</definedName>
    <definedName name="________________________________________SBC3">#REF!</definedName>
    <definedName name="________________________________________SBC5">#REF!</definedName>
    <definedName name="_______________________________________AFC1">#REF!</definedName>
    <definedName name="_______________________________________AFC3">#REF!</definedName>
    <definedName name="_______________________________________AFC5">#REF!</definedName>
    <definedName name="_______________________________________BGC1">#REF!</definedName>
    <definedName name="_______________________________________BGC3">#REF!</definedName>
    <definedName name="_______________________________________BGC5">#REF!</definedName>
    <definedName name="_______________________________________CAC1">#REF!</definedName>
    <definedName name="_______________________________________CAC3">#REF!</definedName>
    <definedName name="_______________________________________CAC5">#REF!</definedName>
    <definedName name="_______________________________________SBC1">#REF!</definedName>
    <definedName name="_______________________________________SBC3">#REF!</definedName>
    <definedName name="_______________________________________SBC5">#REF!</definedName>
    <definedName name="______________________________________AFC1">#REF!</definedName>
    <definedName name="______________________________________AFC3">#REF!</definedName>
    <definedName name="______________________________________AFC5">#REF!</definedName>
    <definedName name="______________________________________BGC1">#REF!</definedName>
    <definedName name="______________________________________BGC3">#REF!</definedName>
    <definedName name="______________________________________BGC5">#REF!</definedName>
    <definedName name="______________________________________CAC1">#REF!</definedName>
    <definedName name="______________________________________CAC3">#REF!</definedName>
    <definedName name="______________________________________CAC5">#REF!</definedName>
    <definedName name="______________________________________SBC1">#REF!</definedName>
    <definedName name="______________________________________SBC3">#REF!</definedName>
    <definedName name="______________________________________SBC5">#REF!</definedName>
    <definedName name="_____________________________________AFC1">#REF!</definedName>
    <definedName name="_____________________________________AFC3">#REF!</definedName>
    <definedName name="_____________________________________AFC5">#REF!</definedName>
    <definedName name="_____________________________________BGC1">#REF!</definedName>
    <definedName name="_____________________________________BGC3">#REF!</definedName>
    <definedName name="_____________________________________BGC5">#REF!</definedName>
    <definedName name="_____________________________________CAC1">#REF!</definedName>
    <definedName name="_____________________________________CAC3">#REF!</definedName>
    <definedName name="_____________________________________CAC5">#REF!</definedName>
    <definedName name="_____________________________________SBC1">#REF!</definedName>
    <definedName name="_____________________________________SBC3">#REF!</definedName>
    <definedName name="_____________________________________SBC5">#REF!</definedName>
    <definedName name="____________________________________AFC1">#REF!</definedName>
    <definedName name="____________________________________AFC3">#REF!</definedName>
    <definedName name="____________________________________AFC5">#REF!</definedName>
    <definedName name="____________________________________BGC1">#REF!</definedName>
    <definedName name="____________________________________BGC3">#REF!</definedName>
    <definedName name="____________________________________BGC5">#REF!</definedName>
    <definedName name="____________________________________CAC1">#REF!</definedName>
    <definedName name="____________________________________CAC3">#REF!</definedName>
    <definedName name="____________________________________CAC5">#REF!</definedName>
    <definedName name="____________________________________SBC1">#REF!</definedName>
    <definedName name="____________________________________SBC3">#REF!</definedName>
    <definedName name="____________________________________SBC5">#REF!</definedName>
    <definedName name="___________________________________AFC1">#REF!</definedName>
    <definedName name="___________________________________AFC3">#REF!</definedName>
    <definedName name="___________________________________AFC5">#REF!</definedName>
    <definedName name="___________________________________BGC1">#REF!</definedName>
    <definedName name="___________________________________BGC3">#REF!</definedName>
    <definedName name="___________________________________BGC5">#REF!</definedName>
    <definedName name="___________________________________CAC1">#REF!</definedName>
    <definedName name="___________________________________CAC3">#REF!</definedName>
    <definedName name="___________________________________CAC5">#REF!</definedName>
    <definedName name="___________________________________SBC1">#REF!</definedName>
    <definedName name="___________________________________SBC3">#REF!</definedName>
    <definedName name="___________________________________SBC5">#REF!</definedName>
    <definedName name="__________________________________AFC1">#REF!</definedName>
    <definedName name="__________________________________AFC3">#REF!</definedName>
    <definedName name="__________________________________AFC5">#REF!</definedName>
    <definedName name="__________________________________BGC1">#REF!</definedName>
    <definedName name="__________________________________BGC3">#REF!</definedName>
    <definedName name="__________________________________BGC5">#REF!</definedName>
    <definedName name="__________________________________CAC1">#REF!</definedName>
    <definedName name="__________________________________CAC3">#REF!</definedName>
    <definedName name="__________________________________CAC5">#REF!</definedName>
    <definedName name="__________________________________SBC1">#REF!</definedName>
    <definedName name="__________________________________SBC3">#REF!</definedName>
    <definedName name="__________________________________SBC5">#REF!</definedName>
    <definedName name="_________________________________AFC1">#REF!</definedName>
    <definedName name="_________________________________AFC3">#REF!</definedName>
    <definedName name="_________________________________AFC5">#REF!</definedName>
    <definedName name="_________________________________BGC1">#REF!</definedName>
    <definedName name="_________________________________BGC3">#REF!</definedName>
    <definedName name="_________________________________BGC5">#REF!</definedName>
    <definedName name="_________________________________CAC1">#REF!</definedName>
    <definedName name="_________________________________CAC3">#REF!</definedName>
    <definedName name="_________________________________CAC5">#REF!</definedName>
    <definedName name="_________________________________SBC1">#REF!</definedName>
    <definedName name="_________________________________SBC3">#REF!</definedName>
    <definedName name="_________________________________SBC5">#REF!</definedName>
    <definedName name="________________________________AFC1">#REF!</definedName>
    <definedName name="________________________________AFC3">#REF!</definedName>
    <definedName name="________________________________AFC5">#REF!</definedName>
    <definedName name="________________________________BGC1">#REF!</definedName>
    <definedName name="________________________________BGC3">#REF!</definedName>
    <definedName name="________________________________BGC5">#REF!</definedName>
    <definedName name="________________________________CAC1">#REF!</definedName>
    <definedName name="________________________________CAC3">#REF!</definedName>
    <definedName name="________________________________CAC5">#REF!</definedName>
    <definedName name="________________________________SBC1">#REF!</definedName>
    <definedName name="________________________________SBC3">#REF!</definedName>
    <definedName name="________________________________SBC5">#REF!</definedName>
    <definedName name="_______________________________AFC1">#REF!</definedName>
    <definedName name="_______________________________AFC3">#REF!</definedName>
    <definedName name="_______________________________AFC5">#REF!</definedName>
    <definedName name="_______________________________BGC1">#REF!</definedName>
    <definedName name="_______________________________BGC3">#REF!</definedName>
    <definedName name="_______________________________BGC5">#REF!</definedName>
    <definedName name="_______________________________CAC1">#REF!</definedName>
    <definedName name="_______________________________CAC3">#REF!</definedName>
    <definedName name="_______________________________CAC5">#REF!</definedName>
    <definedName name="_______________________________SBC1">#REF!</definedName>
    <definedName name="_______________________________SBC3">#REF!</definedName>
    <definedName name="_______________________________SBC5">#REF!</definedName>
    <definedName name="______________________________AFC1">#REF!</definedName>
    <definedName name="______________________________AFC3">#REF!</definedName>
    <definedName name="______________________________AFC5">#REF!</definedName>
    <definedName name="______________________________BGC1">#REF!</definedName>
    <definedName name="______________________________BGC3">#REF!</definedName>
    <definedName name="______________________________BGC5">#REF!</definedName>
    <definedName name="______________________________CAC1">#REF!</definedName>
    <definedName name="______________________________CAC3">#REF!</definedName>
    <definedName name="______________________________CAC5">#REF!</definedName>
    <definedName name="______________________________SBC1">#REF!</definedName>
    <definedName name="______________________________SBC3">#REF!</definedName>
    <definedName name="______________________________SBC5">#REF!</definedName>
    <definedName name="_____________________________AFC1">#REF!</definedName>
    <definedName name="_____________________________AFC3">#REF!</definedName>
    <definedName name="_____________________________AFC5">#REF!</definedName>
    <definedName name="_____________________________BGC1">#REF!</definedName>
    <definedName name="_____________________________BGC3">#REF!</definedName>
    <definedName name="_____________________________BGC5">#REF!</definedName>
    <definedName name="_____________________________CAC1">#REF!</definedName>
    <definedName name="_____________________________CAC3">#REF!</definedName>
    <definedName name="_____________________________CAC5">#REF!</definedName>
    <definedName name="_____________________________SBC1">#REF!</definedName>
    <definedName name="_____________________________SBC3">#REF!</definedName>
    <definedName name="_____________________________SBC5">#REF!</definedName>
    <definedName name="____________________________AFC1">#REF!</definedName>
    <definedName name="____________________________AFC3">#REF!</definedName>
    <definedName name="____________________________AFC5">#REF!</definedName>
    <definedName name="____________________________BGC1">#REF!</definedName>
    <definedName name="____________________________BGC3">#REF!</definedName>
    <definedName name="____________________________BGC5">#REF!</definedName>
    <definedName name="____________________________CAC1">#REF!</definedName>
    <definedName name="____________________________CAC3">#REF!</definedName>
    <definedName name="____________________________CAC5">#REF!</definedName>
    <definedName name="____________________________SBC1">#REF!</definedName>
    <definedName name="____________________________SBC3">#REF!</definedName>
    <definedName name="____________________________SBC5">#REF!</definedName>
    <definedName name="___________________________AFC1">#REF!</definedName>
    <definedName name="___________________________AFC3">#REF!</definedName>
    <definedName name="___________________________AFC5">#REF!</definedName>
    <definedName name="___________________________BGC1">#REF!</definedName>
    <definedName name="___________________________BGC3">#REF!</definedName>
    <definedName name="___________________________BGC5">#REF!</definedName>
    <definedName name="___________________________CAC1">#REF!</definedName>
    <definedName name="___________________________CAC3">#REF!</definedName>
    <definedName name="___________________________CAC5">#REF!</definedName>
    <definedName name="___________________________SBC1">#REF!</definedName>
    <definedName name="___________________________SBC3">#REF!</definedName>
    <definedName name="___________________________SBC5">#REF!</definedName>
    <definedName name="__________________________AFC1">#REF!</definedName>
    <definedName name="__________________________AFC3">#REF!</definedName>
    <definedName name="__________________________AFC5">#REF!</definedName>
    <definedName name="__________________________BGC1">#REF!</definedName>
    <definedName name="__________________________BGC3">#REF!</definedName>
    <definedName name="__________________________BGC5">#REF!</definedName>
    <definedName name="__________________________CAC1">#REF!</definedName>
    <definedName name="__________________________CAC3">#REF!</definedName>
    <definedName name="__________________________CAC5">#REF!</definedName>
    <definedName name="__________________________SBC1">#REF!</definedName>
    <definedName name="__________________________SBC3">#REF!</definedName>
    <definedName name="__________________________SBC5">#REF!</definedName>
    <definedName name="_________________________AFC1">#REF!</definedName>
    <definedName name="_________________________AFC3">#REF!</definedName>
    <definedName name="_________________________AFC5">#REF!</definedName>
    <definedName name="_________________________BGC1">#REF!</definedName>
    <definedName name="_________________________BGC3">#REF!</definedName>
    <definedName name="_________________________BGC5">#REF!</definedName>
    <definedName name="_________________________CAC1">#REF!</definedName>
    <definedName name="_________________________CAC3">#REF!</definedName>
    <definedName name="_________________________CAC5">#REF!</definedName>
    <definedName name="_________________________SBC1">#REF!</definedName>
    <definedName name="_________________________SBC3">#REF!</definedName>
    <definedName name="_________________________SBC5">#REF!</definedName>
    <definedName name="________________________AFC1">#REF!</definedName>
    <definedName name="________________________AFC3">#REF!</definedName>
    <definedName name="________________________AFC5">#REF!</definedName>
    <definedName name="________________________BGC1">#REF!</definedName>
    <definedName name="________________________BGC3">#REF!</definedName>
    <definedName name="________________________BGC5">#REF!</definedName>
    <definedName name="________________________CAC1">#REF!</definedName>
    <definedName name="________________________CAC3">#REF!</definedName>
    <definedName name="________________________CAC5">#REF!</definedName>
    <definedName name="________________________SBC1">#REF!</definedName>
    <definedName name="________________________SBC3">#REF!</definedName>
    <definedName name="________________________SBC5">#REF!</definedName>
    <definedName name="_______________________AFC1">#REF!</definedName>
    <definedName name="_______________________AFC3">#REF!</definedName>
    <definedName name="_______________________AFC5">#REF!</definedName>
    <definedName name="_______________________BGC1">#REF!</definedName>
    <definedName name="_______________________BGC3">#REF!</definedName>
    <definedName name="_______________________BGC5">#REF!</definedName>
    <definedName name="_______________________CAC1">#REF!</definedName>
    <definedName name="_______________________CAC3">#REF!</definedName>
    <definedName name="_______________________CAC5">#REF!</definedName>
    <definedName name="_______________________SBC1">#REF!</definedName>
    <definedName name="_______________________SBC3">#REF!</definedName>
    <definedName name="_______________________SBC5">#REF!</definedName>
    <definedName name="______________________AFC1">#REF!</definedName>
    <definedName name="______________________AFC3">#REF!</definedName>
    <definedName name="______________________AFC5">#REF!</definedName>
    <definedName name="______________________BGC1">#REF!</definedName>
    <definedName name="______________________BGC3">#REF!</definedName>
    <definedName name="______________________BGC5">#REF!</definedName>
    <definedName name="______________________CAC1">#REF!</definedName>
    <definedName name="______________________CAC3">#REF!</definedName>
    <definedName name="______________________CAC5">#REF!</definedName>
    <definedName name="______________________SBC1">#REF!</definedName>
    <definedName name="______________________SBC3">#REF!</definedName>
    <definedName name="______________________SBC5">#REF!</definedName>
    <definedName name="_____________________AFC1">#REF!</definedName>
    <definedName name="_____________________AFC3">#REF!</definedName>
    <definedName name="_____________________AFC5">#REF!</definedName>
    <definedName name="_____________________BGC1">#REF!</definedName>
    <definedName name="_____________________BGC3">#REF!</definedName>
    <definedName name="_____________________BGC5">#REF!</definedName>
    <definedName name="_____________________CAC1">#REF!</definedName>
    <definedName name="_____________________CAC3">#REF!</definedName>
    <definedName name="_____________________CAC5">#REF!</definedName>
    <definedName name="_____________________SBC1">#REF!</definedName>
    <definedName name="_____________________SBC3">#REF!</definedName>
    <definedName name="_____________________SBC5">#REF!</definedName>
    <definedName name="____________________AFC1">#REF!</definedName>
    <definedName name="____________________AFC3">#REF!</definedName>
    <definedName name="____________________AFC5">#REF!</definedName>
    <definedName name="____________________BGC1">#REF!</definedName>
    <definedName name="____________________BGC3">#REF!</definedName>
    <definedName name="____________________BGC5">#REF!</definedName>
    <definedName name="____________________CAC1">#REF!</definedName>
    <definedName name="____________________CAC3">#REF!</definedName>
    <definedName name="____________________CAC5">#REF!</definedName>
    <definedName name="____________________SBC1">#REF!</definedName>
    <definedName name="____________________SBC3">#REF!</definedName>
    <definedName name="____________________SBC5">#REF!</definedName>
    <definedName name="___________________AFC1">#REF!</definedName>
    <definedName name="___________________AFC3">#REF!</definedName>
    <definedName name="___________________AFC5">#REF!</definedName>
    <definedName name="___________________BGC1">#REF!</definedName>
    <definedName name="___________________BGC3">#REF!</definedName>
    <definedName name="___________________BGC5">#REF!</definedName>
    <definedName name="___________________CAC1">#REF!</definedName>
    <definedName name="___________________CAC3">#REF!</definedName>
    <definedName name="___________________CAC5">#REF!</definedName>
    <definedName name="___________________SBC1">#REF!</definedName>
    <definedName name="___________________SBC3">#REF!</definedName>
    <definedName name="___________________SBC5">#REF!</definedName>
    <definedName name="__________________AFC1">#REF!</definedName>
    <definedName name="__________________AFC3">#REF!</definedName>
    <definedName name="__________________AFC5">#REF!</definedName>
    <definedName name="__________________BGC1">#REF!</definedName>
    <definedName name="__________________BGC3">#REF!</definedName>
    <definedName name="__________________BGC5">#REF!</definedName>
    <definedName name="__________________CAC1">#REF!</definedName>
    <definedName name="__________________CAC3">#REF!</definedName>
    <definedName name="__________________CAC5">#REF!</definedName>
    <definedName name="__________________SBC1">#REF!</definedName>
    <definedName name="__________________SBC3">#REF!</definedName>
    <definedName name="__________________SBC5">#REF!</definedName>
    <definedName name="_________________AFC1">#REF!</definedName>
    <definedName name="_________________AFC3">#REF!</definedName>
    <definedName name="_________________AFC5">#REF!</definedName>
    <definedName name="_________________BGC1">#REF!</definedName>
    <definedName name="_________________BGC3">#REF!</definedName>
    <definedName name="_________________BGC5">#REF!</definedName>
    <definedName name="_________________CAC1">#REF!</definedName>
    <definedName name="_________________CAC3">#REF!</definedName>
    <definedName name="_________________CAC5">#REF!</definedName>
    <definedName name="_________________SBC1">#REF!</definedName>
    <definedName name="_________________SBC3">#REF!</definedName>
    <definedName name="_________________SBC5">#REF!</definedName>
    <definedName name="________________AFC1">#REF!</definedName>
    <definedName name="________________AFC3">#REF!</definedName>
    <definedName name="________________AFC5">#REF!</definedName>
    <definedName name="________________BGC1">#REF!</definedName>
    <definedName name="________________BGC3">#REF!</definedName>
    <definedName name="________________BGC5">#REF!</definedName>
    <definedName name="________________CAC1">#REF!</definedName>
    <definedName name="________________CAC3">#REF!</definedName>
    <definedName name="________________CAC5">#REF!</definedName>
    <definedName name="________________SBC1">#REF!</definedName>
    <definedName name="________________SBC3">#REF!</definedName>
    <definedName name="________________SBC5">#REF!</definedName>
    <definedName name="_______________AFC1">#REF!</definedName>
    <definedName name="_______________AFC3">#REF!</definedName>
    <definedName name="_______________AFC5">#REF!</definedName>
    <definedName name="_______________BGC1">#REF!</definedName>
    <definedName name="_______________BGC3">#REF!</definedName>
    <definedName name="_______________BGC5">#REF!</definedName>
    <definedName name="_______________CAC1">#REF!</definedName>
    <definedName name="_______________CAC3">#REF!</definedName>
    <definedName name="_______________CAC5">#REF!</definedName>
    <definedName name="_______________SBC1">#REF!</definedName>
    <definedName name="_______________SBC3">#REF!</definedName>
    <definedName name="_______________SBC5">#REF!</definedName>
    <definedName name="______________AFC1">#REF!</definedName>
    <definedName name="______________AFC3">#REF!</definedName>
    <definedName name="______________AFC5">#REF!</definedName>
    <definedName name="______________BGC1">#REF!</definedName>
    <definedName name="______________BGC3">#REF!</definedName>
    <definedName name="______________BGC5">#REF!</definedName>
    <definedName name="______________CAC1">#REF!</definedName>
    <definedName name="______________CAC3">#REF!</definedName>
    <definedName name="______________CAC5">#REF!</definedName>
    <definedName name="______________SBC1">#REF!</definedName>
    <definedName name="______________SBC3">#REF!</definedName>
    <definedName name="______________SBC5">#REF!</definedName>
    <definedName name="_____________AFC1">#REF!</definedName>
    <definedName name="_____________AFC3">#REF!</definedName>
    <definedName name="_____________AFC5">#REF!</definedName>
    <definedName name="_____________BGC1">#REF!</definedName>
    <definedName name="_____________BGC3">#REF!</definedName>
    <definedName name="_____________BGC5">#REF!</definedName>
    <definedName name="_____________CAC1">#REF!</definedName>
    <definedName name="_____________CAC3">#REF!</definedName>
    <definedName name="_____________CAC5">#REF!</definedName>
    <definedName name="_____________SBC1">#REF!</definedName>
    <definedName name="_____________SBC3">#REF!</definedName>
    <definedName name="_____________SBC5">#REF!</definedName>
    <definedName name="____________AFC1">#REF!</definedName>
    <definedName name="____________AFC3">#REF!</definedName>
    <definedName name="____________AFC5">#REF!</definedName>
    <definedName name="____________BGC1">#REF!</definedName>
    <definedName name="____________BGC3">#REF!</definedName>
    <definedName name="____________BGC5">#REF!</definedName>
    <definedName name="____________CAC1">#REF!</definedName>
    <definedName name="____________CAC3">#REF!</definedName>
    <definedName name="____________CAC5">#REF!</definedName>
    <definedName name="____________SBC1">#REF!</definedName>
    <definedName name="____________SBC3">#REF!</definedName>
    <definedName name="____________SBC5">#REF!</definedName>
    <definedName name="___________AFC1">#REF!</definedName>
    <definedName name="___________AFC3">#REF!</definedName>
    <definedName name="___________AFC5">#REF!</definedName>
    <definedName name="___________BGC1">#REF!</definedName>
    <definedName name="___________BGC3">#REF!</definedName>
    <definedName name="___________BGC5">#REF!</definedName>
    <definedName name="___________CAC1">#REF!</definedName>
    <definedName name="___________CAC3">#REF!</definedName>
    <definedName name="___________CAC5">#REF!</definedName>
    <definedName name="___________SBC1">#REF!</definedName>
    <definedName name="___________SBC3">#REF!</definedName>
    <definedName name="___________SBC5">#REF!</definedName>
    <definedName name="__________AFC1">#REF!</definedName>
    <definedName name="__________AFC3">#REF!</definedName>
    <definedName name="__________AFC5">#REF!</definedName>
    <definedName name="__________BGC1">#REF!</definedName>
    <definedName name="__________BGC3">#REF!</definedName>
    <definedName name="__________BGC5">#REF!</definedName>
    <definedName name="__________CAC1">#REF!</definedName>
    <definedName name="__________CAC3">#REF!</definedName>
    <definedName name="__________CAC5">#REF!</definedName>
    <definedName name="__________SBC1">#REF!</definedName>
    <definedName name="__________SBC3">#REF!</definedName>
    <definedName name="__________SBC5">#REF!</definedName>
    <definedName name="_________AFC1">#REF!</definedName>
    <definedName name="_________AFC3">#REF!</definedName>
    <definedName name="_________AFC5">#REF!</definedName>
    <definedName name="_________BGC1">#REF!</definedName>
    <definedName name="_________BGC3">#REF!</definedName>
    <definedName name="_________BGC5">#REF!</definedName>
    <definedName name="_________CAC1">#REF!</definedName>
    <definedName name="_________CAC3">#REF!</definedName>
    <definedName name="_________CAC5">#REF!</definedName>
    <definedName name="_________SBC1">#REF!</definedName>
    <definedName name="_________SBC3">#REF!</definedName>
    <definedName name="_________SBC5">#REF!</definedName>
    <definedName name="________AFC1">#REF!</definedName>
    <definedName name="________AFC3">#REF!</definedName>
    <definedName name="________AFC5">#REF!</definedName>
    <definedName name="________BGC1">#REF!</definedName>
    <definedName name="________BGC3">#REF!</definedName>
    <definedName name="________BGC5">#REF!</definedName>
    <definedName name="________CAC1">#REF!</definedName>
    <definedName name="________CAC3">#REF!</definedName>
    <definedName name="________CAC5">#REF!</definedName>
    <definedName name="________SBC1">#REF!</definedName>
    <definedName name="________SBC3">#REF!</definedName>
    <definedName name="________SBC5">#REF!</definedName>
    <definedName name="_______AFC1">#REF!</definedName>
    <definedName name="_______AFC3">#REF!</definedName>
    <definedName name="_______AFC5">#REF!</definedName>
    <definedName name="_______BGC1">#REF!</definedName>
    <definedName name="_______BGC3">#REF!</definedName>
    <definedName name="_______BGC5">#REF!</definedName>
    <definedName name="_______CAC1">#REF!</definedName>
    <definedName name="_______CAC3">#REF!</definedName>
    <definedName name="_______CAC5">#REF!</definedName>
    <definedName name="_______SBC1">#REF!</definedName>
    <definedName name="_______SBC3">#REF!</definedName>
    <definedName name="_______SBC5">#REF!</definedName>
    <definedName name="______AFC1">#REF!</definedName>
    <definedName name="______AFC3">#REF!</definedName>
    <definedName name="______AFC5">#REF!</definedName>
    <definedName name="______BGC1">#REF!</definedName>
    <definedName name="______BGC3">#REF!</definedName>
    <definedName name="______BGC5">#REF!</definedName>
    <definedName name="______CAC1">#REF!</definedName>
    <definedName name="______CAC3">#REF!</definedName>
    <definedName name="______CAC5">#REF!</definedName>
    <definedName name="______EST1">#REF!</definedName>
    <definedName name="______EST10">#REF!</definedName>
    <definedName name="______EST11">#REF!</definedName>
    <definedName name="______EST12">#REF!</definedName>
    <definedName name="______EST13">#REF!</definedName>
    <definedName name="______EST14">#REF!</definedName>
    <definedName name="______EST15">#REF!</definedName>
    <definedName name="______EST16">#REF!</definedName>
    <definedName name="______EST17">#REF!</definedName>
    <definedName name="______EST18">#REF!</definedName>
    <definedName name="______EST19">#REF!</definedName>
    <definedName name="______EST2">#REF!</definedName>
    <definedName name="______EST3">#REF!</definedName>
    <definedName name="______EST4">#REF!</definedName>
    <definedName name="______EST5">#REF!</definedName>
    <definedName name="______EST6">#REF!</definedName>
    <definedName name="______EST7">#REF!</definedName>
    <definedName name="______EST8">#REF!</definedName>
    <definedName name="______EST9">#REF!</definedName>
    <definedName name="______EXC1">#REF!</definedName>
    <definedName name="______EXC10">#REF!</definedName>
    <definedName name="______EXC11">#REF!</definedName>
    <definedName name="______EXC12">#REF!</definedName>
    <definedName name="______EXC2">#REF!</definedName>
    <definedName name="______EXC3">#REF!</definedName>
    <definedName name="______EXC4">#REF!</definedName>
    <definedName name="______EXC5">#REF!</definedName>
    <definedName name="______EXC6">#REF!</definedName>
    <definedName name="______EXC7">#REF!</definedName>
    <definedName name="______EXC8">#REF!</definedName>
    <definedName name="______EXC9">#REF!</definedName>
    <definedName name="______SBC1">#REF!</definedName>
    <definedName name="______SBC3">#REF!</definedName>
    <definedName name="______SBC5">#REF!</definedName>
    <definedName name="_____AFC1">#REF!</definedName>
    <definedName name="_____AFC3">#REF!</definedName>
    <definedName name="_____AFC5">#REF!</definedName>
    <definedName name="_____aiu2">#REF!</definedName>
    <definedName name="_____BGC1">#REF!</definedName>
    <definedName name="_____BGC3">#REF!</definedName>
    <definedName name="_____BGC5">#REF!</definedName>
    <definedName name="_____CAC1">#REF!</definedName>
    <definedName name="_____CAC3">#REF!</definedName>
    <definedName name="_____CAC5">#REF!</definedName>
    <definedName name="_____EST1">#REF!</definedName>
    <definedName name="_____EST10">#REF!</definedName>
    <definedName name="_____EST11">#REF!</definedName>
    <definedName name="_____EST12">#REF!</definedName>
    <definedName name="_____EST13">#REF!</definedName>
    <definedName name="_____EST14">#REF!</definedName>
    <definedName name="_____EST15">#REF!</definedName>
    <definedName name="_____EST16">#REF!</definedName>
    <definedName name="_____EST17">#REF!</definedName>
    <definedName name="_____EST18">#REF!</definedName>
    <definedName name="_____EST19">#REF!</definedName>
    <definedName name="_____EST2">#REF!</definedName>
    <definedName name="_____EST3">#REF!</definedName>
    <definedName name="_____EST4">#REF!</definedName>
    <definedName name="_____EST5">#REF!</definedName>
    <definedName name="_____EST6">#REF!</definedName>
    <definedName name="_____EST7">#REF!</definedName>
    <definedName name="_____EST8">#REF!</definedName>
    <definedName name="_____EST9">#REF!</definedName>
    <definedName name="_____EXC1">#REF!</definedName>
    <definedName name="_____EXC10">#REF!</definedName>
    <definedName name="_____EXC11">#REF!</definedName>
    <definedName name="_____EXC12">#REF!</definedName>
    <definedName name="_____EXC2">#REF!</definedName>
    <definedName name="_____EXC3">#REF!</definedName>
    <definedName name="_____EXC4">#REF!</definedName>
    <definedName name="_____EXC5">#REF!</definedName>
    <definedName name="_____EXC6">#REF!</definedName>
    <definedName name="_____EXC7">#REF!</definedName>
    <definedName name="_____EXC8">#REF!</definedName>
    <definedName name="_____EXC9">#REF!</definedName>
    <definedName name="_____ORO10">#REF!</definedName>
    <definedName name="_____ORO11">#REF!</definedName>
    <definedName name="_____ORO12">#REF!</definedName>
    <definedName name="_____ORO13">#REF!</definedName>
    <definedName name="_____ORO14">#REF!</definedName>
    <definedName name="_____ORO15">#REF!</definedName>
    <definedName name="_____ORO16">#REF!</definedName>
    <definedName name="_____ORO17">#REF!</definedName>
    <definedName name="_____ORO18">#REF!</definedName>
    <definedName name="_____ORO19">#REF!</definedName>
    <definedName name="_____PJ50">#REF!</definedName>
    <definedName name="_____pj51">#REF!</definedName>
    <definedName name="_____PMT5671">#REF!</definedName>
    <definedName name="_____PMT5805">#REF!</definedName>
    <definedName name="_____PMT5806">#REF!</definedName>
    <definedName name="_____PMT5815">#REF!</definedName>
    <definedName name="_____PMT5820">#REF!</definedName>
    <definedName name="_____R">#REF!</definedName>
    <definedName name="_____SBC1">#REF!</definedName>
    <definedName name="_____SBC3">#REF!</definedName>
    <definedName name="_____SBC5">#REF!</definedName>
    <definedName name="_____tab1">#REF!</definedName>
    <definedName name="_____tab2">#REF!</definedName>
    <definedName name="_____tab3">#REF!</definedName>
    <definedName name="_____TAB4">#REF!</definedName>
    <definedName name="_____Vol1">#REF!</definedName>
    <definedName name="____AFC1">#REF!</definedName>
    <definedName name="____AFC3">#REF!</definedName>
    <definedName name="____AFC5">#REF!</definedName>
    <definedName name="____aiu2">#REF!</definedName>
    <definedName name="____BGC1">#REF!</definedName>
    <definedName name="____BGC3">#REF!</definedName>
    <definedName name="____BGC5">#REF!</definedName>
    <definedName name="____CAC1">#REF!</definedName>
    <definedName name="____CAC3">#REF!</definedName>
    <definedName name="____CAC5">#REF!</definedName>
    <definedName name="____EST1">#REF!</definedName>
    <definedName name="____EST10">#REF!</definedName>
    <definedName name="____EST11">#REF!</definedName>
    <definedName name="____EST12">#REF!</definedName>
    <definedName name="____EST13">#REF!</definedName>
    <definedName name="____EST14">#REF!</definedName>
    <definedName name="____EST15">#REF!</definedName>
    <definedName name="____EST16">#REF!</definedName>
    <definedName name="____EST17">#REF!</definedName>
    <definedName name="____EST18">#REF!</definedName>
    <definedName name="____EST19">#REF!</definedName>
    <definedName name="____EST2">#REF!</definedName>
    <definedName name="____EST3">#REF!</definedName>
    <definedName name="____EST4">#REF!</definedName>
    <definedName name="____EST5">#REF!</definedName>
    <definedName name="____EST6">#REF!</definedName>
    <definedName name="____EST7">#REF!</definedName>
    <definedName name="____EST8">#REF!</definedName>
    <definedName name="____EST9">#REF!</definedName>
    <definedName name="____EXC1">#REF!</definedName>
    <definedName name="____EXC10">#REF!</definedName>
    <definedName name="____EXC11">#REF!</definedName>
    <definedName name="____EXC12">#REF!</definedName>
    <definedName name="____EXC2">#REF!</definedName>
    <definedName name="____EXC3">#REF!</definedName>
    <definedName name="____EXC4">#REF!</definedName>
    <definedName name="____EXC5">#REF!</definedName>
    <definedName name="____EXC6">#REF!</definedName>
    <definedName name="____EXC7">#REF!</definedName>
    <definedName name="____EXC8">#REF!</definedName>
    <definedName name="____EXC9">#REF!</definedName>
    <definedName name="____ORO10">#REF!</definedName>
    <definedName name="____ORO11">#REF!</definedName>
    <definedName name="____ORO12">#REF!</definedName>
    <definedName name="____ORO13">#REF!</definedName>
    <definedName name="____ORO14">#REF!</definedName>
    <definedName name="____ORO15">#REF!</definedName>
    <definedName name="____ORO16">#REF!</definedName>
    <definedName name="____ORO17">#REF!</definedName>
    <definedName name="____ORO18">#REF!</definedName>
    <definedName name="____ORO19">#REF!</definedName>
    <definedName name="____PJ50">#REF!</definedName>
    <definedName name="____pj51">#REF!</definedName>
    <definedName name="____PMT5671">#REF!</definedName>
    <definedName name="____PMT5805">#REF!</definedName>
    <definedName name="____PMT5806">#REF!</definedName>
    <definedName name="____PMT5815">#REF!</definedName>
    <definedName name="____PMT5820">#REF!</definedName>
    <definedName name="____r">#REF!</definedName>
    <definedName name="____SBC1">#REF!</definedName>
    <definedName name="____SBC3">#REF!</definedName>
    <definedName name="____SBC5">#REF!</definedName>
    <definedName name="____tab1">#REF!</definedName>
    <definedName name="____tab2">#REF!</definedName>
    <definedName name="____tab3">#REF!</definedName>
    <definedName name="____TAB4">#REF!</definedName>
    <definedName name="____Vol1">#REF!</definedName>
    <definedName name="___AFC1">#REF!</definedName>
    <definedName name="___AFC3">#REF!</definedName>
    <definedName name="___AFC5">#REF!</definedName>
    <definedName name="___aiu2">#REF!</definedName>
    <definedName name="___BGC1">#REF!</definedName>
    <definedName name="___BGC3">#REF!</definedName>
    <definedName name="___BGC5">#REF!</definedName>
    <definedName name="___CAC1">#REF!</definedName>
    <definedName name="___CAC3">#REF!</definedName>
    <definedName name="___CAC5">#REF!</definedName>
    <definedName name="___EST1">#REF!</definedName>
    <definedName name="___EST10">#REF!</definedName>
    <definedName name="___EST11">#REF!</definedName>
    <definedName name="___EST12">#REF!</definedName>
    <definedName name="___EST13">#REF!</definedName>
    <definedName name="___EST14">#REF!</definedName>
    <definedName name="___EST15">#REF!</definedName>
    <definedName name="___EST16">#REF!</definedName>
    <definedName name="___EST17">#REF!</definedName>
    <definedName name="___EST18">#REF!</definedName>
    <definedName name="___EST19">#REF!</definedName>
    <definedName name="___EST2">#REF!</definedName>
    <definedName name="___EST3">#REF!</definedName>
    <definedName name="___EST4">#REF!</definedName>
    <definedName name="___EST5">#REF!</definedName>
    <definedName name="___EST6">#REF!</definedName>
    <definedName name="___EST7">#REF!</definedName>
    <definedName name="___EST8">#REF!</definedName>
    <definedName name="___EST9">#REF!</definedName>
    <definedName name="___ETR13">#REF!</definedName>
    <definedName name="___EXC1">#REF!</definedName>
    <definedName name="___EXC10">#REF!</definedName>
    <definedName name="___EXC11">#REF!</definedName>
    <definedName name="___EXC12">#REF!</definedName>
    <definedName name="___EXC2">#REF!</definedName>
    <definedName name="___EXC3">#REF!</definedName>
    <definedName name="___EXC4">#REF!</definedName>
    <definedName name="___EXC5">#REF!</definedName>
    <definedName name="___EXC6">#REF!</definedName>
    <definedName name="___EXC7">#REF!</definedName>
    <definedName name="___EXC8">#REF!</definedName>
    <definedName name="___EXC9">#REF!</definedName>
    <definedName name="___ORO10">#REF!</definedName>
    <definedName name="___ORO11">#REF!</definedName>
    <definedName name="___ORO12">#REF!</definedName>
    <definedName name="___ORO13">#REF!</definedName>
    <definedName name="___ORO14">#REF!</definedName>
    <definedName name="___ORO15">#REF!</definedName>
    <definedName name="___ORO16">#REF!</definedName>
    <definedName name="___ORO17">#REF!</definedName>
    <definedName name="___ORO18">#REF!</definedName>
    <definedName name="___ORO19">#REF!</definedName>
    <definedName name="___PJ50">#REF!</definedName>
    <definedName name="___pj51">#REF!</definedName>
    <definedName name="___PMT5671">#REF!</definedName>
    <definedName name="___PMT5805">#REF!</definedName>
    <definedName name="___PMT5806">#REF!</definedName>
    <definedName name="___PMT5815">#REF!</definedName>
    <definedName name="___PMT5820">#REF!</definedName>
    <definedName name="___r">#REF!</definedName>
    <definedName name="___SBC1">#REF!</definedName>
    <definedName name="___SBC3">#REF!</definedName>
    <definedName name="___SBC5">#REF!</definedName>
    <definedName name="___tab1">#REF!</definedName>
    <definedName name="___tab2">#REF!</definedName>
    <definedName name="___tab3">#REF!</definedName>
    <definedName name="___TAB4">#REF!</definedName>
    <definedName name="___Vol1">#REF!</definedName>
    <definedName name="__123Graph_A" hidden="1">#REF!</definedName>
    <definedName name="__123Graph_B" hidden="1">#REF!</definedName>
    <definedName name="__123Graph_BGDPTRKRTM" hidden="1">#REF!</definedName>
    <definedName name="__123Graph_C" hidden="1">#REF!</definedName>
    <definedName name="__123Graph_CINDICES" hidden="1">#REF!</definedName>
    <definedName name="__123Graph_D" hidden="1">#REF!</definedName>
    <definedName name="__123Graph_X" hidden="1">#REF!</definedName>
    <definedName name="__1Excel_BuiltIn_Print_Area_1_1_1">#REF!</definedName>
    <definedName name="__2Excel_BuiltIn_Print_Titles_1_1_1_1">#REF!</definedName>
    <definedName name="__AFC1">#REF!</definedName>
    <definedName name="__AFC3">#REF!</definedName>
    <definedName name="__AFC5">#REF!</definedName>
    <definedName name="__aiu2">#REF!</definedName>
    <definedName name="__BGC1">#REF!</definedName>
    <definedName name="__BGC3">#REF!</definedName>
    <definedName name="__BGC5">#REF!</definedName>
    <definedName name="__CAC1">#REF!</definedName>
    <definedName name="__CAC3">#REF!</definedName>
    <definedName name="__CAC5">#REF!</definedName>
    <definedName name="__EST1">#REF!</definedName>
    <definedName name="__EST10">#REF!</definedName>
    <definedName name="__EST11">#REF!</definedName>
    <definedName name="__EST12">#REF!</definedName>
    <definedName name="__EST13">#REF!</definedName>
    <definedName name="__EST14">#REF!</definedName>
    <definedName name="__EST15">#REF!</definedName>
    <definedName name="__EST16">#REF!</definedName>
    <definedName name="__EST17">#REF!</definedName>
    <definedName name="__EST18">#REF!</definedName>
    <definedName name="__EST19">#REF!</definedName>
    <definedName name="__EST2">#REF!</definedName>
    <definedName name="__EST3">#REF!</definedName>
    <definedName name="__EST4">#REF!</definedName>
    <definedName name="__EST5">#REF!</definedName>
    <definedName name="__EST6">#REF!</definedName>
    <definedName name="__EST7">#REF!</definedName>
    <definedName name="__EST8">#REF!</definedName>
    <definedName name="__EST9">#REF!</definedName>
    <definedName name="__ETR13">#REF!</definedName>
    <definedName name="__EXC1">#REF!</definedName>
    <definedName name="__EXC10">#REF!</definedName>
    <definedName name="__EXC11">#REF!</definedName>
    <definedName name="__EXC12">#REF!</definedName>
    <definedName name="__EXC2">#REF!</definedName>
    <definedName name="__EXC3">#REF!</definedName>
    <definedName name="__EXC4">#REF!</definedName>
    <definedName name="__EXC5">#REF!</definedName>
    <definedName name="__EXC6">#REF!</definedName>
    <definedName name="__EXC7">#REF!</definedName>
    <definedName name="__EXC8">#REF!</definedName>
    <definedName name="__EXC9">#REF!</definedName>
    <definedName name="__ORO10">#REF!</definedName>
    <definedName name="__ORO11">#REF!</definedName>
    <definedName name="__ORO12">#REF!</definedName>
    <definedName name="__ORO13">#REF!</definedName>
    <definedName name="__ORO14">#REF!</definedName>
    <definedName name="__ORO15">#REF!</definedName>
    <definedName name="__ORO16">#REF!</definedName>
    <definedName name="__ORO17">#REF!</definedName>
    <definedName name="__ORO18">#REF!</definedName>
    <definedName name="__ORO19">#REF!</definedName>
    <definedName name="__PJ50">#REF!</definedName>
    <definedName name="__pj51">#REF!</definedName>
    <definedName name="__PMT5671">#REF!</definedName>
    <definedName name="__PMT5805">#REF!</definedName>
    <definedName name="__PMT5806">#REF!</definedName>
    <definedName name="__PMT5815">#REF!</definedName>
    <definedName name="__PMT5820">#REF!</definedName>
    <definedName name="__r">#REF!</definedName>
    <definedName name="__SBC1">#REF!</definedName>
    <definedName name="__SBC3">#REF!</definedName>
    <definedName name="__SBC5">#REF!</definedName>
    <definedName name="__tab1">#REF!</definedName>
    <definedName name="__tab2">#REF!</definedName>
    <definedName name="__tab3">#REF!</definedName>
    <definedName name="__TAB4">#REF!</definedName>
    <definedName name="__Vol1">#REF!</definedName>
    <definedName name="_10Excel_BuiltIn_Print_Titles_1_1_1_1">#REF!</definedName>
    <definedName name="_1Excel_BuiltIn_Print_Area_1_1">#REF!</definedName>
    <definedName name="_1Excel_BuiltIn_Print_Area_1_1_1">#REF!</definedName>
    <definedName name="_2Excel_BuiltIn_Print_Titles_1_1_1_1">#REF!</definedName>
    <definedName name="_6Excel_BuiltIn_Print_Area_1_1_1">#REF!</definedName>
    <definedName name="_AFC1">#REF!</definedName>
    <definedName name="_AFC3">#REF!</definedName>
    <definedName name="_AFC5">#REF!</definedName>
    <definedName name="_aiu2">#REF!</definedName>
    <definedName name="_API93">#REF!</definedName>
    <definedName name="_API98">#REF!</definedName>
    <definedName name="_APU221">#REF!</definedName>
    <definedName name="_APU465" localSheetId="24">#REF!</definedName>
    <definedName name="_APU465" localSheetId="28">#REF!</definedName>
    <definedName name="_APU465" localSheetId="17">#REF!</definedName>
    <definedName name="_APU465" localSheetId="20">#REF!</definedName>
    <definedName name="_APU465" localSheetId="22">#REF!</definedName>
    <definedName name="_APU465" localSheetId="30">#REF!</definedName>
    <definedName name="_APU465" localSheetId="32">#REF!</definedName>
    <definedName name="_APU465" localSheetId="9">#REF!</definedName>
    <definedName name="_APU465" localSheetId="25">#REF!</definedName>
    <definedName name="_APU465" localSheetId="29">#REF!</definedName>
    <definedName name="_APU465" localSheetId="18">#REF!</definedName>
    <definedName name="_APU465" localSheetId="21">#REF!</definedName>
    <definedName name="_APU465" localSheetId="23">#REF!</definedName>
    <definedName name="_APU465" localSheetId="31">#REF!</definedName>
    <definedName name="_APU465" localSheetId="33">#REF!</definedName>
    <definedName name="_APU465" localSheetId="10">#REF!</definedName>
    <definedName name="_APU465">#REF!</definedName>
    <definedName name="_BGC1">#REF!</definedName>
    <definedName name="_BGC3">#REF!</definedName>
    <definedName name="_BGC5">#REF!</definedName>
    <definedName name="_CAC1">#REF!</definedName>
    <definedName name="_CAC3">#REF!</definedName>
    <definedName name="_CAC5">#REF!</definedName>
    <definedName name="_Dist_Bin" hidden="1">#REF!</definedName>
    <definedName name="_EST1">#REF!</definedName>
    <definedName name="_EST10">#REF!</definedName>
    <definedName name="_EST11">#REF!</definedName>
    <definedName name="_EST12">#REF!</definedName>
    <definedName name="_EST13">#REF!</definedName>
    <definedName name="_EST14">#REF!</definedName>
    <definedName name="_EST15">#REF!</definedName>
    <definedName name="_EST16">#REF!</definedName>
    <definedName name="_EST17">#REF!</definedName>
    <definedName name="_EST18">#REF!</definedName>
    <definedName name="_EST19">#REF!</definedName>
    <definedName name="_EST2">#REF!</definedName>
    <definedName name="_EST3">#REF!</definedName>
    <definedName name="_EST4">#REF!</definedName>
    <definedName name="_EST5">#REF!</definedName>
    <definedName name="_EST6">#REF!</definedName>
    <definedName name="_EST7">#REF!</definedName>
    <definedName name="_EST8">#REF!</definedName>
    <definedName name="_EST9">#REF!</definedName>
    <definedName name="_ESTXXX">#REF!</definedName>
    <definedName name="_ETR13">#REF!</definedName>
    <definedName name="_EXC1">#REF!</definedName>
    <definedName name="_EXC10">#REF!</definedName>
    <definedName name="_EXC11">#REF!</definedName>
    <definedName name="_EXC12">#REF!</definedName>
    <definedName name="_EXC2">#REF!</definedName>
    <definedName name="_EXC3">#REF!</definedName>
    <definedName name="_EXC4">#REF!</definedName>
    <definedName name="_EXC5">#REF!</definedName>
    <definedName name="_EXC6">#REF!</definedName>
    <definedName name="_EXC7">#REF!</definedName>
    <definedName name="_EXC8">#REF!</definedName>
    <definedName name="_EXC9">#REF!</definedName>
    <definedName name="_f" localSheetId="25" hidden="1">{"EVA",#N/A,FALSE,"SMT2";#N/A,#N/A,FALSE,"Summary";#N/A,#N/A,FALSE,"Graphs";#N/A,#N/A,FALSE,"4 Panel"}</definedName>
    <definedName name="_f" localSheetId="27" hidden="1">{"EVA",#N/A,FALSE,"SMT2";#N/A,#N/A,FALSE,"Summary";#N/A,#N/A,FALSE,"Graphs";#N/A,#N/A,FALSE,"4 Panel"}</definedName>
    <definedName name="_f" localSheetId="29" hidden="1">{"EVA",#N/A,FALSE,"SMT2";#N/A,#N/A,FALSE,"Summary";#N/A,#N/A,FALSE,"Graphs";#N/A,#N/A,FALSE,"4 Panel"}</definedName>
    <definedName name="_f" localSheetId="18" hidden="1">{"EVA",#N/A,FALSE,"SMT2";#N/A,#N/A,FALSE,"Summary";#N/A,#N/A,FALSE,"Graphs";#N/A,#N/A,FALSE,"4 Panel"}</definedName>
    <definedName name="_f" localSheetId="21" hidden="1">{"EVA",#N/A,FALSE,"SMT2";#N/A,#N/A,FALSE,"Summary";#N/A,#N/A,FALSE,"Graphs";#N/A,#N/A,FALSE,"4 Panel"}</definedName>
    <definedName name="_f" localSheetId="23" hidden="1">{"EVA",#N/A,FALSE,"SMT2";#N/A,#N/A,FALSE,"Summary";#N/A,#N/A,FALSE,"Graphs";#N/A,#N/A,FALSE,"4 Panel"}</definedName>
    <definedName name="_f" localSheetId="31" hidden="1">{"EVA",#N/A,FALSE,"SMT2";#N/A,#N/A,FALSE,"Summary";#N/A,#N/A,FALSE,"Graphs";#N/A,#N/A,FALSE,"4 Panel"}</definedName>
    <definedName name="_f" localSheetId="33" hidden="1">{"EVA",#N/A,FALSE,"SMT2";#N/A,#N/A,FALSE,"Summary";#N/A,#N/A,FALSE,"Graphs";#N/A,#N/A,FALSE,"4 Panel"}</definedName>
    <definedName name="_f" localSheetId="10" hidden="1">{"EVA",#N/A,FALSE,"SMT2";#N/A,#N/A,FALSE,"Summary";#N/A,#N/A,FALSE,"Graphs";#N/A,#N/A,FALSE,"4 Panel"}</definedName>
    <definedName name="_f" hidden="1">{"EVA",#N/A,FALSE,"SMT2";#N/A,#N/A,FALSE,"Summary";#N/A,#N/A,FALSE,"Graphs";#N/A,#N/A,FALSE,"4 Panel"}</definedName>
    <definedName name="_Fill" hidden="1">#REF!</definedName>
    <definedName name="_fill0">#REF!</definedName>
    <definedName name="_xlnm._FilterDatabase" localSheetId="0" hidden="1">DESPLEGABLES!$A$971:$K$1290</definedName>
    <definedName name="_Key1" hidden="1">#REF!</definedName>
    <definedName name="_NDI2">#REF!</definedName>
    <definedName name="_NDI3">#REF!</definedName>
    <definedName name="_NDI4">#REF!</definedName>
    <definedName name="_new10" localSheetId="25" hidden="1">{#N/A,#N/A,FALSE,"SMT1";#N/A,#N/A,FALSE,"SMT2";#N/A,#N/A,FALSE,"Summary";#N/A,#N/A,FALSE,"Graphs";#N/A,#N/A,FALSE,"4 Panel"}</definedName>
    <definedName name="_new10" localSheetId="27" hidden="1">{#N/A,#N/A,FALSE,"SMT1";#N/A,#N/A,FALSE,"SMT2";#N/A,#N/A,FALSE,"Summary";#N/A,#N/A,FALSE,"Graphs";#N/A,#N/A,FALSE,"4 Panel"}</definedName>
    <definedName name="_new10" localSheetId="29" hidden="1">{#N/A,#N/A,FALSE,"SMT1";#N/A,#N/A,FALSE,"SMT2";#N/A,#N/A,FALSE,"Summary";#N/A,#N/A,FALSE,"Graphs";#N/A,#N/A,FALSE,"4 Panel"}</definedName>
    <definedName name="_new10" localSheetId="18" hidden="1">{#N/A,#N/A,FALSE,"SMT1";#N/A,#N/A,FALSE,"SMT2";#N/A,#N/A,FALSE,"Summary";#N/A,#N/A,FALSE,"Graphs";#N/A,#N/A,FALSE,"4 Panel"}</definedName>
    <definedName name="_new10" localSheetId="21" hidden="1">{#N/A,#N/A,FALSE,"SMT1";#N/A,#N/A,FALSE,"SMT2";#N/A,#N/A,FALSE,"Summary";#N/A,#N/A,FALSE,"Graphs";#N/A,#N/A,FALSE,"4 Panel"}</definedName>
    <definedName name="_new10" localSheetId="23" hidden="1">{#N/A,#N/A,FALSE,"SMT1";#N/A,#N/A,FALSE,"SMT2";#N/A,#N/A,FALSE,"Summary";#N/A,#N/A,FALSE,"Graphs";#N/A,#N/A,FALSE,"4 Panel"}</definedName>
    <definedName name="_new10" localSheetId="31" hidden="1">{#N/A,#N/A,FALSE,"SMT1";#N/A,#N/A,FALSE,"SMT2";#N/A,#N/A,FALSE,"Summary";#N/A,#N/A,FALSE,"Graphs";#N/A,#N/A,FALSE,"4 Panel"}</definedName>
    <definedName name="_new10" localSheetId="33" hidden="1">{#N/A,#N/A,FALSE,"SMT1";#N/A,#N/A,FALSE,"SMT2";#N/A,#N/A,FALSE,"Summary";#N/A,#N/A,FALSE,"Graphs";#N/A,#N/A,FALSE,"4 Panel"}</definedName>
    <definedName name="_new10" localSheetId="10" hidden="1">{#N/A,#N/A,FALSE,"SMT1";#N/A,#N/A,FALSE,"SMT2";#N/A,#N/A,FALSE,"Summary";#N/A,#N/A,FALSE,"Graphs";#N/A,#N/A,FALSE,"4 Panel"}</definedName>
    <definedName name="_new10" hidden="1">{#N/A,#N/A,FALSE,"SMT1";#N/A,#N/A,FALSE,"SMT2";#N/A,#N/A,FALSE,"Summary";#N/A,#N/A,FALSE,"Graphs";#N/A,#N/A,FALSE,"4 Panel"}</definedName>
    <definedName name="_NEW2">#REF!</definedName>
    <definedName name="_NEW3">#REF!</definedName>
    <definedName name="_NEW4" localSheetId="25" hidden="1">{#N/A,#N/A,FALSE,"Full";#N/A,#N/A,FALSE,"Half";#N/A,#N/A,FALSE,"Op Expenses";#N/A,#N/A,FALSE,"Cap Charge";#N/A,#N/A,FALSE,"Cost C";#N/A,#N/A,FALSE,"PP&amp;E";#N/A,#N/A,FALSE,"R&amp;D"}</definedName>
    <definedName name="_NEW4" localSheetId="27" hidden="1">{#N/A,#N/A,FALSE,"Full";#N/A,#N/A,FALSE,"Half";#N/A,#N/A,FALSE,"Op Expenses";#N/A,#N/A,FALSE,"Cap Charge";#N/A,#N/A,FALSE,"Cost C";#N/A,#N/A,FALSE,"PP&amp;E";#N/A,#N/A,FALSE,"R&amp;D"}</definedName>
    <definedName name="_NEW4" localSheetId="29" hidden="1">{#N/A,#N/A,FALSE,"Full";#N/A,#N/A,FALSE,"Half";#N/A,#N/A,FALSE,"Op Expenses";#N/A,#N/A,FALSE,"Cap Charge";#N/A,#N/A,FALSE,"Cost C";#N/A,#N/A,FALSE,"PP&amp;E";#N/A,#N/A,FALSE,"R&amp;D"}</definedName>
    <definedName name="_NEW4" localSheetId="18" hidden="1">{#N/A,#N/A,FALSE,"Full";#N/A,#N/A,FALSE,"Half";#N/A,#N/A,FALSE,"Op Expenses";#N/A,#N/A,FALSE,"Cap Charge";#N/A,#N/A,FALSE,"Cost C";#N/A,#N/A,FALSE,"PP&amp;E";#N/A,#N/A,FALSE,"R&amp;D"}</definedName>
    <definedName name="_NEW4" localSheetId="21" hidden="1">{#N/A,#N/A,FALSE,"Full";#N/A,#N/A,FALSE,"Half";#N/A,#N/A,FALSE,"Op Expenses";#N/A,#N/A,FALSE,"Cap Charge";#N/A,#N/A,FALSE,"Cost C";#N/A,#N/A,FALSE,"PP&amp;E";#N/A,#N/A,FALSE,"R&amp;D"}</definedName>
    <definedName name="_NEW4" localSheetId="23" hidden="1">{#N/A,#N/A,FALSE,"Full";#N/A,#N/A,FALSE,"Half";#N/A,#N/A,FALSE,"Op Expenses";#N/A,#N/A,FALSE,"Cap Charge";#N/A,#N/A,FALSE,"Cost C";#N/A,#N/A,FALSE,"PP&amp;E";#N/A,#N/A,FALSE,"R&amp;D"}</definedName>
    <definedName name="_NEW4" localSheetId="31" hidden="1">{#N/A,#N/A,FALSE,"Full";#N/A,#N/A,FALSE,"Half";#N/A,#N/A,FALSE,"Op Expenses";#N/A,#N/A,FALSE,"Cap Charge";#N/A,#N/A,FALSE,"Cost C";#N/A,#N/A,FALSE,"PP&amp;E";#N/A,#N/A,FALSE,"R&amp;D"}</definedName>
    <definedName name="_NEW4" localSheetId="33" hidden="1">{#N/A,#N/A,FALSE,"Full";#N/A,#N/A,FALSE,"Half";#N/A,#N/A,FALSE,"Op Expenses";#N/A,#N/A,FALSE,"Cap Charge";#N/A,#N/A,FALSE,"Cost C";#N/A,#N/A,FALSE,"PP&amp;E";#N/A,#N/A,FALSE,"R&amp;D"}</definedName>
    <definedName name="_NEW4" localSheetId="10" hidden="1">{#N/A,#N/A,FALSE,"Full";#N/A,#N/A,FALSE,"Half";#N/A,#N/A,FALSE,"Op Expenses";#N/A,#N/A,FALSE,"Cap Charge";#N/A,#N/A,FALSE,"Cost C";#N/A,#N/A,FALSE,"PP&amp;E";#N/A,#N/A,FALSE,"R&amp;D"}</definedName>
    <definedName name="_NEW4" hidden="1">{#N/A,#N/A,FALSE,"Full";#N/A,#N/A,FALSE,"Half";#N/A,#N/A,FALSE,"Op Expenses";#N/A,#N/A,FALSE,"Cap Charge";#N/A,#N/A,FALSE,"Cost C";#N/A,#N/A,FALSE,"PP&amp;E";#N/A,#N/A,FALSE,"R&amp;D"}</definedName>
    <definedName name="_no1" localSheetId="25" hidden="1">{#N/A,#N/A,FALSE,"SMT1";#N/A,#N/A,FALSE,"SMT2";#N/A,#N/A,FALSE,"Summary";#N/A,#N/A,FALSE,"Graphs";#N/A,#N/A,FALSE,"4 Panel"}</definedName>
    <definedName name="_no1" localSheetId="27" hidden="1">{#N/A,#N/A,FALSE,"SMT1";#N/A,#N/A,FALSE,"SMT2";#N/A,#N/A,FALSE,"Summary";#N/A,#N/A,FALSE,"Graphs";#N/A,#N/A,FALSE,"4 Panel"}</definedName>
    <definedName name="_no1" localSheetId="29" hidden="1">{#N/A,#N/A,FALSE,"SMT1";#N/A,#N/A,FALSE,"SMT2";#N/A,#N/A,FALSE,"Summary";#N/A,#N/A,FALSE,"Graphs";#N/A,#N/A,FALSE,"4 Panel"}</definedName>
    <definedName name="_no1" localSheetId="18" hidden="1">{#N/A,#N/A,FALSE,"SMT1";#N/A,#N/A,FALSE,"SMT2";#N/A,#N/A,FALSE,"Summary";#N/A,#N/A,FALSE,"Graphs";#N/A,#N/A,FALSE,"4 Panel"}</definedName>
    <definedName name="_no1" localSheetId="21" hidden="1">{#N/A,#N/A,FALSE,"SMT1";#N/A,#N/A,FALSE,"SMT2";#N/A,#N/A,FALSE,"Summary";#N/A,#N/A,FALSE,"Graphs";#N/A,#N/A,FALSE,"4 Panel"}</definedName>
    <definedName name="_no1" localSheetId="23" hidden="1">{#N/A,#N/A,FALSE,"SMT1";#N/A,#N/A,FALSE,"SMT2";#N/A,#N/A,FALSE,"Summary";#N/A,#N/A,FALSE,"Graphs";#N/A,#N/A,FALSE,"4 Panel"}</definedName>
    <definedName name="_no1" localSheetId="31" hidden="1">{#N/A,#N/A,FALSE,"SMT1";#N/A,#N/A,FALSE,"SMT2";#N/A,#N/A,FALSE,"Summary";#N/A,#N/A,FALSE,"Graphs";#N/A,#N/A,FALSE,"4 Panel"}</definedName>
    <definedName name="_no1" localSheetId="33" hidden="1">{#N/A,#N/A,FALSE,"SMT1";#N/A,#N/A,FALSE,"SMT2";#N/A,#N/A,FALSE,"Summary";#N/A,#N/A,FALSE,"Graphs";#N/A,#N/A,FALSE,"4 Panel"}</definedName>
    <definedName name="_no1" localSheetId="10" hidden="1">{#N/A,#N/A,FALSE,"SMT1";#N/A,#N/A,FALSE,"SMT2";#N/A,#N/A,FALSE,"Summary";#N/A,#N/A,FALSE,"Graphs";#N/A,#N/A,FALSE,"4 Panel"}</definedName>
    <definedName name="_no1" hidden="1">{#N/A,#N/A,FALSE,"SMT1";#N/A,#N/A,FALSE,"SMT2";#N/A,#N/A,FALSE,"Summary";#N/A,#N/A,FALSE,"Graphs";#N/A,#N/A,FALSE,"4 Panel"}</definedName>
    <definedName name="_no10" localSheetId="25" hidden="1">{#N/A,#N/A,FALSE,"SMT1";#N/A,#N/A,FALSE,"SMT2";#N/A,#N/A,FALSE,"Summary";#N/A,#N/A,FALSE,"Graphs";#N/A,#N/A,FALSE,"4 Panel"}</definedName>
    <definedName name="_no10" localSheetId="27" hidden="1">{#N/A,#N/A,FALSE,"SMT1";#N/A,#N/A,FALSE,"SMT2";#N/A,#N/A,FALSE,"Summary";#N/A,#N/A,FALSE,"Graphs";#N/A,#N/A,FALSE,"4 Panel"}</definedName>
    <definedName name="_no10" localSheetId="29" hidden="1">{#N/A,#N/A,FALSE,"SMT1";#N/A,#N/A,FALSE,"SMT2";#N/A,#N/A,FALSE,"Summary";#N/A,#N/A,FALSE,"Graphs";#N/A,#N/A,FALSE,"4 Panel"}</definedName>
    <definedName name="_no10" localSheetId="18" hidden="1">{#N/A,#N/A,FALSE,"SMT1";#N/A,#N/A,FALSE,"SMT2";#N/A,#N/A,FALSE,"Summary";#N/A,#N/A,FALSE,"Graphs";#N/A,#N/A,FALSE,"4 Panel"}</definedName>
    <definedName name="_no10" localSheetId="21" hidden="1">{#N/A,#N/A,FALSE,"SMT1";#N/A,#N/A,FALSE,"SMT2";#N/A,#N/A,FALSE,"Summary";#N/A,#N/A,FALSE,"Graphs";#N/A,#N/A,FALSE,"4 Panel"}</definedName>
    <definedName name="_no10" localSheetId="23" hidden="1">{#N/A,#N/A,FALSE,"SMT1";#N/A,#N/A,FALSE,"SMT2";#N/A,#N/A,FALSE,"Summary";#N/A,#N/A,FALSE,"Graphs";#N/A,#N/A,FALSE,"4 Panel"}</definedName>
    <definedName name="_no10" localSheetId="31" hidden="1">{#N/A,#N/A,FALSE,"SMT1";#N/A,#N/A,FALSE,"SMT2";#N/A,#N/A,FALSE,"Summary";#N/A,#N/A,FALSE,"Graphs";#N/A,#N/A,FALSE,"4 Panel"}</definedName>
    <definedName name="_no10" localSheetId="33" hidden="1">{#N/A,#N/A,FALSE,"SMT1";#N/A,#N/A,FALSE,"SMT2";#N/A,#N/A,FALSE,"Summary";#N/A,#N/A,FALSE,"Graphs";#N/A,#N/A,FALSE,"4 Panel"}</definedName>
    <definedName name="_no10" localSheetId="10" hidden="1">{#N/A,#N/A,FALSE,"SMT1";#N/A,#N/A,FALSE,"SMT2";#N/A,#N/A,FALSE,"Summary";#N/A,#N/A,FALSE,"Graphs";#N/A,#N/A,FALSE,"4 Panel"}</definedName>
    <definedName name="_no10" hidden="1">{#N/A,#N/A,FALSE,"SMT1";#N/A,#N/A,FALSE,"SMT2";#N/A,#N/A,FALSE,"Summary";#N/A,#N/A,FALSE,"Graphs";#N/A,#N/A,FALSE,"4 Panel"}</definedName>
    <definedName name="_no11" localSheetId="25" hidden="1">{#N/A,#N/A,FALSE,"Full";#N/A,#N/A,FALSE,"Half";#N/A,#N/A,FALSE,"Op Expenses";#N/A,#N/A,FALSE,"Cap Charge";#N/A,#N/A,FALSE,"Cost C";#N/A,#N/A,FALSE,"PP&amp;E";#N/A,#N/A,FALSE,"R&amp;D"}</definedName>
    <definedName name="_no11" localSheetId="27" hidden="1">{#N/A,#N/A,FALSE,"Full";#N/A,#N/A,FALSE,"Half";#N/A,#N/A,FALSE,"Op Expenses";#N/A,#N/A,FALSE,"Cap Charge";#N/A,#N/A,FALSE,"Cost C";#N/A,#N/A,FALSE,"PP&amp;E";#N/A,#N/A,FALSE,"R&amp;D"}</definedName>
    <definedName name="_no11" localSheetId="29" hidden="1">{#N/A,#N/A,FALSE,"Full";#N/A,#N/A,FALSE,"Half";#N/A,#N/A,FALSE,"Op Expenses";#N/A,#N/A,FALSE,"Cap Charge";#N/A,#N/A,FALSE,"Cost C";#N/A,#N/A,FALSE,"PP&amp;E";#N/A,#N/A,FALSE,"R&amp;D"}</definedName>
    <definedName name="_no11" localSheetId="18" hidden="1">{#N/A,#N/A,FALSE,"Full";#N/A,#N/A,FALSE,"Half";#N/A,#N/A,FALSE,"Op Expenses";#N/A,#N/A,FALSE,"Cap Charge";#N/A,#N/A,FALSE,"Cost C";#N/A,#N/A,FALSE,"PP&amp;E";#N/A,#N/A,FALSE,"R&amp;D"}</definedName>
    <definedName name="_no11" localSheetId="21" hidden="1">{#N/A,#N/A,FALSE,"Full";#N/A,#N/A,FALSE,"Half";#N/A,#N/A,FALSE,"Op Expenses";#N/A,#N/A,FALSE,"Cap Charge";#N/A,#N/A,FALSE,"Cost C";#N/A,#N/A,FALSE,"PP&amp;E";#N/A,#N/A,FALSE,"R&amp;D"}</definedName>
    <definedName name="_no11" localSheetId="23" hidden="1">{#N/A,#N/A,FALSE,"Full";#N/A,#N/A,FALSE,"Half";#N/A,#N/A,FALSE,"Op Expenses";#N/A,#N/A,FALSE,"Cap Charge";#N/A,#N/A,FALSE,"Cost C";#N/A,#N/A,FALSE,"PP&amp;E";#N/A,#N/A,FALSE,"R&amp;D"}</definedName>
    <definedName name="_no11" localSheetId="31" hidden="1">{#N/A,#N/A,FALSE,"Full";#N/A,#N/A,FALSE,"Half";#N/A,#N/A,FALSE,"Op Expenses";#N/A,#N/A,FALSE,"Cap Charge";#N/A,#N/A,FALSE,"Cost C";#N/A,#N/A,FALSE,"PP&amp;E";#N/A,#N/A,FALSE,"R&amp;D"}</definedName>
    <definedName name="_no11" localSheetId="33" hidden="1">{#N/A,#N/A,FALSE,"Full";#N/A,#N/A,FALSE,"Half";#N/A,#N/A,FALSE,"Op Expenses";#N/A,#N/A,FALSE,"Cap Charge";#N/A,#N/A,FALSE,"Cost C";#N/A,#N/A,FALSE,"PP&amp;E";#N/A,#N/A,FALSE,"R&amp;D"}</definedName>
    <definedName name="_no11" localSheetId="10" hidden="1">{#N/A,#N/A,FALSE,"Full";#N/A,#N/A,FALSE,"Half";#N/A,#N/A,FALSE,"Op Expenses";#N/A,#N/A,FALSE,"Cap Charge";#N/A,#N/A,FALSE,"Cost C";#N/A,#N/A,FALSE,"PP&amp;E";#N/A,#N/A,FALSE,"R&amp;D"}</definedName>
    <definedName name="_no11" hidden="1">{#N/A,#N/A,FALSE,"Full";#N/A,#N/A,FALSE,"Half";#N/A,#N/A,FALSE,"Op Expenses";#N/A,#N/A,FALSE,"Cap Charge";#N/A,#N/A,FALSE,"Cost C";#N/A,#N/A,FALSE,"PP&amp;E";#N/A,#N/A,FALSE,"R&amp;D"}</definedName>
    <definedName name="_no12" localSheetId="25" hidden="1">{#N/A,#N/A,FALSE,"SMT1";#N/A,#N/A,FALSE,"SMT2";#N/A,#N/A,FALSE,"Summary";#N/A,#N/A,FALSE,"Graphs";#N/A,#N/A,FALSE,"4 Panel"}</definedName>
    <definedName name="_no12" localSheetId="27" hidden="1">{#N/A,#N/A,FALSE,"SMT1";#N/A,#N/A,FALSE,"SMT2";#N/A,#N/A,FALSE,"Summary";#N/A,#N/A,FALSE,"Graphs";#N/A,#N/A,FALSE,"4 Panel"}</definedName>
    <definedName name="_no12" localSheetId="29" hidden="1">{#N/A,#N/A,FALSE,"SMT1";#N/A,#N/A,FALSE,"SMT2";#N/A,#N/A,FALSE,"Summary";#N/A,#N/A,FALSE,"Graphs";#N/A,#N/A,FALSE,"4 Panel"}</definedName>
    <definedName name="_no12" localSheetId="18" hidden="1">{#N/A,#N/A,FALSE,"SMT1";#N/A,#N/A,FALSE,"SMT2";#N/A,#N/A,FALSE,"Summary";#N/A,#N/A,FALSE,"Graphs";#N/A,#N/A,FALSE,"4 Panel"}</definedName>
    <definedName name="_no12" localSheetId="21" hidden="1">{#N/A,#N/A,FALSE,"SMT1";#N/A,#N/A,FALSE,"SMT2";#N/A,#N/A,FALSE,"Summary";#N/A,#N/A,FALSE,"Graphs";#N/A,#N/A,FALSE,"4 Panel"}</definedName>
    <definedName name="_no12" localSheetId="23" hidden="1">{#N/A,#N/A,FALSE,"SMT1";#N/A,#N/A,FALSE,"SMT2";#N/A,#N/A,FALSE,"Summary";#N/A,#N/A,FALSE,"Graphs";#N/A,#N/A,FALSE,"4 Panel"}</definedName>
    <definedName name="_no12" localSheetId="31" hidden="1">{#N/A,#N/A,FALSE,"SMT1";#N/A,#N/A,FALSE,"SMT2";#N/A,#N/A,FALSE,"Summary";#N/A,#N/A,FALSE,"Graphs";#N/A,#N/A,FALSE,"4 Panel"}</definedName>
    <definedName name="_no12" localSheetId="33" hidden="1">{#N/A,#N/A,FALSE,"SMT1";#N/A,#N/A,FALSE,"SMT2";#N/A,#N/A,FALSE,"Summary";#N/A,#N/A,FALSE,"Graphs";#N/A,#N/A,FALSE,"4 Panel"}</definedName>
    <definedName name="_no12" localSheetId="10" hidden="1">{#N/A,#N/A,FALSE,"SMT1";#N/A,#N/A,FALSE,"SMT2";#N/A,#N/A,FALSE,"Summary";#N/A,#N/A,FALSE,"Graphs";#N/A,#N/A,FALSE,"4 Panel"}</definedName>
    <definedName name="_no12" hidden="1">{#N/A,#N/A,FALSE,"SMT1";#N/A,#N/A,FALSE,"SMT2";#N/A,#N/A,FALSE,"Summary";#N/A,#N/A,FALSE,"Graphs";#N/A,#N/A,FALSE,"4 Panel"}</definedName>
    <definedName name="_no13" localSheetId="25" hidden="1">{"EVA",#N/A,FALSE,"SMT2";#N/A,#N/A,FALSE,"Summary";#N/A,#N/A,FALSE,"Graphs";#N/A,#N/A,FALSE,"4 Panel"}</definedName>
    <definedName name="_no13" localSheetId="27" hidden="1">{"EVA",#N/A,FALSE,"SMT2";#N/A,#N/A,FALSE,"Summary";#N/A,#N/A,FALSE,"Graphs";#N/A,#N/A,FALSE,"4 Panel"}</definedName>
    <definedName name="_no13" localSheetId="29" hidden="1">{"EVA",#N/A,FALSE,"SMT2";#N/A,#N/A,FALSE,"Summary";#N/A,#N/A,FALSE,"Graphs";#N/A,#N/A,FALSE,"4 Panel"}</definedName>
    <definedName name="_no13" localSheetId="18" hidden="1">{"EVA",#N/A,FALSE,"SMT2";#N/A,#N/A,FALSE,"Summary";#N/A,#N/A,FALSE,"Graphs";#N/A,#N/A,FALSE,"4 Panel"}</definedName>
    <definedName name="_no13" localSheetId="21" hidden="1">{"EVA",#N/A,FALSE,"SMT2";#N/A,#N/A,FALSE,"Summary";#N/A,#N/A,FALSE,"Graphs";#N/A,#N/A,FALSE,"4 Panel"}</definedName>
    <definedName name="_no13" localSheetId="23" hidden="1">{"EVA",#N/A,FALSE,"SMT2";#N/A,#N/A,FALSE,"Summary";#N/A,#N/A,FALSE,"Graphs";#N/A,#N/A,FALSE,"4 Panel"}</definedName>
    <definedName name="_no13" localSheetId="31" hidden="1">{"EVA",#N/A,FALSE,"SMT2";#N/A,#N/A,FALSE,"Summary";#N/A,#N/A,FALSE,"Graphs";#N/A,#N/A,FALSE,"4 Panel"}</definedName>
    <definedName name="_no13" localSheetId="33" hidden="1">{"EVA",#N/A,FALSE,"SMT2";#N/A,#N/A,FALSE,"Summary";#N/A,#N/A,FALSE,"Graphs";#N/A,#N/A,FALSE,"4 Panel"}</definedName>
    <definedName name="_no13" localSheetId="10" hidden="1">{"EVA",#N/A,FALSE,"SMT2";#N/A,#N/A,FALSE,"Summary";#N/A,#N/A,FALSE,"Graphs";#N/A,#N/A,FALSE,"4 Panel"}</definedName>
    <definedName name="_no13" hidden="1">{"EVA",#N/A,FALSE,"SMT2";#N/A,#N/A,FALSE,"Summary";#N/A,#N/A,FALSE,"Graphs";#N/A,#N/A,FALSE,"4 Panel"}</definedName>
    <definedName name="_no14" localSheetId="25" hidden="1">{#N/A,#N/A,FALSE,"Full";#N/A,#N/A,FALSE,"Half";#N/A,#N/A,FALSE,"Op Expenses";#N/A,#N/A,FALSE,"Cap Charge";#N/A,#N/A,FALSE,"Cost C";#N/A,#N/A,FALSE,"PP&amp;E";#N/A,#N/A,FALSE,"R&amp;D"}</definedName>
    <definedName name="_no14" localSheetId="27" hidden="1">{#N/A,#N/A,FALSE,"Full";#N/A,#N/A,FALSE,"Half";#N/A,#N/A,FALSE,"Op Expenses";#N/A,#N/A,FALSE,"Cap Charge";#N/A,#N/A,FALSE,"Cost C";#N/A,#N/A,FALSE,"PP&amp;E";#N/A,#N/A,FALSE,"R&amp;D"}</definedName>
    <definedName name="_no14" localSheetId="29" hidden="1">{#N/A,#N/A,FALSE,"Full";#N/A,#N/A,FALSE,"Half";#N/A,#N/A,FALSE,"Op Expenses";#N/A,#N/A,FALSE,"Cap Charge";#N/A,#N/A,FALSE,"Cost C";#N/A,#N/A,FALSE,"PP&amp;E";#N/A,#N/A,FALSE,"R&amp;D"}</definedName>
    <definedName name="_no14" localSheetId="18" hidden="1">{#N/A,#N/A,FALSE,"Full";#N/A,#N/A,FALSE,"Half";#N/A,#N/A,FALSE,"Op Expenses";#N/A,#N/A,FALSE,"Cap Charge";#N/A,#N/A,FALSE,"Cost C";#N/A,#N/A,FALSE,"PP&amp;E";#N/A,#N/A,FALSE,"R&amp;D"}</definedName>
    <definedName name="_no14" localSheetId="21" hidden="1">{#N/A,#N/A,FALSE,"Full";#N/A,#N/A,FALSE,"Half";#N/A,#N/A,FALSE,"Op Expenses";#N/A,#N/A,FALSE,"Cap Charge";#N/A,#N/A,FALSE,"Cost C";#N/A,#N/A,FALSE,"PP&amp;E";#N/A,#N/A,FALSE,"R&amp;D"}</definedName>
    <definedName name="_no14" localSheetId="23" hidden="1">{#N/A,#N/A,FALSE,"Full";#N/A,#N/A,FALSE,"Half";#N/A,#N/A,FALSE,"Op Expenses";#N/A,#N/A,FALSE,"Cap Charge";#N/A,#N/A,FALSE,"Cost C";#N/A,#N/A,FALSE,"PP&amp;E";#N/A,#N/A,FALSE,"R&amp;D"}</definedName>
    <definedName name="_no14" localSheetId="31" hidden="1">{#N/A,#N/A,FALSE,"Full";#N/A,#N/A,FALSE,"Half";#N/A,#N/A,FALSE,"Op Expenses";#N/A,#N/A,FALSE,"Cap Charge";#N/A,#N/A,FALSE,"Cost C";#N/A,#N/A,FALSE,"PP&amp;E";#N/A,#N/A,FALSE,"R&amp;D"}</definedName>
    <definedName name="_no14" localSheetId="33" hidden="1">{#N/A,#N/A,FALSE,"Full";#N/A,#N/A,FALSE,"Half";#N/A,#N/A,FALSE,"Op Expenses";#N/A,#N/A,FALSE,"Cap Charge";#N/A,#N/A,FALSE,"Cost C";#N/A,#N/A,FALSE,"PP&amp;E";#N/A,#N/A,FALSE,"R&amp;D"}</definedName>
    <definedName name="_no14" localSheetId="10" hidden="1">{#N/A,#N/A,FALSE,"Full";#N/A,#N/A,FALSE,"Half";#N/A,#N/A,FALSE,"Op Expenses";#N/A,#N/A,FALSE,"Cap Charge";#N/A,#N/A,FALSE,"Cost C";#N/A,#N/A,FALSE,"PP&amp;E";#N/A,#N/A,FALSE,"R&amp;D"}</definedName>
    <definedName name="_no14" hidden="1">{#N/A,#N/A,FALSE,"Full";#N/A,#N/A,FALSE,"Half";#N/A,#N/A,FALSE,"Op Expenses";#N/A,#N/A,FALSE,"Cap Charge";#N/A,#N/A,FALSE,"Cost C";#N/A,#N/A,FALSE,"PP&amp;E";#N/A,#N/A,FALSE,"R&amp;D"}</definedName>
    <definedName name="_no2" localSheetId="25" hidden="1">{"EVA",#N/A,FALSE,"SMT2";#N/A,#N/A,FALSE,"Summary";#N/A,#N/A,FALSE,"Graphs";#N/A,#N/A,FALSE,"4 Panel"}</definedName>
    <definedName name="_no2" localSheetId="27" hidden="1">{"EVA",#N/A,FALSE,"SMT2";#N/A,#N/A,FALSE,"Summary";#N/A,#N/A,FALSE,"Graphs";#N/A,#N/A,FALSE,"4 Panel"}</definedName>
    <definedName name="_no2" localSheetId="29" hidden="1">{"EVA",#N/A,FALSE,"SMT2";#N/A,#N/A,FALSE,"Summary";#N/A,#N/A,FALSE,"Graphs";#N/A,#N/A,FALSE,"4 Panel"}</definedName>
    <definedName name="_no2" localSheetId="18" hidden="1">{"EVA",#N/A,FALSE,"SMT2";#N/A,#N/A,FALSE,"Summary";#N/A,#N/A,FALSE,"Graphs";#N/A,#N/A,FALSE,"4 Panel"}</definedName>
    <definedName name="_no2" localSheetId="21" hidden="1">{"EVA",#N/A,FALSE,"SMT2";#N/A,#N/A,FALSE,"Summary";#N/A,#N/A,FALSE,"Graphs";#N/A,#N/A,FALSE,"4 Panel"}</definedName>
    <definedName name="_no2" localSheetId="23" hidden="1">{"EVA",#N/A,FALSE,"SMT2";#N/A,#N/A,FALSE,"Summary";#N/A,#N/A,FALSE,"Graphs";#N/A,#N/A,FALSE,"4 Panel"}</definedName>
    <definedName name="_no2" localSheetId="31" hidden="1">{"EVA",#N/A,FALSE,"SMT2";#N/A,#N/A,FALSE,"Summary";#N/A,#N/A,FALSE,"Graphs";#N/A,#N/A,FALSE,"4 Panel"}</definedName>
    <definedName name="_no2" localSheetId="33" hidden="1">{"EVA",#N/A,FALSE,"SMT2";#N/A,#N/A,FALSE,"Summary";#N/A,#N/A,FALSE,"Graphs";#N/A,#N/A,FALSE,"4 Panel"}</definedName>
    <definedName name="_no2" localSheetId="10" hidden="1">{"EVA",#N/A,FALSE,"SMT2";#N/A,#N/A,FALSE,"Summary";#N/A,#N/A,FALSE,"Graphs";#N/A,#N/A,FALSE,"4 Panel"}</definedName>
    <definedName name="_no2" hidden="1">{"EVA",#N/A,FALSE,"SMT2";#N/A,#N/A,FALSE,"Summary";#N/A,#N/A,FALSE,"Graphs";#N/A,#N/A,FALSE,"4 Panel"}</definedName>
    <definedName name="_no3" localSheetId="25" hidden="1">{#N/A,#N/A,FALSE,"SMT1";#N/A,#N/A,FALSE,"SMT2";#N/A,#N/A,FALSE,"Summary";#N/A,#N/A,FALSE,"Graphs";#N/A,#N/A,FALSE,"4 Panel"}</definedName>
    <definedName name="_no3" localSheetId="27" hidden="1">{#N/A,#N/A,FALSE,"SMT1";#N/A,#N/A,FALSE,"SMT2";#N/A,#N/A,FALSE,"Summary";#N/A,#N/A,FALSE,"Graphs";#N/A,#N/A,FALSE,"4 Panel"}</definedName>
    <definedName name="_no3" localSheetId="29" hidden="1">{#N/A,#N/A,FALSE,"SMT1";#N/A,#N/A,FALSE,"SMT2";#N/A,#N/A,FALSE,"Summary";#N/A,#N/A,FALSE,"Graphs";#N/A,#N/A,FALSE,"4 Panel"}</definedName>
    <definedName name="_no3" localSheetId="18" hidden="1">{#N/A,#N/A,FALSE,"SMT1";#N/A,#N/A,FALSE,"SMT2";#N/A,#N/A,FALSE,"Summary";#N/A,#N/A,FALSE,"Graphs";#N/A,#N/A,FALSE,"4 Panel"}</definedName>
    <definedName name="_no3" localSheetId="21" hidden="1">{#N/A,#N/A,FALSE,"SMT1";#N/A,#N/A,FALSE,"SMT2";#N/A,#N/A,FALSE,"Summary";#N/A,#N/A,FALSE,"Graphs";#N/A,#N/A,FALSE,"4 Panel"}</definedName>
    <definedName name="_no3" localSheetId="23" hidden="1">{#N/A,#N/A,FALSE,"SMT1";#N/A,#N/A,FALSE,"SMT2";#N/A,#N/A,FALSE,"Summary";#N/A,#N/A,FALSE,"Graphs";#N/A,#N/A,FALSE,"4 Panel"}</definedName>
    <definedName name="_no3" localSheetId="31" hidden="1">{#N/A,#N/A,FALSE,"SMT1";#N/A,#N/A,FALSE,"SMT2";#N/A,#N/A,FALSE,"Summary";#N/A,#N/A,FALSE,"Graphs";#N/A,#N/A,FALSE,"4 Panel"}</definedName>
    <definedName name="_no3" localSheetId="33" hidden="1">{#N/A,#N/A,FALSE,"SMT1";#N/A,#N/A,FALSE,"SMT2";#N/A,#N/A,FALSE,"Summary";#N/A,#N/A,FALSE,"Graphs";#N/A,#N/A,FALSE,"4 Panel"}</definedName>
    <definedName name="_no3" localSheetId="10" hidden="1">{#N/A,#N/A,FALSE,"SMT1";#N/A,#N/A,FALSE,"SMT2";#N/A,#N/A,FALSE,"Summary";#N/A,#N/A,FALSE,"Graphs";#N/A,#N/A,FALSE,"4 Panel"}</definedName>
    <definedName name="_no3" hidden="1">{#N/A,#N/A,FALSE,"SMT1";#N/A,#N/A,FALSE,"SMT2";#N/A,#N/A,FALSE,"Summary";#N/A,#N/A,FALSE,"Graphs";#N/A,#N/A,FALSE,"4 Panel"}</definedName>
    <definedName name="_no4" localSheetId="25" hidden="1">{#N/A,#N/A,FALSE,"SMT1";#N/A,#N/A,FALSE,"SMT2";#N/A,#N/A,FALSE,"Summary";#N/A,#N/A,FALSE,"Graphs";#N/A,#N/A,FALSE,"4 Panel"}</definedName>
    <definedName name="_no4" localSheetId="27" hidden="1">{#N/A,#N/A,FALSE,"SMT1";#N/A,#N/A,FALSE,"SMT2";#N/A,#N/A,FALSE,"Summary";#N/A,#N/A,FALSE,"Graphs";#N/A,#N/A,FALSE,"4 Panel"}</definedName>
    <definedName name="_no4" localSheetId="29" hidden="1">{#N/A,#N/A,FALSE,"SMT1";#N/A,#N/A,FALSE,"SMT2";#N/A,#N/A,FALSE,"Summary";#N/A,#N/A,FALSE,"Graphs";#N/A,#N/A,FALSE,"4 Panel"}</definedName>
    <definedName name="_no4" localSheetId="18" hidden="1">{#N/A,#N/A,FALSE,"SMT1";#N/A,#N/A,FALSE,"SMT2";#N/A,#N/A,FALSE,"Summary";#N/A,#N/A,FALSE,"Graphs";#N/A,#N/A,FALSE,"4 Panel"}</definedName>
    <definedName name="_no4" localSheetId="21" hidden="1">{#N/A,#N/A,FALSE,"SMT1";#N/A,#N/A,FALSE,"SMT2";#N/A,#N/A,FALSE,"Summary";#N/A,#N/A,FALSE,"Graphs";#N/A,#N/A,FALSE,"4 Panel"}</definedName>
    <definedName name="_no4" localSheetId="23" hidden="1">{#N/A,#N/A,FALSE,"SMT1";#N/A,#N/A,FALSE,"SMT2";#N/A,#N/A,FALSE,"Summary";#N/A,#N/A,FALSE,"Graphs";#N/A,#N/A,FALSE,"4 Panel"}</definedName>
    <definedName name="_no4" localSheetId="31" hidden="1">{#N/A,#N/A,FALSE,"SMT1";#N/A,#N/A,FALSE,"SMT2";#N/A,#N/A,FALSE,"Summary";#N/A,#N/A,FALSE,"Graphs";#N/A,#N/A,FALSE,"4 Panel"}</definedName>
    <definedName name="_no4" localSheetId="33" hidden="1">{#N/A,#N/A,FALSE,"SMT1";#N/A,#N/A,FALSE,"SMT2";#N/A,#N/A,FALSE,"Summary";#N/A,#N/A,FALSE,"Graphs";#N/A,#N/A,FALSE,"4 Panel"}</definedName>
    <definedName name="_no4" localSheetId="10" hidden="1">{#N/A,#N/A,FALSE,"SMT1";#N/A,#N/A,FALSE,"SMT2";#N/A,#N/A,FALSE,"Summary";#N/A,#N/A,FALSE,"Graphs";#N/A,#N/A,FALSE,"4 Panel"}</definedName>
    <definedName name="_no4" hidden="1">{#N/A,#N/A,FALSE,"SMT1";#N/A,#N/A,FALSE,"SMT2";#N/A,#N/A,FALSE,"Summary";#N/A,#N/A,FALSE,"Graphs";#N/A,#N/A,FALSE,"4 Panel"}</definedName>
    <definedName name="_no5" localSheetId="25" hidden="1">{#N/A,#N/A,FALSE,"Full";#N/A,#N/A,FALSE,"Half";#N/A,#N/A,FALSE,"Op Expenses";#N/A,#N/A,FALSE,"Cap Charge";#N/A,#N/A,FALSE,"Cost C";#N/A,#N/A,FALSE,"PP&amp;E";#N/A,#N/A,FALSE,"R&amp;D"}</definedName>
    <definedName name="_no5" localSheetId="27" hidden="1">{#N/A,#N/A,FALSE,"Full";#N/A,#N/A,FALSE,"Half";#N/A,#N/A,FALSE,"Op Expenses";#N/A,#N/A,FALSE,"Cap Charge";#N/A,#N/A,FALSE,"Cost C";#N/A,#N/A,FALSE,"PP&amp;E";#N/A,#N/A,FALSE,"R&amp;D"}</definedName>
    <definedName name="_no5" localSheetId="29" hidden="1">{#N/A,#N/A,FALSE,"Full";#N/A,#N/A,FALSE,"Half";#N/A,#N/A,FALSE,"Op Expenses";#N/A,#N/A,FALSE,"Cap Charge";#N/A,#N/A,FALSE,"Cost C";#N/A,#N/A,FALSE,"PP&amp;E";#N/A,#N/A,FALSE,"R&amp;D"}</definedName>
    <definedName name="_no5" localSheetId="18" hidden="1">{#N/A,#N/A,FALSE,"Full";#N/A,#N/A,FALSE,"Half";#N/A,#N/A,FALSE,"Op Expenses";#N/A,#N/A,FALSE,"Cap Charge";#N/A,#N/A,FALSE,"Cost C";#N/A,#N/A,FALSE,"PP&amp;E";#N/A,#N/A,FALSE,"R&amp;D"}</definedName>
    <definedName name="_no5" localSheetId="21" hidden="1">{#N/A,#N/A,FALSE,"Full";#N/A,#N/A,FALSE,"Half";#N/A,#N/A,FALSE,"Op Expenses";#N/A,#N/A,FALSE,"Cap Charge";#N/A,#N/A,FALSE,"Cost C";#N/A,#N/A,FALSE,"PP&amp;E";#N/A,#N/A,FALSE,"R&amp;D"}</definedName>
    <definedName name="_no5" localSheetId="23" hidden="1">{#N/A,#N/A,FALSE,"Full";#N/A,#N/A,FALSE,"Half";#N/A,#N/A,FALSE,"Op Expenses";#N/A,#N/A,FALSE,"Cap Charge";#N/A,#N/A,FALSE,"Cost C";#N/A,#N/A,FALSE,"PP&amp;E";#N/A,#N/A,FALSE,"R&amp;D"}</definedName>
    <definedName name="_no5" localSheetId="31" hidden="1">{#N/A,#N/A,FALSE,"Full";#N/A,#N/A,FALSE,"Half";#N/A,#N/A,FALSE,"Op Expenses";#N/A,#N/A,FALSE,"Cap Charge";#N/A,#N/A,FALSE,"Cost C";#N/A,#N/A,FALSE,"PP&amp;E";#N/A,#N/A,FALSE,"R&amp;D"}</definedName>
    <definedName name="_no5" localSheetId="33" hidden="1">{#N/A,#N/A,FALSE,"Full";#N/A,#N/A,FALSE,"Half";#N/A,#N/A,FALSE,"Op Expenses";#N/A,#N/A,FALSE,"Cap Charge";#N/A,#N/A,FALSE,"Cost C";#N/A,#N/A,FALSE,"PP&amp;E";#N/A,#N/A,FALSE,"R&amp;D"}</definedName>
    <definedName name="_no5" localSheetId="10" hidden="1">{#N/A,#N/A,FALSE,"Full";#N/A,#N/A,FALSE,"Half";#N/A,#N/A,FALSE,"Op Expenses";#N/A,#N/A,FALSE,"Cap Charge";#N/A,#N/A,FALSE,"Cost C";#N/A,#N/A,FALSE,"PP&amp;E";#N/A,#N/A,FALSE,"R&amp;D"}</definedName>
    <definedName name="_no5" hidden="1">{#N/A,#N/A,FALSE,"Full";#N/A,#N/A,FALSE,"Half";#N/A,#N/A,FALSE,"Op Expenses";#N/A,#N/A,FALSE,"Cap Charge";#N/A,#N/A,FALSE,"Cost C";#N/A,#N/A,FALSE,"PP&amp;E";#N/A,#N/A,FALSE,"R&amp;D"}</definedName>
    <definedName name="_no6" localSheetId="25" hidden="1">{"EVA",#N/A,FALSE,"SMT2";#N/A,#N/A,FALSE,"Summary";#N/A,#N/A,FALSE,"Graphs";#N/A,#N/A,FALSE,"4 Panel"}</definedName>
    <definedName name="_no6" localSheetId="27" hidden="1">{"EVA",#N/A,FALSE,"SMT2";#N/A,#N/A,FALSE,"Summary";#N/A,#N/A,FALSE,"Graphs";#N/A,#N/A,FALSE,"4 Panel"}</definedName>
    <definedName name="_no6" localSheetId="29" hidden="1">{"EVA",#N/A,FALSE,"SMT2";#N/A,#N/A,FALSE,"Summary";#N/A,#N/A,FALSE,"Graphs";#N/A,#N/A,FALSE,"4 Panel"}</definedName>
    <definedName name="_no6" localSheetId="18" hidden="1">{"EVA",#N/A,FALSE,"SMT2";#N/A,#N/A,FALSE,"Summary";#N/A,#N/A,FALSE,"Graphs";#N/A,#N/A,FALSE,"4 Panel"}</definedName>
    <definedName name="_no6" localSheetId="21" hidden="1">{"EVA",#N/A,FALSE,"SMT2";#N/A,#N/A,FALSE,"Summary";#N/A,#N/A,FALSE,"Graphs";#N/A,#N/A,FALSE,"4 Panel"}</definedName>
    <definedName name="_no6" localSheetId="23" hidden="1">{"EVA",#N/A,FALSE,"SMT2";#N/A,#N/A,FALSE,"Summary";#N/A,#N/A,FALSE,"Graphs";#N/A,#N/A,FALSE,"4 Panel"}</definedName>
    <definedName name="_no6" localSheetId="31" hidden="1">{"EVA",#N/A,FALSE,"SMT2";#N/A,#N/A,FALSE,"Summary";#N/A,#N/A,FALSE,"Graphs";#N/A,#N/A,FALSE,"4 Panel"}</definedName>
    <definedName name="_no6" localSheetId="33" hidden="1">{"EVA",#N/A,FALSE,"SMT2";#N/A,#N/A,FALSE,"Summary";#N/A,#N/A,FALSE,"Graphs";#N/A,#N/A,FALSE,"4 Panel"}</definedName>
    <definedName name="_no6" localSheetId="10" hidden="1">{"EVA",#N/A,FALSE,"SMT2";#N/A,#N/A,FALSE,"Summary";#N/A,#N/A,FALSE,"Graphs";#N/A,#N/A,FALSE,"4 Panel"}</definedName>
    <definedName name="_no6" hidden="1">{"EVA",#N/A,FALSE,"SMT2";#N/A,#N/A,FALSE,"Summary";#N/A,#N/A,FALSE,"Graphs";#N/A,#N/A,FALSE,"4 Panel"}</definedName>
    <definedName name="_no7" localSheetId="25" hidden="1">{"EVA",#N/A,FALSE,"SMT2";#N/A,#N/A,FALSE,"Summary";#N/A,#N/A,FALSE,"Graphs";#N/A,#N/A,FALSE,"4 Panel"}</definedName>
    <definedName name="_no7" localSheetId="27" hidden="1">{"EVA",#N/A,FALSE,"SMT2";#N/A,#N/A,FALSE,"Summary";#N/A,#N/A,FALSE,"Graphs";#N/A,#N/A,FALSE,"4 Panel"}</definedName>
    <definedName name="_no7" localSheetId="29" hidden="1">{"EVA",#N/A,FALSE,"SMT2";#N/A,#N/A,FALSE,"Summary";#N/A,#N/A,FALSE,"Graphs";#N/A,#N/A,FALSE,"4 Panel"}</definedName>
    <definedName name="_no7" localSheetId="18" hidden="1">{"EVA",#N/A,FALSE,"SMT2";#N/A,#N/A,FALSE,"Summary";#N/A,#N/A,FALSE,"Graphs";#N/A,#N/A,FALSE,"4 Panel"}</definedName>
    <definedName name="_no7" localSheetId="21" hidden="1">{"EVA",#N/A,FALSE,"SMT2";#N/A,#N/A,FALSE,"Summary";#N/A,#N/A,FALSE,"Graphs";#N/A,#N/A,FALSE,"4 Panel"}</definedName>
    <definedName name="_no7" localSheetId="23" hidden="1">{"EVA",#N/A,FALSE,"SMT2";#N/A,#N/A,FALSE,"Summary";#N/A,#N/A,FALSE,"Graphs";#N/A,#N/A,FALSE,"4 Panel"}</definedName>
    <definedName name="_no7" localSheetId="31" hidden="1">{"EVA",#N/A,FALSE,"SMT2";#N/A,#N/A,FALSE,"Summary";#N/A,#N/A,FALSE,"Graphs";#N/A,#N/A,FALSE,"4 Panel"}</definedName>
    <definedName name="_no7" localSheetId="33" hidden="1">{"EVA",#N/A,FALSE,"SMT2";#N/A,#N/A,FALSE,"Summary";#N/A,#N/A,FALSE,"Graphs";#N/A,#N/A,FALSE,"4 Panel"}</definedName>
    <definedName name="_no7" localSheetId="10" hidden="1">{"EVA",#N/A,FALSE,"SMT2";#N/A,#N/A,FALSE,"Summary";#N/A,#N/A,FALSE,"Graphs";#N/A,#N/A,FALSE,"4 Panel"}</definedName>
    <definedName name="_no7" hidden="1">{"EVA",#N/A,FALSE,"SMT2";#N/A,#N/A,FALSE,"Summary";#N/A,#N/A,FALSE,"Graphs";#N/A,#N/A,FALSE,"4 Panel"}</definedName>
    <definedName name="_no8" localSheetId="25" hidden="1">{"EVA",#N/A,FALSE,"SMT2";#N/A,#N/A,FALSE,"Summary";#N/A,#N/A,FALSE,"Graphs";#N/A,#N/A,FALSE,"4 Panel"}</definedName>
    <definedName name="_no8" localSheetId="27" hidden="1">{"EVA",#N/A,FALSE,"SMT2";#N/A,#N/A,FALSE,"Summary";#N/A,#N/A,FALSE,"Graphs";#N/A,#N/A,FALSE,"4 Panel"}</definedName>
    <definedName name="_no8" localSheetId="29" hidden="1">{"EVA",#N/A,FALSE,"SMT2";#N/A,#N/A,FALSE,"Summary";#N/A,#N/A,FALSE,"Graphs";#N/A,#N/A,FALSE,"4 Panel"}</definedName>
    <definedName name="_no8" localSheetId="18" hidden="1">{"EVA",#N/A,FALSE,"SMT2";#N/A,#N/A,FALSE,"Summary";#N/A,#N/A,FALSE,"Graphs";#N/A,#N/A,FALSE,"4 Panel"}</definedName>
    <definedName name="_no8" localSheetId="21" hidden="1">{"EVA",#N/A,FALSE,"SMT2";#N/A,#N/A,FALSE,"Summary";#N/A,#N/A,FALSE,"Graphs";#N/A,#N/A,FALSE,"4 Panel"}</definedName>
    <definedName name="_no8" localSheetId="23" hidden="1">{"EVA",#N/A,FALSE,"SMT2";#N/A,#N/A,FALSE,"Summary";#N/A,#N/A,FALSE,"Graphs";#N/A,#N/A,FALSE,"4 Panel"}</definedName>
    <definedName name="_no8" localSheetId="31" hidden="1">{"EVA",#N/A,FALSE,"SMT2";#N/A,#N/A,FALSE,"Summary";#N/A,#N/A,FALSE,"Graphs";#N/A,#N/A,FALSE,"4 Panel"}</definedName>
    <definedName name="_no8" localSheetId="33" hidden="1">{"EVA",#N/A,FALSE,"SMT2";#N/A,#N/A,FALSE,"Summary";#N/A,#N/A,FALSE,"Graphs";#N/A,#N/A,FALSE,"4 Panel"}</definedName>
    <definedName name="_no8" localSheetId="10" hidden="1">{"EVA",#N/A,FALSE,"SMT2";#N/A,#N/A,FALSE,"Summary";#N/A,#N/A,FALSE,"Graphs";#N/A,#N/A,FALSE,"4 Panel"}</definedName>
    <definedName name="_no8" hidden="1">{"EVA",#N/A,FALSE,"SMT2";#N/A,#N/A,FALSE,"Summary";#N/A,#N/A,FALSE,"Graphs";#N/A,#N/A,FALSE,"4 Panel"}</definedName>
    <definedName name="_no9" localSheetId="25" hidden="1">{"EVA",#N/A,FALSE,"SMT2";#N/A,#N/A,FALSE,"Summary";#N/A,#N/A,FALSE,"Graphs";#N/A,#N/A,FALSE,"4 Panel"}</definedName>
    <definedName name="_no9" localSheetId="27" hidden="1">{"EVA",#N/A,FALSE,"SMT2";#N/A,#N/A,FALSE,"Summary";#N/A,#N/A,FALSE,"Graphs";#N/A,#N/A,FALSE,"4 Panel"}</definedName>
    <definedName name="_no9" localSheetId="29" hidden="1">{"EVA",#N/A,FALSE,"SMT2";#N/A,#N/A,FALSE,"Summary";#N/A,#N/A,FALSE,"Graphs";#N/A,#N/A,FALSE,"4 Panel"}</definedName>
    <definedName name="_no9" localSheetId="18" hidden="1">{"EVA",#N/A,FALSE,"SMT2";#N/A,#N/A,FALSE,"Summary";#N/A,#N/A,FALSE,"Graphs";#N/A,#N/A,FALSE,"4 Panel"}</definedName>
    <definedName name="_no9" localSheetId="21" hidden="1">{"EVA",#N/A,FALSE,"SMT2";#N/A,#N/A,FALSE,"Summary";#N/A,#N/A,FALSE,"Graphs";#N/A,#N/A,FALSE,"4 Panel"}</definedName>
    <definedName name="_no9" localSheetId="23" hidden="1">{"EVA",#N/A,FALSE,"SMT2";#N/A,#N/A,FALSE,"Summary";#N/A,#N/A,FALSE,"Graphs";#N/A,#N/A,FALSE,"4 Panel"}</definedName>
    <definedName name="_no9" localSheetId="31" hidden="1">{"EVA",#N/A,FALSE,"SMT2";#N/A,#N/A,FALSE,"Summary";#N/A,#N/A,FALSE,"Graphs";#N/A,#N/A,FALSE,"4 Panel"}</definedName>
    <definedName name="_no9" localSheetId="33" hidden="1">{"EVA",#N/A,FALSE,"SMT2";#N/A,#N/A,FALSE,"Summary";#N/A,#N/A,FALSE,"Graphs";#N/A,#N/A,FALSE,"4 Panel"}</definedName>
    <definedName name="_no9" localSheetId="10" hidden="1">{"EVA",#N/A,FALSE,"SMT2";#N/A,#N/A,FALSE,"Summary";#N/A,#N/A,FALSE,"Graphs";#N/A,#N/A,FALSE,"4 Panel"}</definedName>
    <definedName name="_no9" hidden="1">{"EVA",#N/A,FALSE,"SMT2";#N/A,#N/A,FALSE,"Summary";#N/A,#N/A,FALSE,"Graphs";#N/A,#N/A,FALSE,"4 Panel"}</definedName>
    <definedName name="_Order1" hidden="1">255</definedName>
    <definedName name="_Order2" hidden="1">0</definedName>
    <definedName name="_ORO10">#REF!</definedName>
    <definedName name="_ORO11">#REF!</definedName>
    <definedName name="_ORO12">#REF!</definedName>
    <definedName name="_ORO13">#REF!</definedName>
    <definedName name="_ORO14">#REF!</definedName>
    <definedName name="_ORO15">#REF!</definedName>
    <definedName name="_ORO16">#REF!</definedName>
    <definedName name="_ORO17">#REF!</definedName>
    <definedName name="_ORO18">#REF!</definedName>
    <definedName name="_ORO19">#REF!</definedName>
    <definedName name="_PJ50">#REF!</definedName>
    <definedName name="_pj51">#REF!</definedName>
    <definedName name="_PMT5671">#REF!</definedName>
    <definedName name="_PMT5805">#REF!</definedName>
    <definedName name="_PMT5806">#REF!</definedName>
    <definedName name="_PMT5815">#REF!</definedName>
    <definedName name="_PMT5820">#REF!</definedName>
    <definedName name="_r" localSheetId="25" hidden="1">{#N/A,#N/A,FALSE,"Full";#N/A,#N/A,FALSE,"Half";#N/A,#N/A,FALSE,"Op Expenses";#N/A,#N/A,FALSE,"Cap Charge";#N/A,#N/A,FALSE,"Cost C";#N/A,#N/A,FALSE,"PP&amp;E";#N/A,#N/A,FALSE,"R&amp;D"}</definedName>
    <definedName name="_r" localSheetId="27" hidden="1">{#N/A,#N/A,FALSE,"Full";#N/A,#N/A,FALSE,"Half";#N/A,#N/A,FALSE,"Op Expenses";#N/A,#N/A,FALSE,"Cap Charge";#N/A,#N/A,FALSE,"Cost C";#N/A,#N/A,FALSE,"PP&amp;E";#N/A,#N/A,FALSE,"R&amp;D"}</definedName>
    <definedName name="_r" localSheetId="29" hidden="1">{#N/A,#N/A,FALSE,"Full";#N/A,#N/A,FALSE,"Half";#N/A,#N/A,FALSE,"Op Expenses";#N/A,#N/A,FALSE,"Cap Charge";#N/A,#N/A,FALSE,"Cost C";#N/A,#N/A,FALSE,"PP&amp;E";#N/A,#N/A,FALSE,"R&amp;D"}</definedName>
    <definedName name="_r" localSheetId="18" hidden="1">{#N/A,#N/A,FALSE,"Full";#N/A,#N/A,FALSE,"Half";#N/A,#N/A,FALSE,"Op Expenses";#N/A,#N/A,FALSE,"Cap Charge";#N/A,#N/A,FALSE,"Cost C";#N/A,#N/A,FALSE,"PP&amp;E";#N/A,#N/A,FALSE,"R&amp;D"}</definedName>
    <definedName name="_r" localSheetId="21" hidden="1">{#N/A,#N/A,FALSE,"Full";#N/A,#N/A,FALSE,"Half";#N/A,#N/A,FALSE,"Op Expenses";#N/A,#N/A,FALSE,"Cap Charge";#N/A,#N/A,FALSE,"Cost C";#N/A,#N/A,FALSE,"PP&amp;E";#N/A,#N/A,FALSE,"R&amp;D"}</definedName>
    <definedName name="_r" localSheetId="23" hidden="1">{#N/A,#N/A,FALSE,"Full";#N/A,#N/A,FALSE,"Half";#N/A,#N/A,FALSE,"Op Expenses";#N/A,#N/A,FALSE,"Cap Charge";#N/A,#N/A,FALSE,"Cost C";#N/A,#N/A,FALSE,"PP&amp;E";#N/A,#N/A,FALSE,"R&amp;D"}</definedName>
    <definedName name="_r" localSheetId="31" hidden="1">{#N/A,#N/A,FALSE,"Full";#N/A,#N/A,FALSE,"Half";#N/A,#N/A,FALSE,"Op Expenses";#N/A,#N/A,FALSE,"Cap Charge";#N/A,#N/A,FALSE,"Cost C";#N/A,#N/A,FALSE,"PP&amp;E";#N/A,#N/A,FALSE,"R&amp;D"}</definedName>
    <definedName name="_r" localSheetId="33" hidden="1">{#N/A,#N/A,FALSE,"Full";#N/A,#N/A,FALSE,"Half";#N/A,#N/A,FALSE,"Op Expenses";#N/A,#N/A,FALSE,"Cap Charge";#N/A,#N/A,FALSE,"Cost C";#N/A,#N/A,FALSE,"PP&amp;E";#N/A,#N/A,FALSE,"R&amp;D"}</definedName>
    <definedName name="_r" localSheetId="10" hidden="1">{#N/A,#N/A,FALSE,"Full";#N/A,#N/A,FALSE,"Half";#N/A,#N/A,FALSE,"Op Expenses";#N/A,#N/A,FALSE,"Cap Charge";#N/A,#N/A,FALSE,"Cost C";#N/A,#N/A,FALSE,"PP&amp;E";#N/A,#N/A,FALSE,"R&amp;D"}</definedName>
    <definedName name="_r" hidden="1">{#N/A,#N/A,FALSE,"Full";#N/A,#N/A,FALSE,"Half";#N/A,#N/A,FALSE,"Op Expenses";#N/A,#N/A,FALSE,"Cap Charge";#N/A,#N/A,FALSE,"Cost C";#N/A,#N/A,FALSE,"PP&amp;E";#N/A,#N/A,FALSE,"R&amp;D"}</definedName>
    <definedName name="_Regression_Out" hidden="1">#REF!</definedName>
    <definedName name="_SAL1">#REF!</definedName>
    <definedName name="_SBC1">#REF!</definedName>
    <definedName name="_SBC3">#REF!</definedName>
    <definedName name="_SBC5">#REF!</definedName>
    <definedName name="_Sort" hidden="1">#REF!</definedName>
    <definedName name="_tab1">#REF!</definedName>
    <definedName name="_tab2">#REF!</definedName>
    <definedName name="_tab3">#REF!</definedName>
    <definedName name="_TAB4">#REF!</definedName>
    <definedName name="_Toc467769474" localSheetId="19">'IMG 9.5.1'!#REF!</definedName>
    <definedName name="_TRM98">#REF!</definedName>
    <definedName name="_VEX1" localSheetId="25" hidden="1">{#N/A,#N/A,FALSE,"Costos Contables CIB A 12 1994";#N/A,#N/A,FALSE,"Cuadre Contab. y C. OP"}</definedName>
    <definedName name="_VEX1" localSheetId="27" hidden="1">{#N/A,#N/A,FALSE,"Costos Contables CIB A 12 1994";#N/A,#N/A,FALSE,"Cuadre Contab. y C. OP"}</definedName>
    <definedName name="_VEX1" localSheetId="29" hidden="1">{#N/A,#N/A,FALSE,"Costos Contables CIB A 12 1994";#N/A,#N/A,FALSE,"Cuadre Contab. y C. OP"}</definedName>
    <definedName name="_VEX1" localSheetId="18" hidden="1">{#N/A,#N/A,FALSE,"Costos Contables CIB A 12 1994";#N/A,#N/A,FALSE,"Cuadre Contab. y C. OP"}</definedName>
    <definedName name="_VEX1" localSheetId="21" hidden="1">{#N/A,#N/A,FALSE,"Costos Contables CIB A 12 1994";#N/A,#N/A,FALSE,"Cuadre Contab. y C. OP"}</definedName>
    <definedName name="_VEX1" localSheetId="23" hidden="1">{#N/A,#N/A,FALSE,"Costos Contables CIB A 12 1994";#N/A,#N/A,FALSE,"Cuadre Contab. y C. OP"}</definedName>
    <definedName name="_VEX1" localSheetId="31" hidden="1">{#N/A,#N/A,FALSE,"Costos Contables CIB A 12 1994";#N/A,#N/A,FALSE,"Cuadre Contab. y C. OP"}</definedName>
    <definedName name="_VEX1" localSheetId="33" hidden="1">{#N/A,#N/A,FALSE,"Costos Contables CIB A 12 1994";#N/A,#N/A,FALSE,"Cuadre Contab. y C. OP"}</definedName>
    <definedName name="_VEX1" localSheetId="10" hidden="1">{#N/A,#N/A,FALSE,"Costos Contables CIB A 12 1994";#N/A,#N/A,FALSE,"Cuadre Contab. y C. OP"}</definedName>
    <definedName name="_VEX1" hidden="1">{#N/A,#N/A,FALSE,"Costos Contables CIB A 12 1994";#N/A,#N/A,FALSE,"Cuadre Contab. y C. OP"}</definedName>
    <definedName name="_Vol1">#REF!</definedName>
    <definedName name="_XDI2">#REF!</definedName>
    <definedName name="_XDI3">#REF!</definedName>
    <definedName name="_XDI4">#REF!</definedName>
    <definedName name="\A">#REF!</definedName>
    <definedName name="\B">#REF!</definedName>
    <definedName name="\C">#REF!</definedName>
    <definedName name="\D">#REF!</definedName>
    <definedName name="\E">#REF!</definedName>
    <definedName name="\eliminar">#REF!</definedName>
    <definedName name="\eliminar1">#REF!</definedName>
    <definedName name="\L">#REF!</definedName>
    <definedName name="\P">#REF!</definedName>
    <definedName name="\q">#REF!</definedName>
    <definedName name="\Z">#REF!</definedName>
    <definedName name="a" localSheetId="25" hidden="1">{#N/A,#N/A,FALSE,"Costos Productos 6A";#N/A,#N/A,FALSE,"Costo Unitario Total H-94-12"}</definedName>
    <definedName name="a" localSheetId="27" hidden="1">{#N/A,#N/A,FALSE,"Costos Productos 6A";#N/A,#N/A,FALSE,"Costo Unitario Total H-94-12"}</definedName>
    <definedName name="a" localSheetId="29" hidden="1">{#N/A,#N/A,FALSE,"Costos Productos 6A";#N/A,#N/A,FALSE,"Costo Unitario Total H-94-12"}</definedName>
    <definedName name="a" localSheetId="18" hidden="1">{#N/A,#N/A,FALSE,"Costos Productos 6A";#N/A,#N/A,FALSE,"Costo Unitario Total H-94-12"}</definedName>
    <definedName name="a" localSheetId="21" hidden="1">{#N/A,#N/A,FALSE,"Costos Productos 6A";#N/A,#N/A,FALSE,"Costo Unitario Total H-94-12"}</definedName>
    <definedName name="a" localSheetId="23" hidden="1">{#N/A,#N/A,FALSE,"Costos Productos 6A";#N/A,#N/A,FALSE,"Costo Unitario Total H-94-12"}</definedName>
    <definedName name="a" localSheetId="31" hidden="1">{#N/A,#N/A,FALSE,"Costos Productos 6A";#N/A,#N/A,FALSE,"Costo Unitario Total H-94-12"}</definedName>
    <definedName name="a" localSheetId="33" hidden="1">{#N/A,#N/A,FALSE,"Costos Productos 6A";#N/A,#N/A,FALSE,"Costo Unitario Total H-94-12"}</definedName>
    <definedName name="a" localSheetId="10" hidden="1">{#N/A,#N/A,FALSE,"Costos Productos 6A";#N/A,#N/A,FALSE,"Costo Unitario Total H-94-12"}</definedName>
    <definedName name="a" hidden="1">{#N/A,#N/A,FALSE,"Costos Productos 6A";#N/A,#N/A,FALSE,"Costo Unitario Total H-94-12"}</definedName>
    <definedName name="A_impresión_IM">#REF!</definedName>
    <definedName name="a6d" localSheetId="25" hidden="1">{#N/A,#N/A,FALSE,"DITCAR";#N/A,#N/A,FALSE,"a1";#N/A,#N/A,FALSE,"a2";#N/A,#N/A,FALSE,"a3";#N/A,#N/A,FALSE,"a4";#N/A,#N/A,FALSE,"a4a";#N/A,#N/A,FALSE,"a4B";#N/A,#N/A,FALSE,"a4C";#N/A,#N/A,FALSE,"A5a ";#N/A,#N/A,FALSE,"A5b";#N/A,#N/A,FALSE,"A6A";#N/A,#N/A,FALSE,"A6B";#N/A,#N/A,FALSE,"A6C";#N/A,#N/A,FALSE,"04PG12NB"}</definedName>
    <definedName name="a6d" localSheetId="27" hidden="1">{#N/A,#N/A,FALSE,"DITCAR";#N/A,#N/A,FALSE,"a1";#N/A,#N/A,FALSE,"a2";#N/A,#N/A,FALSE,"a3";#N/A,#N/A,FALSE,"a4";#N/A,#N/A,FALSE,"a4a";#N/A,#N/A,FALSE,"a4B";#N/A,#N/A,FALSE,"a4C";#N/A,#N/A,FALSE,"A5a ";#N/A,#N/A,FALSE,"A5b";#N/A,#N/A,FALSE,"A6A";#N/A,#N/A,FALSE,"A6B";#N/A,#N/A,FALSE,"A6C";#N/A,#N/A,FALSE,"04PG12NB"}</definedName>
    <definedName name="a6d" localSheetId="29" hidden="1">{#N/A,#N/A,FALSE,"DITCAR";#N/A,#N/A,FALSE,"a1";#N/A,#N/A,FALSE,"a2";#N/A,#N/A,FALSE,"a3";#N/A,#N/A,FALSE,"a4";#N/A,#N/A,FALSE,"a4a";#N/A,#N/A,FALSE,"a4B";#N/A,#N/A,FALSE,"a4C";#N/A,#N/A,FALSE,"A5a ";#N/A,#N/A,FALSE,"A5b";#N/A,#N/A,FALSE,"A6A";#N/A,#N/A,FALSE,"A6B";#N/A,#N/A,FALSE,"A6C";#N/A,#N/A,FALSE,"04PG12NB"}</definedName>
    <definedName name="a6d" localSheetId="18" hidden="1">{#N/A,#N/A,FALSE,"DITCAR";#N/A,#N/A,FALSE,"a1";#N/A,#N/A,FALSE,"a2";#N/A,#N/A,FALSE,"a3";#N/A,#N/A,FALSE,"a4";#N/A,#N/A,FALSE,"a4a";#N/A,#N/A,FALSE,"a4B";#N/A,#N/A,FALSE,"a4C";#N/A,#N/A,FALSE,"A5a ";#N/A,#N/A,FALSE,"A5b";#N/A,#N/A,FALSE,"A6A";#N/A,#N/A,FALSE,"A6B";#N/A,#N/A,FALSE,"A6C";#N/A,#N/A,FALSE,"04PG12NB"}</definedName>
    <definedName name="a6d" localSheetId="21" hidden="1">{#N/A,#N/A,FALSE,"DITCAR";#N/A,#N/A,FALSE,"a1";#N/A,#N/A,FALSE,"a2";#N/A,#N/A,FALSE,"a3";#N/A,#N/A,FALSE,"a4";#N/A,#N/A,FALSE,"a4a";#N/A,#N/A,FALSE,"a4B";#N/A,#N/A,FALSE,"a4C";#N/A,#N/A,FALSE,"A5a ";#N/A,#N/A,FALSE,"A5b";#N/A,#N/A,FALSE,"A6A";#N/A,#N/A,FALSE,"A6B";#N/A,#N/A,FALSE,"A6C";#N/A,#N/A,FALSE,"04PG12NB"}</definedName>
    <definedName name="a6d" localSheetId="23" hidden="1">{#N/A,#N/A,FALSE,"DITCAR";#N/A,#N/A,FALSE,"a1";#N/A,#N/A,FALSE,"a2";#N/A,#N/A,FALSE,"a3";#N/A,#N/A,FALSE,"a4";#N/A,#N/A,FALSE,"a4a";#N/A,#N/A,FALSE,"a4B";#N/A,#N/A,FALSE,"a4C";#N/A,#N/A,FALSE,"A5a ";#N/A,#N/A,FALSE,"A5b";#N/A,#N/A,FALSE,"A6A";#N/A,#N/A,FALSE,"A6B";#N/A,#N/A,FALSE,"A6C";#N/A,#N/A,FALSE,"04PG12NB"}</definedName>
    <definedName name="a6d" localSheetId="31" hidden="1">{#N/A,#N/A,FALSE,"DITCAR";#N/A,#N/A,FALSE,"a1";#N/A,#N/A,FALSE,"a2";#N/A,#N/A,FALSE,"a3";#N/A,#N/A,FALSE,"a4";#N/A,#N/A,FALSE,"a4a";#N/A,#N/A,FALSE,"a4B";#N/A,#N/A,FALSE,"a4C";#N/A,#N/A,FALSE,"A5a ";#N/A,#N/A,FALSE,"A5b";#N/A,#N/A,FALSE,"A6A";#N/A,#N/A,FALSE,"A6B";#N/A,#N/A,FALSE,"A6C";#N/A,#N/A,FALSE,"04PG12NB"}</definedName>
    <definedName name="a6d" localSheetId="33" hidden="1">{#N/A,#N/A,FALSE,"DITCAR";#N/A,#N/A,FALSE,"a1";#N/A,#N/A,FALSE,"a2";#N/A,#N/A,FALSE,"a3";#N/A,#N/A,FALSE,"a4";#N/A,#N/A,FALSE,"a4a";#N/A,#N/A,FALSE,"a4B";#N/A,#N/A,FALSE,"a4C";#N/A,#N/A,FALSE,"A5a ";#N/A,#N/A,FALSE,"A5b";#N/A,#N/A,FALSE,"A6A";#N/A,#N/A,FALSE,"A6B";#N/A,#N/A,FALSE,"A6C";#N/A,#N/A,FALSE,"04PG12NB"}</definedName>
    <definedName name="a6d" localSheetId="10" hidden="1">{#N/A,#N/A,FALSE,"DITCAR";#N/A,#N/A,FALSE,"a1";#N/A,#N/A,FALSE,"a2";#N/A,#N/A,FALSE,"a3";#N/A,#N/A,FALSE,"a4";#N/A,#N/A,FALSE,"a4a";#N/A,#N/A,FALSE,"a4B";#N/A,#N/A,FALSE,"a4C";#N/A,#N/A,FALSE,"A5a ";#N/A,#N/A,FALSE,"A5b";#N/A,#N/A,FALSE,"A6A";#N/A,#N/A,FALSE,"A6B";#N/A,#N/A,FALSE,"A6C";#N/A,#N/A,FALSE,"04PG12NB"}</definedName>
    <definedName name="a6d" hidden="1">{#N/A,#N/A,FALSE,"DITCAR";#N/A,#N/A,FALSE,"a1";#N/A,#N/A,FALSE,"a2";#N/A,#N/A,FALSE,"a3";#N/A,#N/A,FALSE,"a4";#N/A,#N/A,FALSE,"a4a";#N/A,#N/A,FALSE,"a4B";#N/A,#N/A,FALSE,"a4C";#N/A,#N/A,FALSE,"A5a ";#N/A,#N/A,FALSE,"A5b";#N/A,#N/A,FALSE,"A6A";#N/A,#N/A,FALSE,"A6B";#N/A,#N/A,FALSE,"A6C";#N/A,#N/A,FALSE,"04PG12NB"}</definedName>
    <definedName name="AA" hidden="1">#REF!</definedName>
    <definedName name="aaa" localSheetId="25" hidden="1">{#N/A,#N/A,FALSE,"Costos Productos 6A";#N/A,#N/A,FALSE,"Costo Unitario Total H-94-12"}</definedName>
    <definedName name="aaa" localSheetId="27" hidden="1">{#N/A,#N/A,FALSE,"Costos Productos 6A";#N/A,#N/A,FALSE,"Costo Unitario Total H-94-12"}</definedName>
    <definedName name="aaa" localSheetId="29" hidden="1">{#N/A,#N/A,FALSE,"Costos Productos 6A";#N/A,#N/A,FALSE,"Costo Unitario Total H-94-12"}</definedName>
    <definedName name="aaa" localSheetId="18" hidden="1">{#N/A,#N/A,FALSE,"Costos Productos 6A";#N/A,#N/A,FALSE,"Costo Unitario Total H-94-12"}</definedName>
    <definedName name="aaa" localSheetId="21" hidden="1">{#N/A,#N/A,FALSE,"Costos Productos 6A";#N/A,#N/A,FALSE,"Costo Unitario Total H-94-12"}</definedName>
    <definedName name="aaa" localSheetId="23" hidden="1">{#N/A,#N/A,FALSE,"Costos Productos 6A";#N/A,#N/A,FALSE,"Costo Unitario Total H-94-12"}</definedName>
    <definedName name="aaa" localSheetId="31" hidden="1">{#N/A,#N/A,FALSE,"Costos Productos 6A";#N/A,#N/A,FALSE,"Costo Unitario Total H-94-12"}</definedName>
    <definedName name="aaa" localSheetId="33" hidden="1">{#N/A,#N/A,FALSE,"Costos Productos 6A";#N/A,#N/A,FALSE,"Costo Unitario Total H-94-12"}</definedName>
    <definedName name="aaa" localSheetId="10" hidden="1">{#N/A,#N/A,FALSE,"Costos Productos 6A";#N/A,#N/A,FALSE,"Costo Unitario Total H-94-12"}</definedName>
    <definedName name="aaa" hidden="1">{#N/A,#N/A,FALSE,"Costos Productos 6A";#N/A,#N/A,FALSE,"Costo Unitario Total H-94-12"}</definedName>
    <definedName name="AAAA" localSheetId="24">#REF!</definedName>
    <definedName name="AAAA" localSheetId="28">#REF!</definedName>
    <definedName name="AAAA" localSheetId="17">#REF!</definedName>
    <definedName name="AAAA" localSheetId="20">#REF!</definedName>
    <definedName name="AAAA" localSheetId="22">#REF!</definedName>
    <definedName name="AAAA" localSheetId="30">#REF!</definedName>
    <definedName name="AAAA" localSheetId="32">#REF!</definedName>
    <definedName name="AAAA" localSheetId="9">#REF!</definedName>
    <definedName name="AAAA" localSheetId="25">#REF!</definedName>
    <definedName name="AAAA" localSheetId="29">#REF!</definedName>
    <definedName name="AAAA" localSheetId="18">#REF!</definedName>
    <definedName name="AAAA" localSheetId="21">#REF!</definedName>
    <definedName name="AAAA" localSheetId="23">#REF!</definedName>
    <definedName name="AAAA" localSheetId="31">#REF!</definedName>
    <definedName name="AAAA" localSheetId="33">#REF!</definedName>
    <definedName name="AAAA" localSheetId="10">#REF!</definedName>
    <definedName name="AAAA">#REF!</definedName>
    <definedName name="aaaaa" localSheetId="24">#REF!</definedName>
    <definedName name="aaaaa" localSheetId="28">#REF!</definedName>
    <definedName name="aaaaa" localSheetId="17">#REF!</definedName>
    <definedName name="aaaaa" localSheetId="20">#REF!</definedName>
    <definedName name="aaaaa" localSheetId="22">#REF!</definedName>
    <definedName name="aaaaa" localSheetId="30">#REF!</definedName>
    <definedName name="aaaaa" localSheetId="32">#REF!</definedName>
    <definedName name="aaaaa" localSheetId="9">#REF!</definedName>
    <definedName name="aaaaa" localSheetId="25">#REF!</definedName>
    <definedName name="aaaaa" localSheetId="29">#REF!</definedName>
    <definedName name="aaaaa" localSheetId="18">#REF!</definedName>
    <definedName name="aaaaa" localSheetId="21">#REF!</definedName>
    <definedName name="aaaaa" localSheetId="23">#REF!</definedName>
    <definedName name="aaaaa" localSheetId="31">#REF!</definedName>
    <definedName name="aaaaa" localSheetId="33">#REF!</definedName>
    <definedName name="aaaaa" localSheetId="10">#REF!</definedName>
    <definedName name="aaaaa">#REF!</definedName>
    <definedName name="aaaaaaa">#REF!</definedName>
    <definedName name="AAAAAAAA">#REF!</definedName>
    <definedName name="aaaaaaaaa">#REF!</definedName>
    <definedName name="aaaaaaaaaa">#REF!</definedName>
    <definedName name="AAAAAAAAAAAAAAAAAAAA">#REF!</definedName>
    <definedName name="AAC">#REF!</definedName>
    <definedName name="AADOQUINVEH">#REF!</definedName>
    <definedName name="AANDENES">#REF!</definedName>
    <definedName name="AARB_">#REF!</definedName>
    <definedName name="abc">#REF!</definedName>
    <definedName name="ABG">#REF!</definedName>
    <definedName name="abr" hidden="1">#REF!</definedName>
    <definedName name="absc">#N/A</definedName>
    <definedName name="ACALZADA">#REF!</definedName>
    <definedName name="AccessDatabase" hidden="1">"C:\C-314\VOLUMENES\volfin4.mdb"</definedName>
    <definedName name="ACEB_">#REF!</definedName>
    <definedName name="ACEEP">#REF!</definedName>
    <definedName name="ACETATOS">#REF!</definedName>
    <definedName name="ACPA_">#REF!</definedName>
    <definedName name="ACPB_">#REF!</definedName>
    <definedName name="ACPBAS_">#REF!</definedName>
    <definedName name="ACT">#REF!</definedName>
    <definedName name="ACTIVDA" localSheetId="1">#REF!</definedName>
    <definedName name="ACTIVDA" localSheetId="3">#REF!</definedName>
    <definedName name="ACTIVDA" localSheetId="5">#REF!</definedName>
    <definedName name="ACTIVDA" localSheetId="13">#REF!</definedName>
    <definedName name="ACTIVDA" localSheetId="15">#REF!</definedName>
    <definedName name="ACTIVDA" localSheetId="2">#REF!</definedName>
    <definedName name="ACTIVDA" localSheetId="4">#REF!</definedName>
    <definedName name="ACTIVDA" localSheetId="6">#REF!</definedName>
    <definedName name="ACTIVDA">#REF!</definedName>
    <definedName name="acumula">#REF!</definedName>
    <definedName name="AcumularBalance" localSheetId="24">#REF!</definedName>
    <definedName name="AcumularBalance" localSheetId="28">#REF!</definedName>
    <definedName name="AcumularBalance" localSheetId="17">#REF!</definedName>
    <definedName name="AcumularBalance" localSheetId="20">#REF!</definedName>
    <definedName name="AcumularBalance" localSheetId="22">#REF!</definedName>
    <definedName name="AcumularBalance" localSheetId="30">#REF!</definedName>
    <definedName name="AcumularBalance" localSheetId="32">#REF!</definedName>
    <definedName name="AcumularBalance" localSheetId="9">#REF!</definedName>
    <definedName name="AcumularBalance" localSheetId="25">#REF!</definedName>
    <definedName name="AcumularBalance" localSheetId="29">#REF!</definedName>
    <definedName name="AcumularBalance" localSheetId="18">#REF!</definedName>
    <definedName name="AcumularBalance" localSheetId="21">#REF!</definedName>
    <definedName name="AcumularBalance" localSheetId="23">#REF!</definedName>
    <definedName name="AcumularBalance" localSheetId="31">#REF!</definedName>
    <definedName name="AcumularBalance" localSheetId="33">#REF!</definedName>
    <definedName name="AcumularBalance" localSheetId="10">#REF!</definedName>
    <definedName name="AcumularBalance">#REF!</definedName>
    <definedName name="ADI">#REF!</definedName>
    <definedName name="adoq" localSheetId="24">#REF!</definedName>
    <definedName name="adoq" localSheetId="28">#REF!</definedName>
    <definedName name="adoq" localSheetId="17">#REF!</definedName>
    <definedName name="adoq" localSheetId="20">#REF!</definedName>
    <definedName name="adoq" localSheetId="22">#REF!</definedName>
    <definedName name="adoq" localSheetId="30">#REF!</definedName>
    <definedName name="adoq" localSheetId="32">#REF!</definedName>
    <definedName name="adoq" localSheetId="9">#REF!</definedName>
    <definedName name="adoq" localSheetId="25">#REF!</definedName>
    <definedName name="adoq" localSheetId="29">#REF!</definedName>
    <definedName name="adoq" localSheetId="18">#REF!</definedName>
    <definedName name="adoq" localSheetId="21">#REF!</definedName>
    <definedName name="adoq" localSheetId="23">#REF!</definedName>
    <definedName name="adoq" localSheetId="31">#REF!</definedName>
    <definedName name="adoq" localSheetId="33">#REF!</definedName>
    <definedName name="adoq" localSheetId="10">#REF!</definedName>
    <definedName name="adoq">#REF!</definedName>
    <definedName name="adoq1" localSheetId="24">#REF!</definedName>
    <definedName name="adoq1" localSheetId="28">#REF!</definedName>
    <definedName name="adoq1" localSheetId="17">#REF!</definedName>
    <definedName name="adoq1" localSheetId="20">#REF!</definedName>
    <definedName name="adoq1" localSheetId="22">#REF!</definedName>
    <definedName name="adoq1" localSheetId="30">#REF!</definedName>
    <definedName name="adoq1" localSheetId="32">#REF!</definedName>
    <definedName name="adoq1" localSheetId="9">#REF!</definedName>
    <definedName name="adoq1" localSheetId="25">#REF!</definedName>
    <definedName name="adoq1" localSheetId="29">#REF!</definedName>
    <definedName name="adoq1" localSheetId="18">#REF!</definedName>
    <definedName name="adoq1" localSheetId="21">#REF!</definedName>
    <definedName name="adoq1" localSheetId="23">#REF!</definedName>
    <definedName name="adoq1" localSheetId="31">#REF!</definedName>
    <definedName name="adoq1" localSheetId="33">#REF!</definedName>
    <definedName name="adoq1" localSheetId="10">#REF!</definedName>
    <definedName name="adoq1">#REF!</definedName>
    <definedName name="ago">#REF!</definedName>
    <definedName name="aiu">#REF!</definedName>
    <definedName name="Ajuste">#REF!</definedName>
    <definedName name="Ajusteinf" localSheetId="25" hidden="1">{#N/A,#N/A,FALSE,"Costos Productos 6A";#N/A,#N/A,FALSE,"Costo Unitario Total H-94-12"}</definedName>
    <definedName name="Ajusteinf" localSheetId="27" hidden="1">{#N/A,#N/A,FALSE,"Costos Productos 6A";#N/A,#N/A,FALSE,"Costo Unitario Total H-94-12"}</definedName>
    <definedName name="Ajusteinf" localSheetId="29" hidden="1">{#N/A,#N/A,FALSE,"Costos Productos 6A";#N/A,#N/A,FALSE,"Costo Unitario Total H-94-12"}</definedName>
    <definedName name="Ajusteinf" localSheetId="18" hidden="1">{#N/A,#N/A,FALSE,"Costos Productos 6A";#N/A,#N/A,FALSE,"Costo Unitario Total H-94-12"}</definedName>
    <definedName name="Ajusteinf" localSheetId="21" hidden="1">{#N/A,#N/A,FALSE,"Costos Productos 6A";#N/A,#N/A,FALSE,"Costo Unitario Total H-94-12"}</definedName>
    <definedName name="Ajusteinf" localSheetId="23" hidden="1">{#N/A,#N/A,FALSE,"Costos Productos 6A";#N/A,#N/A,FALSE,"Costo Unitario Total H-94-12"}</definedName>
    <definedName name="Ajusteinf" localSheetId="31" hidden="1">{#N/A,#N/A,FALSE,"Costos Productos 6A";#N/A,#N/A,FALSE,"Costo Unitario Total H-94-12"}</definedName>
    <definedName name="Ajusteinf" localSheetId="33" hidden="1">{#N/A,#N/A,FALSE,"Costos Productos 6A";#N/A,#N/A,FALSE,"Costo Unitario Total H-94-12"}</definedName>
    <definedName name="Ajusteinf" localSheetId="10" hidden="1">{#N/A,#N/A,FALSE,"Costos Productos 6A";#N/A,#N/A,FALSE,"Costo Unitario Total H-94-12"}</definedName>
    <definedName name="Ajusteinf" hidden="1">{#N/A,#N/A,FALSE,"Costos Productos 6A";#N/A,#N/A,FALSE,"Costo Unitario Total H-94-12"}</definedName>
    <definedName name="AJUSTPTO" localSheetId="25" hidden="1">{#N/A,#N/A,FALSE,"Costos Productos 6A";#N/A,#N/A,FALSE,"Costo Unitario Total H-94-12"}</definedName>
    <definedName name="AJUSTPTO" localSheetId="27" hidden="1">{#N/A,#N/A,FALSE,"Costos Productos 6A";#N/A,#N/A,FALSE,"Costo Unitario Total H-94-12"}</definedName>
    <definedName name="AJUSTPTO" localSheetId="29" hidden="1">{#N/A,#N/A,FALSE,"Costos Productos 6A";#N/A,#N/A,FALSE,"Costo Unitario Total H-94-12"}</definedName>
    <definedName name="AJUSTPTO" localSheetId="18" hidden="1">{#N/A,#N/A,FALSE,"Costos Productos 6A";#N/A,#N/A,FALSE,"Costo Unitario Total H-94-12"}</definedName>
    <definedName name="AJUSTPTO" localSheetId="21" hidden="1">{#N/A,#N/A,FALSE,"Costos Productos 6A";#N/A,#N/A,FALSE,"Costo Unitario Total H-94-12"}</definedName>
    <definedName name="AJUSTPTO" localSheetId="23" hidden="1">{#N/A,#N/A,FALSE,"Costos Productos 6A";#N/A,#N/A,FALSE,"Costo Unitario Total H-94-12"}</definedName>
    <definedName name="AJUSTPTO" localSheetId="31" hidden="1">{#N/A,#N/A,FALSE,"Costos Productos 6A";#N/A,#N/A,FALSE,"Costo Unitario Total H-94-12"}</definedName>
    <definedName name="AJUSTPTO" localSheetId="33" hidden="1">{#N/A,#N/A,FALSE,"Costos Productos 6A";#N/A,#N/A,FALSE,"Costo Unitario Total H-94-12"}</definedName>
    <definedName name="AJUSTPTO" localSheetId="10" hidden="1">{#N/A,#N/A,FALSE,"Costos Productos 6A";#N/A,#N/A,FALSE,"Costo Unitario Total H-94-12"}</definedName>
    <definedName name="AJUSTPTO" hidden="1">{#N/A,#N/A,FALSE,"Costos Productos 6A";#N/A,#N/A,FALSE,"Costo Unitario Total H-94-12"}</definedName>
    <definedName name="ALBAN">#REF!</definedName>
    <definedName name="ALBAN1">#REF!</definedName>
    <definedName name="ALBANXCIENTO">#REF!</definedName>
    <definedName name="alc" localSheetId="24">#REF!</definedName>
    <definedName name="alc" localSheetId="28">#REF!</definedName>
    <definedName name="alc" localSheetId="17">#REF!</definedName>
    <definedName name="alc" localSheetId="20">#REF!</definedName>
    <definedName name="alc" localSheetId="22">#REF!</definedName>
    <definedName name="alc" localSheetId="30">#REF!</definedName>
    <definedName name="alc" localSheetId="32">#REF!</definedName>
    <definedName name="alc" localSheetId="9">#REF!</definedName>
    <definedName name="alc" localSheetId="25">#REF!</definedName>
    <definedName name="alc" localSheetId="29">#REF!</definedName>
    <definedName name="alc" localSheetId="18">#REF!</definedName>
    <definedName name="alc" localSheetId="21">#REF!</definedName>
    <definedName name="alc" localSheetId="23">#REF!</definedName>
    <definedName name="alc" localSheetId="31">#REF!</definedName>
    <definedName name="alc" localSheetId="33">#REF!</definedName>
    <definedName name="alc" localSheetId="10">#REF!</definedName>
    <definedName name="alc">#REF!</definedName>
    <definedName name="ALCABS_">#REF!</definedName>
    <definedName name="ALCEP">#REF!</definedName>
    <definedName name="ALTOTANCHE">#REF!</definedName>
    <definedName name="AMBIENTAL">#REF!</definedName>
    <definedName name="anex7">#REF!</definedName>
    <definedName name="anex8">#REF!</definedName>
    <definedName name="ANEXO1" localSheetId="25" hidden="1">{#N/A,#N/A,FALSE,"Costos Contables CIB A 12 1994";#N/A,#N/A,FALSE,"Cuadre Contab. y C. OP"}</definedName>
    <definedName name="ANEXO1" localSheetId="27" hidden="1">{#N/A,#N/A,FALSE,"Costos Contables CIB A 12 1994";#N/A,#N/A,FALSE,"Cuadre Contab. y C. OP"}</definedName>
    <definedName name="ANEXO1" localSheetId="29" hidden="1">{#N/A,#N/A,FALSE,"Costos Contables CIB A 12 1994";#N/A,#N/A,FALSE,"Cuadre Contab. y C. OP"}</definedName>
    <definedName name="ANEXO1" localSheetId="18" hidden="1">{#N/A,#N/A,FALSE,"Costos Contables CIB A 12 1994";#N/A,#N/A,FALSE,"Cuadre Contab. y C. OP"}</definedName>
    <definedName name="ANEXO1" localSheetId="21" hidden="1">{#N/A,#N/A,FALSE,"Costos Contables CIB A 12 1994";#N/A,#N/A,FALSE,"Cuadre Contab. y C. OP"}</definedName>
    <definedName name="ANEXO1" localSheetId="23" hidden="1">{#N/A,#N/A,FALSE,"Costos Contables CIB A 12 1994";#N/A,#N/A,FALSE,"Cuadre Contab. y C. OP"}</definedName>
    <definedName name="ANEXO1" localSheetId="31" hidden="1">{#N/A,#N/A,FALSE,"Costos Contables CIB A 12 1994";#N/A,#N/A,FALSE,"Cuadre Contab. y C. OP"}</definedName>
    <definedName name="ANEXO1" localSheetId="33" hidden="1">{#N/A,#N/A,FALSE,"Costos Contables CIB A 12 1994";#N/A,#N/A,FALSE,"Cuadre Contab. y C. OP"}</definedName>
    <definedName name="ANEXO1" localSheetId="10" hidden="1">{#N/A,#N/A,FALSE,"Costos Contables CIB A 12 1994";#N/A,#N/A,FALSE,"Cuadre Contab. y C. OP"}</definedName>
    <definedName name="ANEXO1" hidden="1">{#N/A,#N/A,FALSE,"Costos Contables CIB A 12 1994";#N/A,#N/A,FALSE,"Cuadre Contab. y C. OP"}</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#REF!</definedName>
    <definedName name="anexo8">#REF!</definedName>
    <definedName name="anexo9">#REF!</definedName>
    <definedName name="anscount" hidden="1">1</definedName>
    <definedName name="AÑOWUIE">#REF!</definedName>
    <definedName name="APIAY">#REF!</definedName>
    <definedName name="APIAY_">#REF!</definedName>
    <definedName name="APU" localSheetId="24">#REF!</definedName>
    <definedName name="APU" localSheetId="28">#REF!</definedName>
    <definedName name="APU" localSheetId="17">#REF!</definedName>
    <definedName name="APU" localSheetId="20">#REF!</definedName>
    <definedName name="APU" localSheetId="22">#REF!</definedName>
    <definedName name="APU" localSheetId="30">#REF!</definedName>
    <definedName name="APU" localSheetId="32">#REF!</definedName>
    <definedName name="APU" localSheetId="9">#REF!</definedName>
    <definedName name="APU" localSheetId="25">#REF!</definedName>
    <definedName name="APU" localSheetId="29">#REF!</definedName>
    <definedName name="APU" localSheetId="18">#REF!</definedName>
    <definedName name="APU" localSheetId="21">#REF!</definedName>
    <definedName name="APU" localSheetId="23">#REF!</definedName>
    <definedName name="APU" localSheetId="31">#REF!</definedName>
    <definedName name="APU" localSheetId="33">#REF!</definedName>
    <definedName name="APU" localSheetId="10">#REF!</definedName>
    <definedName name="APU">#REF!</definedName>
    <definedName name="APU221.1">#REF!</definedName>
    <definedName name="APU221.2">#REF!</definedName>
    <definedName name="AREA">#REF!</definedName>
    <definedName name="ÁREA">#REF!</definedName>
    <definedName name="_xlnm.Print_Area" localSheetId="24">'HM 4xmil DGOAT'!$A$1:$AF$50</definedName>
    <definedName name="_xlnm.Print_Area" localSheetId="28">'HM 4xmil DIA'!$A$1:$AF$50</definedName>
    <definedName name="_xlnm.Print_Area" localSheetId="26">'HM 4xmil DLIA'!$A$1:$AF$50</definedName>
    <definedName name="_xlnm.Print_Area" localSheetId="1">'HM 9.1.1'!$A$1:$AF$53</definedName>
    <definedName name="_xlnm.Print_Area" localSheetId="3">'HM 9.2.1 '!$A$1:$AF$51</definedName>
    <definedName name="_xlnm.Print_Area" localSheetId="5">'HM 9.2.2 '!$A$1:$AF$51</definedName>
    <definedName name="_xlnm.Print_Area" localSheetId="7">'HM 9.2.3'!$A$1:$AF$53</definedName>
    <definedName name="_xlnm.Print_Area" localSheetId="11">'HM 9.3.1'!$A$1:$AF$55</definedName>
    <definedName name="_xlnm.Print_Area" localSheetId="13">'HM 9.4.1'!$A$1:$AF$52</definedName>
    <definedName name="_xlnm.Print_Area" localSheetId="15">'HM 9.4.2'!$A$1:$AF$51</definedName>
    <definedName name="_xlnm.Print_Area" localSheetId="17">'HM 9.4.3 PASIVOS_DLIA'!$A$1:$AF$50</definedName>
    <definedName name="_xlnm.Print_Area" localSheetId="20">'HM 9.6.1 GAST OPER_DGOAT'!$A$1:$AF$50</definedName>
    <definedName name="_xlnm.Print_Area" localSheetId="22">'HM 9.6.2 GAST OPER_DIA'!$A$1:$AF$50</definedName>
    <definedName name="_xlnm.Print_Area" localSheetId="30">'HM 9.7.1 PASIVOS_DIA'!$A$1:$AF$50</definedName>
    <definedName name="_xlnm.Print_Area" localSheetId="32">'HM 9.7.2 PASIVOS_DGOAT'!$A$1:$AF$50</definedName>
    <definedName name="_xlnm.Print_Area" localSheetId="9">'HM. 9.2.4 PASIVOS_DIA'!$A$1:$AF$50</definedName>
    <definedName name="_xlnm.Print_Area">#REF!</definedName>
    <definedName name="ARM_">#REF!</definedName>
    <definedName name="as">#REF!</definedName>
    <definedName name="ASB">#REF!</definedName>
    <definedName name="asdfñk" localSheetId="24">#REF!</definedName>
    <definedName name="asdfñk" localSheetId="28">#REF!</definedName>
    <definedName name="asdfñk" localSheetId="17">#REF!</definedName>
    <definedName name="asdfñk" localSheetId="20">#REF!</definedName>
    <definedName name="asdfñk" localSheetId="22">#REF!</definedName>
    <definedName name="asdfñk" localSheetId="30">#REF!</definedName>
    <definedName name="asdfñk" localSheetId="32">#REF!</definedName>
    <definedName name="asdfñk" localSheetId="9">#REF!</definedName>
    <definedName name="asdfñk" localSheetId="25">#REF!</definedName>
    <definedName name="asdfñk" localSheetId="29">#REF!</definedName>
    <definedName name="asdfñk" localSheetId="18">#REF!</definedName>
    <definedName name="asdfñk" localSheetId="21">#REF!</definedName>
    <definedName name="asdfñk" localSheetId="23">#REF!</definedName>
    <definedName name="asdfñk" localSheetId="31">#REF!</definedName>
    <definedName name="asdfñk" localSheetId="33">#REF!</definedName>
    <definedName name="asdfñk" localSheetId="10">#REF!</definedName>
    <definedName name="asdfñk">#REF!</definedName>
    <definedName name="ASESORÍA">#REF!</definedName>
    <definedName name="ASESORÍA1">#REF!</definedName>
    <definedName name="ASFA_">#REF!</definedName>
    <definedName name="ASFB_">#REF!</definedName>
    <definedName name="AU">#REF!</definedName>
    <definedName name="auto1">#REF!</definedName>
    <definedName name="auto2">#REF!</definedName>
    <definedName name="AUTOPISTA">#REF!</definedName>
    <definedName name="AVAN">#REF!</definedName>
    <definedName name="AVGA_">#REF!</definedName>
    <definedName name="AvgCflow">#REF!</definedName>
    <definedName name="AYACUCHO">#REF!</definedName>
    <definedName name="AYACUCHO_COVEÑAS">#REF!</definedName>
    <definedName name="b" localSheetId="24">#REF!</definedName>
    <definedName name="b" localSheetId="28">#REF!</definedName>
    <definedName name="b" localSheetId="17">#REF!</definedName>
    <definedName name="b" localSheetId="20">#REF!</definedName>
    <definedName name="b" localSheetId="22">#REF!</definedName>
    <definedName name="b" localSheetId="30">#REF!</definedName>
    <definedName name="b" localSheetId="32">#REF!</definedName>
    <definedName name="b" localSheetId="9">#REF!</definedName>
    <definedName name="b" localSheetId="25">#REF!</definedName>
    <definedName name="b" localSheetId="29">#REF!</definedName>
    <definedName name="b" localSheetId="18">#REF!</definedName>
    <definedName name="b" localSheetId="21">#REF!</definedName>
    <definedName name="b" localSheetId="23">#REF!</definedName>
    <definedName name="b" localSheetId="31">#REF!</definedName>
    <definedName name="b" localSheetId="33">#REF!</definedName>
    <definedName name="b" localSheetId="10">#REF!</definedName>
    <definedName name="b">#REF!</definedName>
    <definedName name="B_impresión_IM">#REF!</definedName>
    <definedName name="BALCRUDO">#REF!</definedName>
    <definedName name="BANADIA">#REF!</definedName>
    <definedName name="BANCO">#REF!</definedName>
    <definedName name="base">1</definedName>
    <definedName name="_xlnm.Database">#REF!</definedName>
    <definedName name="BBBBBBBBBB">#REF!</definedName>
    <definedName name="begavg" localSheetId="24">IF(averagecheck,2,1)</definedName>
    <definedName name="begavg" localSheetId="28">IF(averagecheck,2,1)</definedName>
    <definedName name="begavg" localSheetId="17">IF(averagecheck,2,1)</definedName>
    <definedName name="begavg" localSheetId="20">IF(averagecheck,2,1)</definedName>
    <definedName name="begavg" localSheetId="22">IF(averagecheck,2,1)</definedName>
    <definedName name="begavg" localSheetId="30">IF(averagecheck,2,1)</definedName>
    <definedName name="begavg" localSheetId="32">IF(averagecheck,2,1)</definedName>
    <definedName name="begavg" localSheetId="9">IF(averagecheck,2,1)</definedName>
    <definedName name="begavg" localSheetId="25">IF(averagecheck,2,1)</definedName>
    <definedName name="begavg" localSheetId="27">IF(averagecheck,2,1)</definedName>
    <definedName name="begavg" localSheetId="29">IF(averagecheck,2,1)</definedName>
    <definedName name="begavg" localSheetId="18">IF(averagecheck,2,1)</definedName>
    <definedName name="begavg" localSheetId="21">IF(averagecheck,2,1)</definedName>
    <definedName name="begavg" localSheetId="23">IF(averagecheck,2,1)</definedName>
    <definedName name="begavg" localSheetId="31">IF(averagecheck,2,1)</definedName>
    <definedName name="begavg" localSheetId="33">IF(averagecheck,2,1)</definedName>
    <definedName name="begavg" localSheetId="10">IF(averagecheck,2,1)</definedName>
    <definedName name="begavg">IF(averagecheck,2,1)</definedName>
    <definedName name="begavgatl" localSheetId="24">IF(averagecheck,2,1)</definedName>
    <definedName name="begavgatl" localSheetId="28">IF(averagecheck,2,1)</definedName>
    <definedName name="begavgatl" localSheetId="17">IF(averagecheck,2,1)</definedName>
    <definedName name="begavgatl" localSheetId="20">IF(averagecheck,2,1)</definedName>
    <definedName name="begavgatl" localSheetId="22">IF(averagecheck,2,1)</definedName>
    <definedName name="begavgatl" localSheetId="30">IF(averagecheck,2,1)</definedName>
    <definedName name="begavgatl" localSheetId="32">IF(averagecheck,2,1)</definedName>
    <definedName name="begavgatl" localSheetId="9">IF(averagecheck,2,1)</definedName>
    <definedName name="begavgatl" localSheetId="25">IF(averagecheck,2,1)</definedName>
    <definedName name="begavgatl" localSheetId="27">IF(averagecheck,2,1)</definedName>
    <definedName name="begavgatl" localSheetId="29">IF(averagecheck,2,1)</definedName>
    <definedName name="begavgatl" localSheetId="18">IF(averagecheck,2,1)</definedName>
    <definedName name="begavgatl" localSheetId="21">IF(averagecheck,2,1)</definedName>
    <definedName name="begavgatl" localSheetId="23">IF(averagecheck,2,1)</definedName>
    <definedName name="begavgatl" localSheetId="31">IF(averagecheck,2,1)</definedName>
    <definedName name="begavgatl" localSheetId="33">IF(averagecheck,2,1)</definedName>
    <definedName name="begavgatl" localSheetId="10">IF(averagecheck,2,1)</definedName>
    <definedName name="begavgatl">IF(averagecheck,2,1)</definedName>
    <definedName name="BEIA_">#REF!</definedName>
    <definedName name="BEN_">#REF!</definedName>
    <definedName name="BENE_">#REF!</definedName>
    <definedName name="ber">#REF!</definedName>
    <definedName name="bimestre">#REF!</definedName>
    <definedName name="BL">#REF!</definedName>
    <definedName name="BMC_">#REF!</definedName>
    <definedName name="BNP_">#REF!</definedName>
    <definedName name="BO">#REF!</definedName>
    <definedName name="Borrador">#REF!</definedName>
    <definedName name="BPDC">#REF!</definedName>
    <definedName name="BPP_">#REF!</definedName>
    <definedName name="BRD">#REF!</definedName>
    <definedName name="BUEEP">#REF!</definedName>
    <definedName name="BuiltIn_Consolidate_Area___2">#N/A</definedName>
    <definedName name="BuiltIn_Consolidate_Area___3">#N/A</definedName>
    <definedName name="BuiltIn_Consolidate_Area___4">#N/A</definedName>
    <definedName name="C_">#REF!</definedName>
    <definedName name="CA" hidden="1">#REF!</definedName>
    <definedName name="CABCELAR" localSheetId="25" hidden="1">{#N/A,#N/A,FALSE,"Costos Productos 6A";#N/A,#N/A,FALSE,"Costo Unitario Total H-94-12"}</definedName>
    <definedName name="CABCELAR" localSheetId="27" hidden="1">{#N/A,#N/A,FALSE,"Costos Productos 6A";#N/A,#N/A,FALSE,"Costo Unitario Total H-94-12"}</definedName>
    <definedName name="CABCELAR" localSheetId="29" hidden="1">{#N/A,#N/A,FALSE,"Costos Productos 6A";#N/A,#N/A,FALSE,"Costo Unitario Total H-94-12"}</definedName>
    <definedName name="CABCELAR" localSheetId="18" hidden="1">{#N/A,#N/A,FALSE,"Costos Productos 6A";#N/A,#N/A,FALSE,"Costo Unitario Total H-94-12"}</definedName>
    <definedName name="CABCELAR" localSheetId="21" hidden="1">{#N/A,#N/A,FALSE,"Costos Productos 6A";#N/A,#N/A,FALSE,"Costo Unitario Total H-94-12"}</definedName>
    <definedName name="CABCELAR" localSheetId="23" hidden="1">{#N/A,#N/A,FALSE,"Costos Productos 6A";#N/A,#N/A,FALSE,"Costo Unitario Total H-94-12"}</definedName>
    <definedName name="CABCELAR" localSheetId="31" hidden="1">{#N/A,#N/A,FALSE,"Costos Productos 6A";#N/A,#N/A,FALSE,"Costo Unitario Total H-94-12"}</definedName>
    <definedName name="CABCELAR" localSheetId="33" hidden="1">{#N/A,#N/A,FALSE,"Costos Productos 6A";#N/A,#N/A,FALSE,"Costo Unitario Total H-94-12"}</definedName>
    <definedName name="CABCELAR" localSheetId="10" hidden="1">{#N/A,#N/A,FALSE,"Costos Productos 6A";#N/A,#N/A,FALSE,"Costo Unitario Total H-94-12"}</definedName>
    <definedName name="CABCELAR" hidden="1">{#N/A,#N/A,FALSE,"Costos Productos 6A";#N/A,#N/A,FALSE,"Costo Unitario Total H-94-12"}</definedName>
    <definedName name="CAD">#REF!</definedName>
    <definedName name="CALCANN3">#REF!</definedName>
    <definedName name="CALIDAD3" localSheetId="25" hidden="1">{#N/A,#N/A,FALSE,"Costos Productos 6A";#N/A,#N/A,FALSE,"Costo Unitario Total H-94-12"}</definedName>
    <definedName name="CALIDAD3" localSheetId="27" hidden="1">{#N/A,#N/A,FALSE,"Costos Productos 6A";#N/A,#N/A,FALSE,"Costo Unitario Total H-94-12"}</definedName>
    <definedName name="CALIDAD3" localSheetId="29" hidden="1">{#N/A,#N/A,FALSE,"Costos Productos 6A";#N/A,#N/A,FALSE,"Costo Unitario Total H-94-12"}</definedName>
    <definedName name="CALIDAD3" localSheetId="18" hidden="1">{#N/A,#N/A,FALSE,"Costos Productos 6A";#N/A,#N/A,FALSE,"Costo Unitario Total H-94-12"}</definedName>
    <definedName name="CALIDAD3" localSheetId="21" hidden="1">{#N/A,#N/A,FALSE,"Costos Productos 6A";#N/A,#N/A,FALSE,"Costo Unitario Total H-94-12"}</definedName>
    <definedName name="CALIDAD3" localSheetId="23" hidden="1">{#N/A,#N/A,FALSE,"Costos Productos 6A";#N/A,#N/A,FALSE,"Costo Unitario Total H-94-12"}</definedName>
    <definedName name="CALIDAD3" localSheetId="31" hidden="1">{#N/A,#N/A,FALSE,"Costos Productos 6A";#N/A,#N/A,FALSE,"Costo Unitario Total H-94-12"}</definedName>
    <definedName name="CALIDAD3" localSheetId="33" hidden="1">{#N/A,#N/A,FALSE,"Costos Productos 6A";#N/A,#N/A,FALSE,"Costo Unitario Total H-94-12"}</definedName>
    <definedName name="CALIDAD3" localSheetId="10" hidden="1">{#N/A,#N/A,FALSE,"Costos Productos 6A";#N/A,#N/A,FALSE,"Costo Unitario Total H-94-12"}</definedName>
    <definedName name="CALIDAD3" hidden="1">{#N/A,#N/A,FALSE,"Costos Productos 6A";#N/A,#N/A,FALSE,"Costo Unitario Total H-94-12"}</definedName>
    <definedName name="CAMBIOITEM">#REF!</definedName>
    <definedName name="CANT">#REF!</definedName>
    <definedName name="CANT1.1">#REF!</definedName>
    <definedName name="CANT1.2">#REF!</definedName>
    <definedName name="CANT1.3">#REF!</definedName>
    <definedName name="CANT1.5">#REF!</definedName>
    <definedName name="CANT1.6">#REF!</definedName>
    <definedName name="CANT1.7">#REF!</definedName>
    <definedName name="CANT1.9">#REF!</definedName>
    <definedName name="CANT2.11">#REF!</definedName>
    <definedName name="CANT2.12">#REF!</definedName>
    <definedName name="CANT2.2">#REF!</definedName>
    <definedName name="CANT2.3">#REF!</definedName>
    <definedName name="CANT2.4">#REF!</definedName>
    <definedName name="CANT8.1">#REF!</definedName>
    <definedName name="CANT8.2">#REF!</definedName>
    <definedName name="CANT8.3">#REF!</definedName>
    <definedName name="CANT8.4">#REF!</definedName>
    <definedName name="CANT8.5">#REF!</definedName>
    <definedName name="CANT8.6">#REF!</definedName>
    <definedName name="CANT8.7">#REF!</definedName>
    <definedName name="CANTESTA">#REF!</definedName>
    <definedName name="CAÑOLIM_COVEÑAS">#REF!</definedName>
    <definedName name="CAÑOLIMON">#REF!</definedName>
    <definedName name="CapOpCost">#REF!</definedName>
    <definedName name="CapOpCostHi">#REF!</definedName>
    <definedName name="Cargar_Automaticamente" localSheetId="24">#REF!</definedName>
    <definedName name="Cargar_Automaticamente" localSheetId="28">#REF!</definedName>
    <definedName name="Cargar_Automaticamente" localSheetId="17">#REF!</definedName>
    <definedName name="Cargar_Automaticamente" localSheetId="20">#REF!</definedName>
    <definedName name="Cargar_Automaticamente" localSheetId="22">#REF!</definedName>
    <definedName name="Cargar_Automaticamente" localSheetId="30">#REF!</definedName>
    <definedName name="Cargar_Automaticamente" localSheetId="32">#REF!</definedName>
    <definedName name="Cargar_Automaticamente" localSheetId="9">#REF!</definedName>
    <definedName name="Cargar_Automaticamente" localSheetId="25">#REF!</definedName>
    <definedName name="Cargar_Automaticamente" localSheetId="29">#REF!</definedName>
    <definedName name="Cargar_Automaticamente" localSheetId="18">#REF!</definedName>
    <definedName name="Cargar_Automaticamente" localSheetId="21">#REF!</definedName>
    <definedName name="Cargar_Automaticamente" localSheetId="23">#REF!</definedName>
    <definedName name="Cargar_Automaticamente" localSheetId="31">#REF!</definedName>
    <definedName name="Cargar_Automaticamente" localSheetId="33">#REF!</definedName>
    <definedName name="Cargar_Automaticamente" localSheetId="10">#REF!</definedName>
    <definedName name="Cargar_Automaticamente">#REF!</definedName>
    <definedName name="Categorias">OFFSET(#REF!, 0, 0, COUNTA(#REF!) - 2)</definedName>
    <definedName name="CBWorkbookPriority" hidden="1">-74887307</definedName>
    <definedName name="CC">#REF!</definedName>
    <definedName name="CCCCCC">#REF!</definedName>
    <definedName name="ccccccc">#REF!</definedName>
    <definedName name="CCCCCCCCCCC">#REF!</definedName>
    <definedName name="cccccccccccc">#REF!</definedName>
    <definedName name="ccccccccccccc">#REF!</definedName>
    <definedName name="CCNASO_">#REF!</definedName>
    <definedName name="CCNCON">#REF!</definedName>
    <definedName name="CCNCON_">#REF!</definedName>
    <definedName name="CCNLDI">#REF!</definedName>
    <definedName name="CCNLSU">#REF!</definedName>
    <definedName name="ccto210">#REF!</definedName>
    <definedName name="ccto211">#REF!</definedName>
    <definedName name="CCX_">#REF!</definedName>
    <definedName name="CCXE_">#REF!</definedName>
    <definedName name="CDNIP">#REF!</definedName>
    <definedName name="CDS_V_INDICES_CIRCUITO_CAUSA">#REF!</definedName>
    <definedName name="CESAR" localSheetId="25" hidden="1">{#N/A,#N/A,FALSE,"Costos Productos 6A";#N/A,#N/A,FALSE,"Costo Unitario Total H-94-12"}</definedName>
    <definedName name="CESAR" localSheetId="27" hidden="1">{#N/A,#N/A,FALSE,"Costos Productos 6A";#N/A,#N/A,FALSE,"Costo Unitario Total H-94-12"}</definedName>
    <definedName name="CESAR" localSheetId="29" hidden="1">{#N/A,#N/A,FALSE,"Costos Productos 6A";#N/A,#N/A,FALSE,"Costo Unitario Total H-94-12"}</definedName>
    <definedName name="CESAR" localSheetId="18" hidden="1">{#N/A,#N/A,FALSE,"Costos Productos 6A";#N/A,#N/A,FALSE,"Costo Unitario Total H-94-12"}</definedName>
    <definedName name="CESAR" localSheetId="21" hidden="1">{#N/A,#N/A,FALSE,"Costos Productos 6A";#N/A,#N/A,FALSE,"Costo Unitario Total H-94-12"}</definedName>
    <definedName name="CESAR" localSheetId="23" hidden="1">{#N/A,#N/A,FALSE,"Costos Productos 6A";#N/A,#N/A,FALSE,"Costo Unitario Total H-94-12"}</definedName>
    <definedName name="CESAR" localSheetId="31" hidden="1">{#N/A,#N/A,FALSE,"Costos Productos 6A";#N/A,#N/A,FALSE,"Costo Unitario Total H-94-12"}</definedName>
    <definedName name="CESAR" localSheetId="33" hidden="1">{#N/A,#N/A,FALSE,"Costos Productos 6A";#N/A,#N/A,FALSE,"Costo Unitario Total H-94-12"}</definedName>
    <definedName name="CESAR" localSheetId="10" hidden="1">{#N/A,#N/A,FALSE,"Costos Productos 6A";#N/A,#N/A,FALSE,"Costo Unitario Total H-94-12"}</definedName>
    <definedName name="CESAR" hidden="1">{#N/A,#N/A,FALSE,"Costos Productos 6A";#N/A,#N/A,FALSE,"Costo Unitario Total H-94-12"}</definedName>
    <definedName name="CHACA" hidden="1">#REF!</definedName>
    <definedName name="CIRCUITOS">#REF!</definedName>
    <definedName name="CIRCUNVALAR">#REF!</definedName>
    <definedName name="CL">#REF!</definedName>
    <definedName name="ClaseOfer">#REF!</definedName>
    <definedName name="CLE_">#REF!</definedName>
    <definedName name="COD_IND_IMPACTO">#REF!</definedName>
    <definedName name="CodAPU">#REF!</definedName>
    <definedName name="codigos">#REF!</definedName>
    <definedName name="COEB_">#REF!</definedName>
    <definedName name="COK_">#REF!</definedName>
    <definedName name="colcibpql_">#REF!</definedName>
    <definedName name="colcibpqs_">#REF!</definedName>
    <definedName name="COLUSGARO_">#REF!</definedName>
    <definedName name="Company">#REF!</definedName>
    <definedName name="completa_ab">#REF!</definedName>
    <definedName name="CONDI1">#REF!</definedName>
    <definedName name="CONSOLIDADO">#REF!</definedName>
    <definedName name="CONSOLIDADO1">#REF!</definedName>
    <definedName name="consulta_mes" localSheetId="24">#REF!</definedName>
    <definedName name="consulta_mes" localSheetId="28">#REF!</definedName>
    <definedName name="consulta_mes" localSheetId="17">#REF!</definedName>
    <definedName name="consulta_mes" localSheetId="20">#REF!</definedName>
    <definedName name="consulta_mes" localSheetId="22">#REF!</definedName>
    <definedName name="consulta_mes" localSheetId="30">#REF!</definedName>
    <definedName name="consulta_mes" localSheetId="32">#REF!</definedName>
    <definedName name="consulta_mes" localSheetId="9">#REF!</definedName>
    <definedName name="consulta_mes" localSheetId="25">#REF!</definedName>
    <definedName name="consulta_mes" localSheetId="29">#REF!</definedName>
    <definedName name="consulta_mes" localSheetId="18">#REF!</definedName>
    <definedName name="consulta_mes" localSheetId="21">#REF!</definedName>
    <definedName name="consulta_mes" localSheetId="23">#REF!</definedName>
    <definedName name="consulta_mes" localSheetId="31">#REF!</definedName>
    <definedName name="consulta_mes" localSheetId="33">#REF!</definedName>
    <definedName name="consulta_mes" localSheetId="10">#REF!</definedName>
    <definedName name="consulta_mes">#REF!</definedName>
    <definedName name="Consultor">#REF!</definedName>
    <definedName name="CONT" localSheetId="25" hidden="1">{#N/A,#N/A,FALSE,"VOL695";#N/A,#N/A,FALSE,"anexo1";#N/A,#N/A,FALSE,"anexo2";#N/A,#N/A,FALSE,"anexo3";#N/A,#N/A,FALSE,"anexo4";#N/A,#N/A,FALSE,"anexo5a";#N/A,#N/A,FALSE,"anexo5b";#N/A,#N/A,FALSE,"anexo6a";#N/A,#N/A,FALSE,"anexo6a";#N/A,#N/A,FALSE,"anexo6c";#N/A,#N/A,FALSE,"anexo7a";#N/A,#N/A,FALSE,"anexo7b";#N/A,#N/A,FALSE,"anexo7c"}</definedName>
    <definedName name="CONT" localSheetId="27" hidden="1">{#N/A,#N/A,FALSE,"VOL695";#N/A,#N/A,FALSE,"anexo1";#N/A,#N/A,FALSE,"anexo2";#N/A,#N/A,FALSE,"anexo3";#N/A,#N/A,FALSE,"anexo4";#N/A,#N/A,FALSE,"anexo5a";#N/A,#N/A,FALSE,"anexo5b";#N/A,#N/A,FALSE,"anexo6a";#N/A,#N/A,FALSE,"anexo6a";#N/A,#N/A,FALSE,"anexo6c";#N/A,#N/A,FALSE,"anexo7a";#N/A,#N/A,FALSE,"anexo7b";#N/A,#N/A,FALSE,"anexo7c"}</definedName>
    <definedName name="CONT" localSheetId="29" hidden="1">{#N/A,#N/A,FALSE,"VOL695";#N/A,#N/A,FALSE,"anexo1";#N/A,#N/A,FALSE,"anexo2";#N/A,#N/A,FALSE,"anexo3";#N/A,#N/A,FALSE,"anexo4";#N/A,#N/A,FALSE,"anexo5a";#N/A,#N/A,FALSE,"anexo5b";#N/A,#N/A,FALSE,"anexo6a";#N/A,#N/A,FALSE,"anexo6a";#N/A,#N/A,FALSE,"anexo6c";#N/A,#N/A,FALSE,"anexo7a";#N/A,#N/A,FALSE,"anexo7b";#N/A,#N/A,FALSE,"anexo7c"}</definedName>
    <definedName name="CONT" localSheetId="18" hidden="1">{#N/A,#N/A,FALSE,"VOL695";#N/A,#N/A,FALSE,"anexo1";#N/A,#N/A,FALSE,"anexo2";#N/A,#N/A,FALSE,"anexo3";#N/A,#N/A,FALSE,"anexo4";#N/A,#N/A,FALSE,"anexo5a";#N/A,#N/A,FALSE,"anexo5b";#N/A,#N/A,FALSE,"anexo6a";#N/A,#N/A,FALSE,"anexo6a";#N/A,#N/A,FALSE,"anexo6c";#N/A,#N/A,FALSE,"anexo7a";#N/A,#N/A,FALSE,"anexo7b";#N/A,#N/A,FALSE,"anexo7c"}</definedName>
    <definedName name="CONT" localSheetId="21" hidden="1">{#N/A,#N/A,FALSE,"VOL695";#N/A,#N/A,FALSE,"anexo1";#N/A,#N/A,FALSE,"anexo2";#N/A,#N/A,FALSE,"anexo3";#N/A,#N/A,FALSE,"anexo4";#N/A,#N/A,FALSE,"anexo5a";#N/A,#N/A,FALSE,"anexo5b";#N/A,#N/A,FALSE,"anexo6a";#N/A,#N/A,FALSE,"anexo6a";#N/A,#N/A,FALSE,"anexo6c";#N/A,#N/A,FALSE,"anexo7a";#N/A,#N/A,FALSE,"anexo7b";#N/A,#N/A,FALSE,"anexo7c"}</definedName>
    <definedName name="CONT" localSheetId="23" hidden="1">{#N/A,#N/A,FALSE,"VOL695";#N/A,#N/A,FALSE,"anexo1";#N/A,#N/A,FALSE,"anexo2";#N/A,#N/A,FALSE,"anexo3";#N/A,#N/A,FALSE,"anexo4";#N/A,#N/A,FALSE,"anexo5a";#N/A,#N/A,FALSE,"anexo5b";#N/A,#N/A,FALSE,"anexo6a";#N/A,#N/A,FALSE,"anexo6a";#N/A,#N/A,FALSE,"anexo6c";#N/A,#N/A,FALSE,"anexo7a";#N/A,#N/A,FALSE,"anexo7b";#N/A,#N/A,FALSE,"anexo7c"}</definedName>
    <definedName name="CONT" localSheetId="31" hidden="1">{#N/A,#N/A,FALSE,"VOL695";#N/A,#N/A,FALSE,"anexo1";#N/A,#N/A,FALSE,"anexo2";#N/A,#N/A,FALSE,"anexo3";#N/A,#N/A,FALSE,"anexo4";#N/A,#N/A,FALSE,"anexo5a";#N/A,#N/A,FALSE,"anexo5b";#N/A,#N/A,FALSE,"anexo6a";#N/A,#N/A,FALSE,"anexo6a";#N/A,#N/A,FALSE,"anexo6c";#N/A,#N/A,FALSE,"anexo7a";#N/A,#N/A,FALSE,"anexo7b";#N/A,#N/A,FALSE,"anexo7c"}</definedName>
    <definedName name="CONT" localSheetId="33" hidden="1">{#N/A,#N/A,FALSE,"VOL695";#N/A,#N/A,FALSE,"anexo1";#N/A,#N/A,FALSE,"anexo2";#N/A,#N/A,FALSE,"anexo3";#N/A,#N/A,FALSE,"anexo4";#N/A,#N/A,FALSE,"anexo5a";#N/A,#N/A,FALSE,"anexo5b";#N/A,#N/A,FALSE,"anexo6a";#N/A,#N/A,FALSE,"anexo6a";#N/A,#N/A,FALSE,"anexo6c";#N/A,#N/A,FALSE,"anexo7a";#N/A,#N/A,FALSE,"anexo7b";#N/A,#N/A,FALSE,"anexo7c"}</definedName>
    <definedName name="CONT" localSheetId="10" hidden="1">{#N/A,#N/A,FALSE,"VOL695";#N/A,#N/A,FALSE,"anexo1";#N/A,#N/A,FALSE,"anexo2";#N/A,#N/A,FALSE,"anexo3";#N/A,#N/A,FALSE,"anexo4";#N/A,#N/A,FALSE,"anexo5a";#N/A,#N/A,FALSE,"anexo5b";#N/A,#N/A,FALSE,"anexo6a";#N/A,#N/A,FALSE,"anexo6a";#N/A,#N/A,FALSE,"anexo6c";#N/A,#N/A,FALSE,"anexo7a";#N/A,#N/A,FALSE,"anexo7b";#N/A,#N/A,FALSE,"anexo7c"}</definedName>
    <definedName name="CONT" hidden="1">{#N/A,#N/A,FALSE,"VOL695";#N/A,#N/A,FALSE,"anexo1";#N/A,#N/A,FALSE,"anexo2";#N/A,#N/A,FALSE,"anexo3";#N/A,#N/A,FALSE,"anexo4";#N/A,#N/A,FALSE,"anexo5a";#N/A,#N/A,FALSE,"anexo5b";#N/A,#N/A,FALSE,"anexo6a";#N/A,#N/A,FALSE,"anexo6a";#N/A,#N/A,FALSE,"anexo6c";#N/A,#N/A,FALSE,"anexo7a";#N/A,#N/A,FALSE,"anexo7b";#N/A,#N/A,FALSE,"anexo7c"}</definedName>
    <definedName name="CONTABLE" localSheetId="25" hidden="1">{#N/A,#N/A,FALSE,"CIBHA05A";#N/A,#N/A,FALSE,"CIBHA05B"}</definedName>
    <definedName name="CONTABLE" localSheetId="27" hidden="1">{#N/A,#N/A,FALSE,"CIBHA05A";#N/A,#N/A,FALSE,"CIBHA05B"}</definedName>
    <definedName name="CONTABLE" localSheetId="29" hidden="1">{#N/A,#N/A,FALSE,"CIBHA05A";#N/A,#N/A,FALSE,"CIBHA05B"}</definedName>
    <definedName name="CONTABLE" localSheetId="18" hidden="1">{#N/A,#N/A,FALSE,"CIBHA05A";#N/A,#N/A,FALSE,"CIBHA05B"}</definedName>
    <definedName name="CONTABLE" localSheetId="21" hidden="1">{#N/A,#N/A,FALSE,"CIBHA05A";#N/A,#N/A,FALSE,"CIBHA05B"}</definedName>
    <definedName name="CONTABLE" localSheetId="23" hidden="1">{#N/A,#N/A,FALSE,"CIBHA05A";#N/A,#N/A,FALSE,"CIBHA05B"}</definedName>
    <definedName name="CONTABLE" localSheetId="31" hidden="1">{#N/A,#N/A,FALSE,"CIBHA05A";#N/A,#N/A,FALSE,"CIBHA05B"}</definedName>
    <definedName name="CONTABLE" localSheetId="33" hidden="1">{#N/A,#N/A,FALSE,"CIBHA05A";#N/A,#N/A,FALSE,"CIBHA05B"}</definedName>
    <definedName name="CONTABLE" localSheetId="10" hidden="1">{#N/A,#N/A,FALSE,"CIBHA05A";#N/A,#N/A,FALSE,"CIBHA05B"}</definedName>
    <definedName name="CONTABLE" hidden="1">{#N/A,#N/A,FALSE,"CIBHA05A";#N/A,#N/A,FALSE,"CIBHA05B"}</definedName>
    <definedName name="CONTABLES" localSheetId="25" hidden="1">{#N/A,#N/A,FALSE,"Costos Productos 6A";#N/A,#N/A,FALSE,"Costo Unitario Total H-94-12"}</definedName>
    <definedName name="CONTABLES" localSheetId="27" hidden="1">{#N/A,#N/A,FALSE,"Costos Productos 6A";#N/A,#N/A,FALSE,"Costo Unitario Total H-94-12"}</definedName>
    <definedName name="CONTABLES" localSheetId="29" hidden="1">{#N/A,#N/A,FALSE,"Costos Productos 6A";#N/A,#N/A,FALSE,"Costo Unitario Total H-94-12"}</definedName>
    <definedName name="CONTABLES" localSheetId="18" hidden="1">{#N/A,#N/A,FALSE,"Costos Productos 6A";#N/A,#N/A,FALSE,"Costo Unitario Total H-94-12"}</definedName>
    <definedName name="CONTABLES" localSheetId="21" hidden="1">{#N/A,#N/A,FALSE,"Costos Productos 6A";#N/A,#N/A,FALSE,"Costo Unitario Total H-94-12"}</definedName>
    <definedName name="CONTABLES" localSheetId="23" hidden="1">{#N/A,#N/A,FALSE,"Costos Productos 6A";#N/A,#N/A,FALSE,"Costo Unitario Total H-94-12"}</definedName>
    <definedName name="CONTABLES" localSheetId="31" hidden="1">{#N/A,#N/A,FALSE,"Costos Productos 6A";#N/A,#N/A,FALSE,"Costo Unitario Total H-94-12"}</definedName>
    <definedName name="CONTABLES" localSheetId="33" hidden="1">{#N/A,#N/A,FALSE,"Costos Productos 6A";#N/A,#N/A,FALSE,"Costo Unitario Total H-94-12"}</definedName>
    <definedName name="CONTABLES" localSheetId="10" hidden="1">{#N/A,#N/A,FALSE,"Costos Productos 6A";#N/A,#N/A,FALSE,"Costo Unitario Total H-94-12"}</definedName>
    <definedName name="CONTABLES" hidden="1">{#N/A,#N/A,FALSE,"Costos Productos 6A";#N/A,#N/A,FALSE,"Costo Unitario Total H-94-12"}</definedName>
    <definedName name="Contrato">#REF!</definedName>
    <definedName name="Coordinador">#REF!</definedName>
    <definedName name="COPA_">#REF!</definedName>
    <definedName name="Copia">#REF!</definedName>
    <definedName name="CORP">#REF!</definedName>
    <definedName name="cortes">#REF!</definedName>
    <definedName name="cost04" localSheetId="25" hidden="1">{#N/A,#N/A,FALSE,"Costos Productos 6A";#N/A,#N/A,FALSE,"Costo Unitario Total H-94-12"}</definedName>
    <definedName name="cost04" localSheetId="27" hidden="1">{#N/A,#N/A,FALSE,"Costos Productos 6A";#N/A,#N/A,FALSE,"Costo Unitario Total H-94-12"}</definedName>
    <definedName name="cost04" localSheetId="29" hidden="1">{#N/A,#N/A,FALSE,"Costos Productos 6A";#N/A,#N/A,FALSE,"Costo Unitario Total H-94-12"}</definedName>
    <definedName name="cost04" localSheetId="18" hidden="1">{#N/A,#N/A,FALSE,"Costos Productos 6A";#N/A,#N/A,FALSE,"Costo Unitario Total H-94-12"}</definedName>
    <definedName name="cost04" localSheetId="21" hidden="1">{#N/A,#N/A,FALSE,"Costos Productos 6A";#N/A,#N/A,FALSE,"Costo Unitario Total H-94-12"}</definedName>
    <definedName name="cost04" localSheetId="23" hidden="1">{#N/A,#N/A,FALSE,"Costos Productos 6A";#N/A,#N/A,FALSE,"Costo Unitario Total H-94-12"}</definedName>
    <definedName name="cost04" localSheetId="31" hidden="1">{#N/A,#N/A,FALSE,"Costos Productos 6A";#N/A,#N/A,FALSE,"Costo Unitario Total H-94-12"}</definedName>
    <definedName name="cost04" localSheetId="33" hidden="1">{#N/A,#N/A,FALSE,"Costos Productos 6A";#N/A,#N/A,FALSE,"Costo Unitario Total H-94-12"}</definedName>
    <definedName name="cost04" localSheetId="10" hidden="1">{#N/A,#N/A,FALSE,"Costos Productos 6A";#N/A,#N/A,FALSE,"Costo Unitario Total H-94-12"}</definedName>
    <definedName name="cost04" hidden="1">{#N/A,#N/A,FALSE,"Costos Productos 6A";#N/A,#N/A,FALSE,"Costo Unitario Total H-94-12"}</definedName>
    <definedName name="COSTCONTAB" localSheetId="25" hidden="1">{#N/A,#N/A,FALSE,"Costos Productos 6A";#N/A,#N/A,FALSE,"Costo Unitario Total H-94-12"}</definedName>
    <definedName name="COSTCONTAB" localSheetId="27" hidden="1">{#N/A,#N/A,FALSE,"Costos Productos 6A";#N/A,#N/A,FALSE,"Costo Unitario Total H-94-12"}</definedName>
    <definedName name="COSTCONTAB" localSheetId="29" hidden="1">{#N/A,#N/A,FALSE,"Costos Productos 6A";#N/A,#N/A,FALSE,"Costo Unitario Total H-94-12"}</definedName>
    <definedName name="COSTCONTAB" localSheetId="18" hidden="1">{#N/A,#N/A,FALSE,"Costos Productos 6A";#N/A,#N/A,FALSE,"Costo Unitario Total H-94-12"}</definedName>
    <definedName name="COSTCONTAB" localSheetId="21" hidden="1">{#N/A,#N/A,FALSE,"Costos Productos 6A";#N/A,#N/A,FALSE,"Costo Unitario Total H-94-12"}</definedName>
    <definedName name="COSTCONTAB" localSheetId="23" hidden="1">{#N/A,#N/A,FALSE,"Costos Productos 6A";#N/A,#N/A,FALSE,"Costo Unitario Total H-94-12"}</definedName>
    <definedName name="COSTCONTAB" localSheetId="31" hidden="1">{#N/A,#N/A,FALSE,"Costos Productos 6A";#N/A,#N/A,FALSE,"Costo Unitario Total H-94-12"}</definedName>
    <definedName name="COSTCONTAB" localSheetId="33" hidden="1">{#N/A,#N/A,FALSE,"Costos Productos 6A";#N/A,#N/A,FALSE,"Costo Unitario Total H-94-12"}</definedName>
    <definedName name="COSTCONTAB" localSheetId="10" hidden="1">{#N/A,#N/A,FALSE,"Costos Productos 6A";#N/A,#N/A,FALSE,"Costo Unitario Total H-94-12"}</definedName>
    <definedName name="COSTCONTAB" hidden="1">{#N/A,#N/A,FALSE,"Costos Productos 6A";#N/A,#N/A,FALSE,"Costo Unitario Total H-94-12"}</definedName>
    <definedName name="CostEsc">#REF!</definedName>
    <definedName name="costivos" localSheetId="25" hidden="1">{#N/A,#N/A,FALSE,"Costos Productos 6A";#N/A,#N/A,FALSE,"Costo Unitario Total H-94-12"}</definedName>
    <definedName name="costivos" localSheetId="27" hidden="1">{#N/A,#N/A,FALSE,"Costos Productos 6A";#N/A,#N/A,FALSE,"Costo Unitario Total H-94-12"}</definedName>
    <definedName name="costivos" localSheetId="29" hidden="1">{#N/A,#N/A,FALSE,"Costos Productos 6A";#N/A,#N/A,FALSE,"Costo Unitario Total H-94-12"}</definedName>
    <definedName name="costivos" localSheetId="18" hidden="1">{#N/A,#N/A,FALSE,"Costos Productos 6A";#N/A,#N/A,FALSE,"Costo Unitario Total H-94-12"}</definedName>
    <definedName name="costivos" localSheetId="21" hidden="1">{#N/A,#N/A,FALSE,"Costos Productos 6A";#N/A,#N/A,FALSE,"Costo Unitario Total H-94-12"}</definedName>
    <definedName name="costivos" localSheetId="23" hidden="1">{#N/A,#N/A,FALSE,"Costos Productos 6A";#N/A,#N/A,FALSE,"Costo Unitario Total H-94-12"}</definedName>
    <definedName name="costivos" localSheetId="31" hidden="1">{#N/A,#N/A,FALSE,"Costos Productos 6A";#N/A,#N/A,FALSE,"Costo Unitario Total H-94-12"}</definedName>
    <definedName name="costivos" localSheetId="33" hidden="1">{#N/A,#N/A,FALSE,"Costos Productos 6A";#N/A,#N/A,FALSE,"Costo Unitario Total H-94-12"}</definedName>
    <definedName name="costivos" localSheetId="10" hidden="1">{#N/A,#N/A,FALSE,"Costos Productos 6A";#N/A,#N/A,FALSE,"Costo Unitario Total H-94-12"}</definedName>
    <definedName name="costivos" hidden="1">{#N/A,#N/A,FALSE,"Costos Productos 6A";#N/A,#N/A,FALSE,"Costo Unitario Total H-94-12"}</definedName>
    <definedName name="COSTO_EQUIPO">#REF!</definedName>
    <definedName name="COSTO_MATERIAL">#REF!</definedName>
    <definedName name="COSTO_PERSONAL">#REF!</definedName>
    <definedName name="COSTO_TRANSPORTE">#REF!</definedName>
    <definedName name="costoperativos" localSheetId="25" hidden="1">{#N/A,#N/A,FALSE,"Costos Productos 6A";#N/A,#N/A,FALSE,"Costo Unitario Total H-94-12"}</definedName>
    <definedName name="costoperativos" localSheetId="27" hidden="1">{#N/A,#N/A,FALSE,"Costos Productos 6A";#N/A,#N/A,FALSE,"Costo Unitario Total H-94-12"}</definedName>
    <definedName name="costoperativos" localSheetId="29" hidden="1">{#N/A,#N/A,FALSE,"Costos Productos 6A";#N/A,#N/A,FALSE,"Costo Unitario Total H-94-12"}</definedName>
    <definedName name="costoperativos" localSheetId="18" hidden="1">{#N/A,#N/A,FALSE,"Costos Productos 6A";#N/A,#N/A,FALSE,"Costo Unitario Total H-94-12"}</definedName>
    <definedName name="costoperativos" localSheetId="21" hidden="1">{#N/A,#N/A,FALSE,"Costos Productos 6A";#N/A,#N/A,FALSE,"Costo Unitario Total H-94-12"}</definedName>
    <definedName name="costoperativos" localSheetId="23" hidden="1">{#N/A,#N/A,FALSE,"Costos Productos 6A";#N/A,#N/A,FALSE,"Costo Unitario Total H-94-12"}</definedName>
    <definedName name="costoperativos" localSheetId="31" hidden="1">{#N/A,#N/A,FALSE,"Costos Productos 6A";#N/A,#N/A,FALSE,"Costo Unitario Total H-94-12"}</definedName>
    <definedName name="costoperativos" localSheetId="33" hidden="1">{#N/A,#N/A,FALSE,"Costos Productos 6A";#N/A,#N/A,FALSE,"Costo Unitario Total H-94-12"}</definedName>
    <definedName name="costoperativos" localSheetId="10" hidden="1">{#N/A,#N/A,FALSE,"Costos Productos 6A";#N/A,#N/A,FALSE,"Costo Unitario Total H-94-12"}</definedName>
    <definedName name="costoperativos" hidden="1">{#N/A,#N/A,FALSE,"Costos Productos 6A";#N/A,#N/A,FALSE,"Costo Unitario Total H-94-12"}</definedName>
    <definedName name="Costopérdidas">#REF!</definedName>
    <definedName name="costos" localSheetId="25" hidden="1">{#N/A,#N/A,FALSE,"VOL695";#N/A,#N/A,FALSE,"anexo1";#N/A,#N/A,FALSE,"anexo2";#N/A,#N/A,FALSE,"anexo3";#N/A,#N/A,FALSE,"anexo4";#N/A,#N/A,FALSE,"anexo5a";#N/A,#N/A,FALSE,"anexo5b";#N/A,#N/A,FALSE,"anexo6a";#N/A,#N/A,FALSE,"anexo6a";#N/A,#N/A,FALSE,"anexo6c";#N/A,#N/A,FALSE,"anexo7a";#N/A,#N/A,FALSE,"anexo7b";#N/A,#N/A,FALSE,"anexo7c"}</definedName>
    <definedName name="costos" localSheetId="27" hidden="1">{#N/A,#N/A,FALSE,"VOL695";#N/A,#N/A,FALSE,"anexo1";#N/A,#N/A,FALSE,"anexo2";#N/A,#N/A,FALSE,"anexo3";#N/A,#N/A,FALSE,"anexo4";#N/A,#N/A,FALSE,"anexo5a";#N/A,#N/A,FALSE,"anexo5b";#N/A,#N/A,FALSE,"anexo6a";#N/A,#N/A,FALSE,"anexo6a";#N/A,#N/A,FALSE,"anexo6c";#N/A,#N/A,FALSE,"anexo7a";#N/A,#N/A,FALSE,"anexo7b";#N/A,#N/A,FALSE,"anexo7c"}</definedName>
    <definedName name="costos" localSheetId="29" hidden="1">{#N/A,#N/A,FALSE,"VOL695";#N/A,#N/A,FALSE,"anexo1";#N/A,#N/A,FALSE,"anexo2";#N/A,#N/A,FALSE,"anexo3";#N/A,#N/A,FALSE,"anexo4";#N/A,#N/A,FALSE,"anexo5a";#N/A,#N/A,FALSE,"anexo5b";#N/A,#N/A,FALSE,"anexo6a";#N/A,#N/A,FALSE,"anexo6a";#N/A,#N/A,FALSE,"anexo6c";#N/A,#N/A,FALSE,"anexo7a";#N/A,#N/A,FALSE,"anexo7b";#N/A,#N/A,FALSE,"anexo7c"}</definedName>
    <definedName name="costos" localSheetId="18" hidden="1">{#N/A,#N/A,FALSE,"VOL695";#N/A,#N/A,FALSE,"anexo1";#N/A,#N/A,FALSE,"anexo2";#N/A,#N/A,FALSE,"anexo3";#N/A,#N/A,FALSE,"anexo4";#N/A,#N/A,FALSE,"anexo5a";#N/A,#N/A,FALSE,"anexo5b";#N/A,#N/A,FALSE,"anexo6a";#N/A,#N/A,FALSE,"anexo6a";#N/A,#N/A,FALSE,"anexo6c";#N/A,#N/A,FALSE,"anexo7a";#N/A,#N/A,FALSE,"anexo7b";#N/A,#N/A,FALSE,"anexo7c"}</definedName>
    <definedName name="costos" localSheetId="21" hidden="1">{#N/A,#N/A,FALSE,"VOL695";#N/A,#N/A,FALSE,"anexo1";#N/A,#N/A,FALSE,"anexo2";#N/A,#N/A,FALSE,"anexo3";#N/A,#N/A,FALSE,"anexo4";#N/A,#N/A,FALSE,"anexo5a";#N/A,#N/A,FALSE,"anexo5b";#N/A,#N/A,FALSE,"anexo6a";#N/A,#N/A,FALSE,"anexo6a";#N/A,#N/A,FALSE,"anexo6c";#N/A,#N/A,FALSE,"anexo7a";#N/A,#N/A,FALSE,"anexo7b";#N/A,#N/A,FALSE,"anexo7c"}</definedName>
    <definedName name="costos" localSheetId="23" hidden="1">{#N/A,#N/A,FALSE,"VOL695";#N/A,#N/A,FALSE,"anexo1";#N/A,#N/A,FALSE,"anexo2";#N/A,#N/A,FALSE,"anexo3";#N/A,#N/A,FALSE,"anexo4";#N/A,#N/A,FALSE,"anexo5a";#N/A,#N/A,FALSE,"anexo5b";#N/A,#N/A,FALSE,"anexo6a";#N/A,#N/A,FALSE,"anexo6a";#N/A,#N/A,FALSE,"anexo6c";#N/A,#N/A,FALSE,"anexo7a";#N/A,#N/A,FALSE,"anexo7b";#N/A,#N/A,FALSE,"anexo7c"}</definedName>
    <definedName name="costos" localSheetId="31" hidden="1">{#N/A,#N/A,FALSE,"VOL695";#N/A,#N/A,FALSE,"anexo1";#N/A,#N/A,FALSE,"anexo2";#N/A,#N/A,FALSE,"anexo3";#N/A,#N/A,FALSE,"anexo4";#N/A,#N/A,FALSE,"anexo5a";#N/A,#N/A,FALSE,"anexo5b";#N/A,#N/A,FALSE,"anexo6a";#N/A,#N/A,FALSE,"anexo6a";#N/A,#N/A,FALSE,"anexo6c";#N/A,#N/A,FALSE,"anexo7a";#N/A,#N/A,FALSE,"anexo7b";#N/A,#N/A,FALSE,"anexo7c"}</definedName>
    <definedName name="costos" localSheetId="33" hidden="1">{#N/A,#N/A,FALSE,"VOL695";#N/A,#N/A,FALSE,"anexo1";#N/A,#N/A,FALSE,"anexo2";#N/A,#N/A,FALSE,"anexo3";#N/A,#N/A,FALSE,"anexo4";#N/A,#N/A,FALSE,"anexo5a";#N/A,#N/A,FALSE,"anexo5b";#N/A,#N/A,FALSE,"anexo6a";#N/A,#N/A,FALSE,"anexo6a";#N/A,#N/A,FALSE,"anexo6c";#N/A,#N/A,FALSE,"anexo7a";#N/A,#N/A,FALSE,"anexo7b";#N/A,#N/A,FALSE,"anexo7c"}</definedName>
    <definedName name="costos" localSheetId="10" hidden="1">{#N/A,#N/A,FALSE,"VOL695";#N/A,#N/A,FALSE,"anexo1";#N/A,#N/A,FALSE,"anexo2";#N/A,#N/A,FALSE,"anexo3";#N/A,#N/A,FALSE,"anexo4";#N/A,#N/A,FALSE,"anexo5a";#N/A,#N/A,FALSE,"anexo5b";#N/A,#N/A,FALSE,"anexo6a";#N/A,#N/A,FALSE,"anexo6a";#N/A,#N/A,FALSE,"anexo6c";#N/A,#N/A,FALSE,"anexo7a";#N/A,#N/A,FALSE,"anexo7b";#N/A,#N/A,FALSE,"anexo7c"}</definedName>
    <definedName name="costos" hidden="1">{#N/A,#N/A,FALSE,"VOL695";#N/A,#N/A,FALSE,"anexo1";#N/A,#N/A,FALSE,"anexo2";#N/A,#N/A,FALSE,"anexo3";#N/A,#N/A,FALSE,"anexo4";#N/A,#N/A,FALSE,"anexo5a";#N/A,#N/A,FALSE,"anexo5b";#N/A,#N/A,FALSE,"anexo6a";#N/A,#N/A,FALSE,"anexo6a";#N/A,#N/A,FALSE,"anexo6c";#N/A,#N/A,FALSE,"anexo7a";#N/A,#N/A,FALSE,"anexo7b";#N/A,#N/A,FALSE,"anexo7c"}</definedName>
    <definedName name="costos04" localSheetId="25" hidden="1">{#N/A,#N/A,FALSE,"Costos Productos 6A";#N/A,#N/A,FALSE,"Costo Unitario Total H-94-12"}</definedName>
    <definedName name="costos04" localSheetId="27" hidden="1">{#N/A,#N/A,FALSE,"Costos Productos 6A";#N/A,#N/A,FALSE,"Costo Unitario Total H-94-12"}</definedName>
    <definedName name="costos04" localSheetId="29" hidden="1">{#N/A,#N/A,FALSE,"Costos Productos 6A";#N/A,#N/A,FALSE,"Costo Unitario Total H-94-12"}</definedName>
    <definedName name="costos04" localSheetId="18" hidden="1">{#N/A,#N/A,FALSE,"Costos Productos 6A";#N/A,#N/A,FALSE,"Costo Unitario Total H-94-12"}</definedName>
    <definedName name="costos04" localSheetId="21" hidden="1">{#N/A,#N/A,FALSE,"Costos Productos 6A";#N/A,#N/A,FALSE,"Costo Unitario Total H-94-12"}</definedName>
    <definedName name="costos04" localSheetId="23" hidden="1">{#N/A,#N/A,FALSE,"Costos Productos 6A";#N/A,#N/A,FALSE,"Costo Unitario Total H-94-12"}</definedName>
    <definedName name="costos04" localSheetId="31" hidden="1">{#N/A,#N/A,FALSE,"Costos Productos 6A";#N/A,#N/A,FALSE,"Costo Unitario Total H-94-12"}</definedName>
    <definedName name="costos04" localSheetId="33" hidden="1">{#N/A,#N/A,FALSE,"Costos Productos 6A";#N/A,#N/A,FALSE,"Costo Unitario Total H-94-12"}</definedName>
    <definedName name="costos04" localSheetId="10" hidden="1">{#N/A,#N/A,FALSE,"Costos Productos 6A";#N/A,#N/A,FALSE,"Costo Unitario Total H-94-12"}</definedName>
    <definedName name="costos04" hidden="1">{#N/A,#N/A,FALSE,"Costos Productos 6A";#N/A,#N/A,FALSE,"Costo Unitario Total H-94-12"}</definedName>
    <definedName name="Costos1" localSheetId="25" hidden="1">{#N/A,#N/A,FALSE,"Full";#N/A,#N/A,FALSE,"Half";#N/A,#N/A,FALSE,"Op Expenses";#N/A,#N/A,FALSE,"Cap Charge";#N/A,#N/A,FALSE,"Cost C";#N/A,#N/A,FALSE,"PP&amp;E";#N/A,#N/A,FALSE,"R&amp;D"}</definedName>
    <definedName name="Costos1" localSheetId="27" hidden="1">{#N/A,#N/A,FALSE,"Full";#N/A,#N/A,FALSE,"Half";#N/A,#N/A,FALSE,"Op Expenses";#N/A,#N/A,FALSE,"Cap Charge";#N/A,#N/A,FALSE,"Cost C";#N/A,#N/A,FALSE,"PP&amp;E";#N/A,#N/A,FALSE,"R&amp;D"}</definedName>
    <definedName name="Costos1" localSheetId="29" hidden="1">{#N/A,#N/A,FALSE,"Full";#N/A,#N/A,FALSE,"Half";#N/A,#N/A,FALSE,"Op Expenses";#N/A,#N/A,FALSE,"Cap Charge";#N/A,#N/A,FALSE,"Cost C";#N/A,#N/A,FALSE,"PP&amp;E";#N/A,#N/A,FALSE,"R&amp;D"}</definedName>
    <definedName name="Costos1" localSheetId="18" hidden="1">{#N/A,#N/A,FALSE,"Full";#N/A,#N/A,FALSE,"Half";#N/A,#N/A,FALSE,"Op Expenses";#N/A,#N/A,FALSE,"Cap Charge";#N/A,#N/A,FALSE,"Cost C";#N/A,#N/A,FALSE,"PP&amp;E";#N/A,#N/A,FALSE,"R&amp;D"}</definedName>
    <definedName name="Costos1" localSheetId="21" hidden="1">{#N/A,#N/A,FALSE,"Full";#N/A,#N/A,FALSE,"Half";#N/A,#N/A,FALSE,"Op Expenses";#N/A,#N/A,FALSE,"Cap Charge";#N/A,#N/A,FALSE,"Cost C";#N/A,#N/A,FALSE,"PP&amp;E";#N/A,#N/A,FALSE,"R&amp;D"}</definedName>
    <definedName name="Costos1" localSheetId="23" hidden="1">{#N/A,#N/A,FALSE,"Full";#N/A,#N/A,FALSE,"Half";#N/A,#N/A,FALSE,"Op Expenses";#N/A,#N/A,FALSE,"Cap Charge";#N/A,#N/A,FALSE,"Cost C";#N/A,#N/A,FALSE,"PP&amp;E";#N/A,#N/A,FALSE,"R&amp;D"}</definedName>
    <definedName name="Costos1" localSheetId="31" hidden="1">{#N/A,#N/A,FALSE,"Full";#N/A,#N/A,FALSE,"Half";#N/A,#N/A,FALSE,"Op Expenses";#N/A,#N/A,FALSE,"Cap Charge";#N/A,#N/A,FALSE,"Cost C";#N/A,#N/A,FALSE,"PP&amp;E";#N/A,#N/A,FALSE,"R&amp;D"}</definedName>
    <definedName name="Costos1" localSheetId="33" hidden="1">{#N/A,#N/A,FALSE,"Full";#N/A,#N/A,FALSE,"Half";#N/A,#N/A,FALSE,"Op Expenses";#N/A,#N/A,FALSE,"Cap Charge";#N/A,#N/A,FALSE,"Cost C";#N/A,#N/A,FALSE,"PP&amp;E";#N/A,#N/A,FALSE,"R&amp;D"}</definedName>
    <definedName name="Costos1" localSheetId="10" hidden="1">{#N/A,#N/A,FALSE,"Full";#N/A,#N/A,FALSE,"Half";#N/A,#N/A,FALSE,"Op Expenses";#N/A,#N/A,FALSE,"Cap Charge";#N/A,#N/A,FALSE,"Cost C";#N/A,#N/A,FALSE,"PP&amp;E";#N/A,#N/A,FALSE,"R&amp;D"}</definedName>
    <definedName name="Costos1" hidden="1">{#N/A,#N/A,FALSE,"Full";#N/A,#N/A,FALSE,"Half";#N/A,#N/A,FALSE,"Op Expenses";#N/A,#N/A,FALSE,"Cap Charge";#N/A,#N/A,FALSE,"Cost C";#N/A,#N/A,FALSE,"PP&amp;E";#N/A,#N/A,FALSE,"R&amp;D"}</definedName>
    <definedName name="Cotizaciones">#REF!</definedName>
    <definedName name="COVEÑAS">#REF!</definedName>
    <definedName name="CPC" localSheetId="3">#REF!</definedName>
    <definedName name="CPC" localSheetId="5">#REF!</definedName>
    <definedName name="CPC" localSheetId="13">#REF!</definedName>
    <definedName name="CPC" localSheetId="15">#REF!</definedName>
    <definedName name="CPC" localSheetId="4">#REF!</definedName>
    <definedName name="CPC" localSheetId="6">#REF!</definedName>
    <definedName name="CPC" localSheetId="14">#REF!</definedName>
    <definedName name="CPC" localSheetId="16">#REF!</definedName>
    <definedName name="CPC">#REF!</definedName>
    <definedName name="CPP_">#REF!</definedName>
    <definedName name="CRDCOVCARS_">#REF!</definedName>
    <definedName name="crdcovvasCUS">#REF!</definedName>
    <definedName name="Criteria">#REF!</definedName>
    <definedName name="_xlnm.Criteria">#REF!</definedName>
    <definedName name="CRUDOS" localSheetId="25" hidden="1">{#N/A,#N/A,FALSE,"CIBHA05A";#N/A,#N/A,FALSE,"CIBHA05B"}</definedName>
    <definedName name="CRUDOS" localSheetId="27" hidden="1">{#N/A,#N/A,FALSE,"CIBHA05A";#N/A,#N/A,FALSE,"CIBHA05B"}</definedName>
    <definedName name="CRUDOS" localSheetId="29" hidden="1">{#N/A,#N/A,FALSE,"CIBHA05A";#N/A,#N/A,FALSE,"CIBHA05B"}</definedName>
    <definedName name="CRUDOS" localSheetId="18" hidden="1">{#N/A,#N/A,FALSE,"CIBHA05A";#N/A,#N/A,FALSE,"CIBHA05B"}</definedName>
    <definedName name="CRUDOS" localSheetId="21" hidden="1">{#N/A,#N/A,FALSE,"CIBHA05A";#N/A,#N/A,FALSE,"CIBHA05B"}</definedName>
    <definedName name="CRUDOS" localSheetId="23" hidden="1">{#N/A,#N/A,FALSE,"CIBHA05A";#N/A,#N/A,FALSE,"CIBHA05B"}</definedName>
    <definedName name="CRUDOS" localSheetId="31" hidden="1">{#N/A,#N/A,FALSE,"CIBHA05A";#N/A,#N/A,FALSE,"CIBHA05B"}</definedName>
    <definedName name="CRUDOS" localSheetId="33" hidden="1">{#N/A,#N/A,FALSE,"CIBHA05A";#N/A,#N/A,FALSE,"CIBHA05B"}</definedName>
    <definedName name="CRUDOS" localSheetId="10" hidden="1">{#N/A,#N/A,FALSE,"CIBHA05A";#N/A,#N/A,FALSE,"CIBHA05B"}</definedName>
    <definedName name="CRUDOS" hidden="1">{#N/A,#N/A,FALSE,"CIBHA05A";#N/A,#N/A,FALSE,"CIBHA05B"}</definedName>
    <definedName name="CSNM">#REF!</definedName>
    <definedName name="CSNM_">#REF!</definedName>
    <definedName name="CST">#REF!</definedName>
    <definedName name="CT">#REF!</definedName>
    <definedName name="CU">#REF!</definedName>
    <definedName name="cuad1">#REF!</definedName>
    <definedName name="cuad2">#REF!</definedName>
    <definedName name="cuad3">#REF!</definedName>
    <definedName name="cuad4">#REF!</definedName>
    <definedName name="CUAD5">#REF!</definedName>
    <definedName name="cuado">#REF!</definedName>
    <definedName name="cuadrilla">#REF!</definedName>
    <definedName name="curva">"Chart 11"</definedName>
    <definedName name="d" localSheetId="25" hidden="1">{#N/A,#N/A,FALSE,"SMT1";#N/A,#N/A,FALSE,"SMT2";#N/A,#N/A,FALSE,"Summary";#N/A,#N/A,FALSE,"Graphs";#N/A,#N/A,FALSE,"4 Panel"}</definedName>
    <definedName name="d" localSheetId="27" hidden="1">{#N/A,#N/A,FALSE,"SMT1";#N/A,#N/A,FALSE,"SMT2";#N/A,#N/A,FALSE,"Summary";#N/A,#N/A,FALSE,"Graphs";#N/A,#N/A,FALSE,"4 Panel"}</definedName>
    <definedName name="d" localSheetId="29" hidden="1">{#N/A,#N/A,FALSE,"SMT1";#N/A,#N/A,FALSE,"SMT2";#N/A,#N/A,FALSE,"Summary";#N/A,#N/A,FALSE,"Graphs";#N/A,#N/A,FALSE,"4 Panel"}</definedName>
    <definedName name="d" localSheetId="18" hidden="1">{#N/A,#N/A,FALSE,"SMT1";#N/A,#N/A,FALSE,"SMT2";#N/A,#N/A,FALSE,"Summary";#N/A,#N/A,FALSE,"Graphs";#N/A,#N/A,FALSE,"4 Panel"}</definedName>
    <definedName name="d" localSheetId="21" hidden="1">{#N/A,#N/A,FALSE,"SMT1";#N/A,#N/A,FALSE,"SMT2";#N/A,#N/A,FALSE,"Summary";#N/A,#N/A,FALSE,"Graphs";#N/A,#N/A,FALSE,"4 Panel"}</definedName>
    <definedName name="d" localSheetId="23" hidden="1">{#N/A,#N/A,FALSE,"SMT1";#N/A,#N/A,FALSE,"SMT2";#N/A,#N/A,FALSE,"Summary";#N/A,#N/A,FALSE,"Graphs";#N/A,#N/A,FALSE,"4 Panel"}</definedName>
    <definedName name="d" localSheetId="31" hidden="1">{#N/A,#N/A,FALSE,"SMT1";#N/A,#N/A,FALSE,"SMT2";#N/A,#N/A,FALSE,"Summary";#N/A,#N/A,FALSE,"Graphs";#N/A,#N/A,FALSE,"4 Panel"}</definedName>
    <definedName name="d" localSheetId="33" hidden="1">{#N/A,#N/A,FALSE,"SMT1";#N/A,#N/A,FALSE,"SMT2";#N/A,#N/A,FALSE,"Summary";#N/A,#N/A,FALSE,"Graphs";#N/A,#N/A,FALSE,"4 Panel"}</definedName>
    <definedName name="d" localSheetId="10" hidden="1">{#N/A,#N/A,FALSE,"SMT1";#N/A,#N/A,FALSE,"SMT2";#N/A,#N/A,FALSE,"Summary";#N/A,#N/A,FALSE,"Graphs";#N/A,#N/A,FALSE,"4 Panel"}</definedName>
    <definedName name="d" hidden="1">{#N/A,#N/A,FALSE,"SMT1";#N/A,#N/A,FALSE,"SMT2";#N/A,#N/A,FALSE,"Summary";#N/A,#N/A,FALSE,"Graphs";#N/A,#N/A,FALSE,"4 Panel"}</definedName>
    <definedName name="DailyRunOld">#REF!</definedName>
    <definedName name="DAT">#REF!</definedName>
    <definedName name="Database">#REF!</definedName>
    <definedName name="Datos" localSheetId="24">#REF!</definedName>
    <definedName name="Datos" localSheetId="28">#REF!</definedName>
    <definedName name="Datos" localSheetId="17">#REF!</definedName>
    <definedName name="Datos" localSheetId="20">#REF!</definedName>
    <definedName name="Datos" localSheetId="22">#REF!</definedName>
    <definedName name="Datos" localSheetId="30">#REF!</definedName>
    <definedName name="Datos" localSheetId="32">#REF!</definedName>
    <definedName name="Datos" localSheetId="9">#REF!</definedName>
    <definedName name="Datos" localSheetId="25">#REF!</definedName>
    <definedName name="Datos" localSheetId="29">#REF!</definedName>
    <definedName name="Datos" localSheetId="18">#REF!</definedName>
    <definedName name="Datos" localSheetId="21">#REF!</definedName>
    <definedName name="Datos" localSheetId="23">#REF!</definedName>
    <definedName name="Datos" localSheetId="31">#REF!</definedName>
    <definedName name="Datos" localSheetId="33">#REF!</definedName>
    <definedName name="Datos" localSheetId="10">#REF!</definedName>
    <definedName name="Datos">#REF!</definedName>
    <definedName name="Datos_aroma" localSheetId="24">#REF!</definedName>
    <definedName name="Datos_aroma" localSheetId="28">#REF!</definedName>
    <definedName name="Datos_aroma" localSheetId="17">#REF!</definedName>
    <definedName name="Datos_aroma" localSheetId="20">#REF!</definedName>
    <definedName name="Datos_aroma" localSheetId="22">#REF!</definedName>
    <definedName name="Datos_aroma" localSheetId="30">#REF!</definedName>
    <definedName name="Datos_aroma" localSheetId="32">#REF!</definedName>
    <definedName name="Datos_aroma" localSheetId="9">#REF!</definedName>
    <definedName name="Datos_aroma" localSheetId="25">#REF!</definedName>
    <definedName name="Datos_aroma" localSheetId="29">#REF!</definedName>
    <definedName name="Datos_aroma" localSheetId="18">#REF!</definedName>
    <definedName name="Datos_aroma" localSheetId="21">#REF!</definedName>
    <definedName name="Datos_aroma" localSheetId="23">#REF!</definedName>
    <definedName name="Datos_aroma" localSheetId="31">#REF!</definedName>
    <definedName name="Datos_aroma" localSheetId="33">#REF!</definedName>
    <definedName name="Datos_aroma" localSheetId="10">#REF!</definedName>
    <definedName name="Datos_aroma">#REF!</definedName>
    <definedName name="dd" localSheetId="25" hidden="1">{"EVA",#N/A,FALSE,"SMT2";#N/A,#N/A,FALSE,"Summary";#N/A,#N/A,FALSE,"Graphs";#N/A,#N/A,FALSE,"4 Panel"}</definedName>
    <definedName name="dd" localSheetId="27" hidden="1">{"EVA",#N/A,FALSE,"SMT2";#N/A,#N/A,FALSE,"Summary";#N/A,#N/A,FALSE,"Graphs";#N/A,#N/A,FALSE,"4 Panel"}</definedName>
    <definedName name="dd" localSheetId="29" hidden="1">{"EVA",#N/A,FALSE,"SMT2";#N/A,#N/A,FALSE,"Summary";#N/A,#N/A,FALSE,"Graphs";#N/A,#N/A,FALSE,"4 Panel"}</definedName>
    <definedName name="dd" localSheetId="18" hidden="1">{"EVA",#N/A,FALSE,"SMT2";#N/A,#N/A,FALSE,"Summary";#N/A,#N/A,FALSE,"Graphs";#N/A,#N/A,FALSE,"4 Panel"}</definedName>
    <definedName name="dd" localSheetId="21" hidden="1">{"EVA",#N/A,FALSE,"SMT2";#N/A,#N/A,FALSE,"Summary";#N/A,#N/A,FALSE,"Graphs";#N/A,#N/A,FALSE,"4 Panel"}</definedName>
    <definedName name="dd" localSheetId="23" hidden="1">{"EVA",#N/A,FALSE,"SMT2";#N/A,#N/A,FALSE,"Summary";#N/A,#N/A,FALSE,"Graphs";#N/A,#N/A,FALSE,"4 Panel"}</definedName>
    <definedName name="dd" localSheetId="31" hidden="1">{"EVA",#N/A,FALSE,"SMT2";#N/A,#N/A,FALSE,"Summary";#N/A,#N/A,FALSE,"Graphs";#N/A,#N/A,FALSE,"4 Panel"}</definedName>
    <definedName name="dd" localSheetId="33" hidden="1">{"EVA",#N/A,FALSE,"SMT2";#N/A,#N/A,FALSE,"Summary";#N/A,#N/A,FALSE,"Graphs";#N/A,#N/A,FALSE,"4 Panel"}</definedName>
    <definedName name="dd" localSheetId="10" hidden="1">{"EVA",#N/A,FALSE,"SMT2";#N/A,#N/A,FALSE,"Summary";#N/A,#N/A,FALSE,"Graphs";#N/A,#N/A,FALSE,"4 Panel"}</definedName>
    <definedName name="dd" hidden="1">{"EVA",#N/A,FALSE,"SMT2";#N/A,#N/A,FALSE,"Summary";#N/A,#N/A,FALSE,"Graphs";#N/A,#N/A,FALSE,"4 Panel"}</definedName>
    <definedName name="dde">#REF!</definedName>
    <definedName name="ddsds">#REF!</definedName>
    <definedName name="DEMANDAS">#REF!</definedName>
    <definedName name="DENS">#REF!</definedName>
    <definedName name="densi">#REF!</definedName>
    <definedName name="departamentos">#REF!</definedName>
    <definedName name="Deptos">#REF!</definedName>
    <definedName name="Desagregaci">#REF!</definedName>
    <definedName name="DESC1">#REF!</definedName>
    <definedName name="DESC521">#REF!</definedName>
    <definedName name="dfdfdfzhdf">#REF!</definedName>
    <definedName name="DFDSFDSSD">#REF!</definedName>
    <definedName name="dfe">#REF!</definedName>
    <definedName name="dffFAASF">#REF!</definedName>
    <definedName name="dfg">#REF!</definedName>
    <definedName name="DI2_">#REF!</definedName>
    <definedName name="DI3_">#REF!</definedName>
    <definedName name="DI4_">#REF!</definedName>
    <definedName name="DIAS">#REF!</definedName>
    <definedName name="DiasCategorias">#REF!</definedName>
    <definedName name="DIC">#REF!</definedName>
    <definedName name="diego">#REF!</definedName>
    <definedName name="diego1">#REF!</definedName>
    <definedName name="DIRECTO1">#REF!</definedName>
    <definedName name="DIRECTO10">#REF!</definedName>
    <definedName name="DIRECTO100">#REF!</definedName>
    <definedName name="DIRECTO101">#REF!</definedName>
    <definedName name="DIRECTO102">#REF!</definedName>
    <definedName name="DIRECTO103">#REF!</definedName>
    <definedName name="DIRECTO104">#REF!</definedName>
    <definedName name="DIRECTO105">#REF!</definedName>
    <definedName name="DIRECTO11">#REF!</definedName>
    <definedName name="DIRECTO12">#REF!</definedName>
    <definedName name="DIRECTO124">#REF!</definedName>
    <definedName name="DIRECTO125">#REF!</definedName>
    <definedName name="DIRECTO126">#REF!</definedName>
    <definedName name="DIRECTO127">#REF!</definedName>
    <definedName name="DIRECTO128">#REF!</definedName>
    <definedName name="DIRECTO129">#REF!</definedName>
    <definedName name="DIRECTO13">#REF!</definedName>
    <definedName name="DIRECTO130">#REF!</definedName>
    <definedName name="DIRECTO131">#REF!</definedName>
    <definedName name="DIRECTO132">#REF!</definedName>
    <definedName name="DIRECTO133">#REF!</definedName>
    <definedName name="DIRECTO134">#REF!</definedName>
    <definedName name="DIRECTO14">#REF!</definedName>
    <definedName name="DIRECTO15">#REF!</definedName>
    <definedName name="DIRECTO16">#REF!</definedName>
    <definedName name="DIRECTO17">#REF!</definedName>
    <definedName name="DIRECTO18">#REF!</definedName>
    <definedName name="DIRECTO2">#REF!</definedName>
    <definedName name="DIRECTO2.10">#REF!</definedName>
    <definedName name="DIRECTO2.11">#REF!</definedName>
    <definedName name="DIRECTO2.12">#REF!</definedName>
    <definedName name="DIRECTO2.9">#REF!</definedName>
    <definedName name="DIRECTO21">#REF!</definedName>
    <definedName name="DIRECTO22">#REF!</definedName>
    <definedName name="DIRECTO23">#REF!</definedName>
    <definedName name="DIRECTO24">#REF!</definedName>
    <definedName name="DIRECTO25">#REF!</definedName>
    <definedName name="DIRECTO26">#REF!</definedName>
    <definedName name="DIRECTO27">#REF!</definedName>
    <definedName name="DIRECTO28">#REF!</definedName>
    <definedName name="DIRECTO29">#REF!</definedName>
    <definedName name="DIRECTO3">#REF!</definedName>
    <definedName name="DIRECTO3.15">#REF!</definedName>
    <definedName name="DIRECTO3.16">#REF!</definedName>
    <definedName name="DIRECTO3.17">#REF!</definedName>
    <definedName name="DIRECTO3.18">#REF!</definedName>
    <definedName name="DIRECTO3.19">#REF!</definedName>
    <definedName name="DIRECTO3.20">#REF!</definedName>
    <definedName name="DIRECTO3.21">#REF!</definedName>
    <definedName name="DIRECTO3.22">#REF!</definedName>
    <definedName name="DIRECTO3.23">#REF!</definedName>
    <definedName name="DIRECTO3.24">#REF!</definedName>
    <definedName name="DIRECTO3.25">#REF!</definedName>
    <definedName name="DIRECTO3.26">#REF!</definedName>
    <definedName name="DIRECTO3.27">#REF!</definedName>
    <definedName name="DIRECTO3.28">#REF!</definedName>
    <definedName name="DIRECTO30">#REF!</definedName>
    <definedName name="DIRECTO31">#REF!</definedName>
    <definedName name="DIRECTO32">#REF!</definedName>
    <definedName name="DIRECTO33">#REF!</definedName>
    <definedName name="DIRECTO34">#REF!</definedName>
    <definedName name="DIRECTO35">#REF!</definedName>
    <definedName name="DIRECTO36">#REF!</definedName>
    <definedName name="DIRECTO37">#REF!</definedName>
    <definedName name="DIRECTO38">#REF!</definedName>
    <definedName name="DIRECTO39">#REF!</definedName>
    <definedName name="DIRECTO4">#REF!</definedName>
    <definedName name="DIRECTO4.20">#REF!</definedName>
    <definedName name="DIRECTO4.21">#REF!</definedName>
    <definedName name="DIRECTO4.22">#REF!</definedName>
    <definedName name="DIRECTO4.23">#REF!</definedName>
    <definedName name="DIRECTO4.24">#REF!</definedName>
    <definedName name="DIRECTO4.25">#REF!</definedName>
    <definedName name="DIRECTO4.26">#REF!</definedName>
    <definedName name="DIRECTO4.27">#REF!</definedName>
    <definedName name="DIRECTO4.28">#REF!</definedName>
    <definedName name="DIRECTO4.29">#REF!</definedName>
    <definedName name="DIRECTO4.30">#REF!</definedName>
    <definedName name="DIRECTO4.31">#REF!</definedName>
    <definedName name="DIRECTO4.32">#REF!</definedName>
    <definedName name="DIRECTO4.33">#REF!</definedName>
    <definedName name="DIRECTO4.34">#REF!</definedName>
    <definedName name="DIRECTO4.35">#REF!</definedName>
    <definedName name="DIRECTO4.36">#REF!</definedName>
    <definedName name="DIRECTO4.37">#REF!</definedName>
    <definedName name="DIRECTO4.38">#REF!</definedName>
    <definedName name="DIRECTO4.39">#REF!</definedName>
    <definedName name="DIRECTO4.40">#REF!</definedName>
    <definedName name="DIRECTO4.41">#REF!</definedName>
    <definedName name="DIRECTO4.42">#REF!</definedName>
    <definedName name="DIRECTO4.43">#REF!</definedName>
    <definedName name="DIRECTO4.44">#REF!</definedName>
    <definedName name="DIRECTO4.45">#REF!</definedName>
    <definedName name="DIRECTO4.46">#REF!</definedName>
    <definedName name="DIRECTO4.47">#REF!</definedName>
    <definedName name="DIRECTO4.48">#REF!</definedName>
    <definedName name="DIRECTO4.49">#REF!</definedName>
    <definedName name="DIRECTO4.50">#REF!</definedName>
    <definedName name="DIRECTO4.51">#REF!</definedName>
    <definedName name="DIRECTO4.52">#REF!</definedName>
    <definedName name="DIRECTO40">#REF!</definedName>
    <definedName name="DIRECTO41">#REF!</definedName>
    <definedName name="DIRECTO42">#REF!</definedName>
    <definedName name="DIRECTO43">#REF!</definedName>
    <definedName name="DIRECTO44">#REF!</definedName>
    <definedName name="DIRECTO45">#REF!</definedName>
    <definedName name="DIRECTO46">#REF!</definedName>
    <definedName name="DIRECTO47">#REF!</definedName>
    <definedName name="DIRECTO48">#REF!</definedName>
    <definedName name="DIRECTO49">#REF!</definedName>
    <definedName name="DIRECTO5">#REF!</definedName>
    <definedName name="DIRECTO5.100">#REF!</definedName>
    <definedName name="DIRECTO5.101">#REF!</definedName>
    <definedName name="DIRECTO5.104">#REF!</definedName>
    <definedName name="DIRECTO5.105">#REF!</definedName>
    <definedName name="DIRECTO5.106">#REF!</definedName>
    <definedName name="DIRECTO5.107">#REF!</definedName>
    <definedName name="DIRECTO5.108">#REF!</definedName>
    <definedName name="DIRECTO5.109">#REF!</definedName>
    <definedName name="DIRECTO5.111">#REF!</definedName>
    <definedName name="DIRECTO5.112">#REF!</definedName>
    <definedName name="DIRECTO5.113">#REF!</definedName>
    <definedName name="DIRECTO5.114">#REF!</definedName>
    <definedName name="DIRECTO5.115">#REF!</definedName>
    <definedName name="DIRECTO5.53">#REF!</definedName>
    <definedName name="DIRECTO5.54">#REF!</definedName>
    <definedName name="DIRECTO5.55">#REF!</definedName>
    <definedName name="DIRECTO5.56">#REF!</definedName>
    <definedName name="DIRECTO5.57">#REF!</definedName>
    <definedName name="DIRECTO5.58">#REF!</definedName>
    <definedName name="DIRECTO5.59">#REF!</definedName>
    <definedName name="DIRECTO5.60">#REF!</definedName>
    <definedName name="DIRECTO5.61">#REF!</definedName>
    <definedName name="DIRECTO5.62">#REF!</definedName>
    <definedName name="DIRECTO5.63">#REF!</definedName>
    <definedName name="DIRECTO5.64">#REF!</definedName>
    <definedName name="DIRECTO5.65">#REF!</definedName>
    <definedName name="DIRECTO5.66">#REF!</definedName>
    <definedName name="DIRECTO5.67">#REF!</definedName>
    <definedName name="DIRECTO5.68">#REF!</definedName>
    <definedName name="DIRECTO5.69">#REF!</definedName>
    <definedName name="DIRECTO5.70">#REF!</definedName>
    <definedName name="DIRECTO5.71">#REF!</definedName>
    <definedName name="DIRECTO5.72">#REF!</definedName>
    <definedName name="DIRECTO5.73">#REF!</definedName>
    <definedName name="DIRECTO5.74">#REF!</definedName>
    <definedName name="DIRECTO5.77">#REF!</definedName>
    <definedName name="DIRECTO5.78">#REF!</definedName>
    <definedName name="DIRECTO5.79">#REF!</definedName>
    <definedName name="DIRECTO5.80">#REF!</definedName>
    <definedName name="DIRECTO5.82">#REF!</definedName>
    <definedName name="DIRECTO5.83">#REF!</definedName>
    <definedName name="DIRECTO5.84">#REF!</definedName>
    <definedName name="DIRECTO5.85">#REF!</definedName>
    <definedName name="DIRECTO5.86">#REF!</definedName>
    <definedName name="DIRECTO5.87">#REF!</definedName>
    <definedName name="DIRECTO5.88">#REF!</definedName>
    <definedName name="DIRECTO5.89">#REF!</definedName>
    <definedName name="DIRECTO5.90">#REF!</definedName>
    <definedName name="DIRECTO5.91">#REF!</definedName>
    <definedName name="DIRECTO5.92">#REF!</definedName>
    <definedName name="DIRECTO5.93">#REF!</definedName>
    <definedName name="DIRECTO5.94">#REF!</definedName>
    <definedName name="DIRECTO5.95">#REF!</definedName>
    <definedName name="DIRECTO5.96">#REF!</definedName>
    <definedName name="DIRECTO5.97">#REF!</definedName>
    <definedName name="DIRECTO5.98">#REF!</definedName>
    <definedName name="DIRECTO5.99">#REF!</definedName>
    <definedName name="DIRECTO50">#REF!</definedName>
    <definedName name="DIRECTO51">#REF!</definedName>
    <definedName name="DIRECTO52">#REF!</definedName>
    <definedName name="DIRECTO53">#REF!</definedName>
    <definedName name="DIRECTO54">#REF!</definedName>
    <definedName name="DIRECTO55">#REF!</definedName>
    <definedName name="DIRECTO56">#REF!</definedName>
    <definedName name="DIRECTO57">#REF!</definedName>
    <definedName name="DIRECTO58">#REF!</definedName>
    <definedName name="DIRECTO59">#REF!</definedName>
    <definedName name="DIRECTO6">#REF!</definedName>
    <definedName name="DIRECTO60">#REF!</definedName>
    <definedName name="DIRECTO61">#REF!</definedName>
    <definedName name="DIRECTO62">#REF!</definedName>
    <definedName name="DIRECTO63">#REF!</definedName>
    <definedName name="DIRECTO64">#REF!</definedName>
    <definedName name="DIRECTO65">#REF!</definedName>
    <definedName name="DIRECTO66">#REF!</definedName>
    <definedName name="DIRECTO67">#REF!</definedName>
    <definedName name="DIRECTO68">#REF!</definedName>
    <definedName name="DIRECTO69">#REF!</definedName>
    <definedName name="DIRECTO7">#REF!</definedName>
    <definedName name="DIRECTO7.12">#REF!</definedName>
    <definedName name="DIRECTO7.13">#REF!</definedName>
    <definedName name="DIRECTO7.14">#REF!</definedName>
    <definedName name="DIRECTO7.15">#REF!</definedName>
    <definedName name="DIRECTO7.16">#REF!</definedName>
    <definedName name="DIRECTO7.17">#REF!</definedName>
    <definedName name="DIRECTO7.18">#REF!</definedName>
    <definedName name="DIRECTO7.19">#REF!</definedName>
    <definedName name="DIRECTO7.20">#REF!</definedName>
    <definedName name="DIRECTO7.21">#REF!</definedName>
    <definedName name="DIRECTO7.22">#REF!</definedName>
    <definedName name="DIRECTO7.23">#REF!</definedName>
    <definedName name="DIRECTO7.24">#REF!</definedName>
    <definedName name="DIRECTO7.25">#REF!</definedName>
    <definedName name="DIRECTO7.26">#REF!</definedName>
    <definedName name="DIRECTO7.27">#REF!</definedName>
    <definedName name="DIRECTO7.28">#REF!</definedName>
    <definedName name="DIRECTO7.29">#REF!</definedName>
    <definedName name="DIRECTO7.30">#REF!</definedName>
    <definedName name="DIRECTO7.31">#REF!</definedName>
    <definedName name="DIRECTO7.32">#REF!</definedName>
    <definedName name="DIRECTO7.33">#REF!</definedName>
    <definedName name="DIRECTO7.34">#REF!</definedName>
    <definedName name="DIRECTO7.35">#REF!</definedName>
    <definedName name="DIRECTO7.36">#REF!</definedName>
    <definedName name="DIRECTO7.37">#REF!</definedName>
    <definedName name="DIRECTO7.38">#REF!</definedName>
    <definedName name="DIRECTO7.39">#REF!</definedName>
    <definedName name="DIRECTO7.40">#REF!</definedName>
    <definedName name="DIRECTO7.41">#REF!</definedName>
    <definedName name="DIRECTO7.42">#REF!</definedName>
    <definedName name="DIRECTO7.43">#REF!</definedName>
    <definedName name="DIRECTO7.44">#REF!</definedName>
    <definedName name="DIRECTO70">#REF!</definedName>
    <definedName name="DIRECTO71">#REF!</definedName>
    <definedName name="DIRECTO72">#REF!</definedName>
    <definedName name="DIRECTO73">#REF!</definedName>
    <definedName name="DIRECTO74">#REF!</definedName>
    <definedName name="DIRECTO75">#REF!</definedName>
    <definedName name="DIRECTO76">#REF!</definedName>
    <definedName name="DIRECTO77">#REF!</definedName>
    <definedName name="DIRECTO78">#REF!</definedName>
    <definedName name="DIRECTO79">#REF!</definedName>
    <definedName name="DIRECTO8">#REF!</definedName>
    <definedName name="DIRECTO80">#REF!</definedName>
    <definedName name="DIRECTO81">#REF!</definedName>
    <definedName name="DIRECTO82">#REF!</definedName>
    <definedName name="DIRECTO83">#REF!</definedName>
    <definedName name="DIRECTO84">#REF!</definedName>
    <definedName name="DIRECTO85">#REF!</definedName>
    <definedName name="DIRECTO86">#REF!</definedName>
    <definedName name="DIRECTO87">#REF!</definedName>
    <definedName name="DIRECTO88">#REF!</definedName>
    <definedName name="DIRECTO89">#REF!</definedName>
    <definedName name="DIRECTO9">#REF!</definedName>
    <definedName name="DIRECTO9.1">#REF!</definedName>
    <definedName name="DIRECTO9.2">#REF!</definedName>
    <definedName name="DIRECTO9.3">#REF!</definedName>
    <definedName name="DIRECTO9.4">#REF!</definedName>
    <definedName name="DIRECTO9.5">#REF!</definedName>
    <definedName name="DIRECTO90">#REF!</definedName>
    <definedName name="DIRECTO91">#REF!</definedName>
    <definedName name="DIRECTO92">#REF!</definedName>
    <definedName name="DIRECTO93">#REF!</definedName>
    <definedName name="DIRECTO94">#REF!</definedName>
    <definedName name="DIRECTO95">#REF!</definedName>
    <definedName name="DIRECTO96">#REF!</definedName>
    <definedName name="DIRECTO97">#REF!</definedName>
    <definedName name="DIRECTO98">#REF!</definedName>
    <definedName name="DIRECTO99">#REF!</definedName>
    <definedName name="DIS_">#REF!</definedName>
    <definedName name="DOLAR">#REF!</definedName>
    <definedName name="DOS">#REF!</definedName>
    <definedName name="DOT">#REF!</definedName>
    <definedName name="dota">#REF!</definedName>
    <definedName name="DUARTE_HERNANDEZ___ARMINE">#N/A</definedName>
    <definedName name="dURACION">#REF!</definedName>
    <definedName name="dwdedew">#REF!</definedName>
    <definedName name="ECONOMIA">#REF!</definedName>
    <definedName name="ededede">#REF!</definedName>
    <definedName name="edqwede">#REF!</definedName>
    <definedName name="ee" localSheetId="24">IF(averagecheck,2,1)</definedName>
    <definedName name="ee" localSheetId="28">IF(averagecheck,2,1)</definedName>
    <definedName name="ee" localSheetId="17">IF(averagecheck,2,1)</definedName>
    <definedName name="ee" localSheetId="20">IF(averagecheck,2,1)</definedName>
    <definedName name="ee" localSheetId="22">IF(averagecheck,2,1)</definedName>
    <definedName name="ee" localSheetId="30">IF(averagecheck,2,1)</definedName>
    <definedName name="ee" localSheetId="32">IF(averagecheck,2,1)</definedName>
    <definedName name="ee" localSheetId="9">IF(averagecheck,2,1)</definedName>
    <definedName name="ee" localSheetId="25">IF(averagecheck,2,1)</definedName>
    <definedName name="ee" localSheetId="27">IF(averagecheck,2,1)</definedName>
    <definedName name="ee" localSheetId="29">IF(averagecheck,2,1)</definedName>
    <definedName name="ee" localSheetId="18">IF(averagecheck,2,1)</definedName>
    <definedName name="ee" localSheetId="21">IF(averagecheck,2,1)</definedName>
    <definedName name="ee" localSheetId="23">IF(averagecheck,2,1)</definedName>
    <definedName name="ee" localSheetId="31">IF(averagecheck,2,1)</definedName>
    <definedName name="ee" localSheetId="33">IF(averagecheck,2,1)</definedName>
    <definedName name="ee" localSheetId="10">IF(averagecheck,2,1)</definedName>
    <definedName name="ee">IF(averagecheck,2,1)</definedName>
    <definedName name="EEEEEEEEE">#REF!</definedName>
    <definedName name="EF">#REF!</definedName>
    <definedName name="EFA">#REF!</definedName>
    <definedName name="EIHD" localSheetId="24">#REF!</definedName>
    <definedName name="EIHD" localSheetId="28">#REF!</definedName>
    <definedName name="EIHD" localSheetId="17">#REF!</definedName>
    <definedName name="EIHD" localSheetId="20">#REF!</definedName>
    <definedName name="EIHD" localSheetId="22">#REF!</definedName>
    <definedName name="EIHD" localSheetId="30">#REF!</definedName>
    <definedName name="EIHD" localSheetId="32">#REF!</definedName>
    <definedName name="EIHD" localSheetId="9">#REF!</definedName>
    <definedName name="EIHD" localSheetId="25">#REF!</definedName>
    <definedName name="EIHD" localSheetId="29">#REF!</definedName>
    <definedName name="EIHD" localSheetId="18">#REF!</definedName>
    <definedName name="EIHD" localSheetId="21">#REF!</definedName>
    <definedName name="EIHD" localSheetId="23">#REF!</definedName>
    <definedName name="EIHD" localSheetId="31">#REF!</definedName>
    <definedName name="EIHD" localSheetId="33">#REF!</definedName>
    <definedName name="EIHD" localSheetId="10">#REF!</definedName>
    <definedName name="EIHD">#REF!</definedName>
    <definedName name="ENE">#REF!</definedName>
    <definedName name="enfoque">#REF!</definedName>
    <definedName name="EQUIPO">#REF!</definedName>
    <definedName name="equipos">#REF!</definedName>
    <definedName name="ERR">#REF!</definedName>
    <definedName name="erra">#REF!</definedName>
    <definedName name="ErrMsNum">#REF!</definedName>
    <definedName name="ErrMStm">#REF!</definedName>
    <definedName name="ErrT11_1">#REF!</definedName>
    <definedName name="ErrT11_2">#REF!</definedName>
    <definedName name="ErrWek">#REF!</definedName>
    <definedName name="ES">#REF!</definedName>
    <definedName name="ESA">#REF!</definedName>
    <definedName name="EST10A">#REF!</definedName>
    <definedName name="EST10V1">#REF!</definedName>
    <definedName name="EST11A">#REF!</definedName>
    <definedName name="EURO">#REF!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7">#REF!</definedName>
    <definedName name="Excel_BuiltIn_Print_Titles_1">#REF!</definedName>
    <definedName name="Excel_BuiltIn_Print_Titles_1_1">#REF!</definedName>
    <definedName name="Excel_BuiltIn_Print_Titles_1_1_1">#REF!</definedName>
    <definedName name="Excel_BuiltIn_Print_Titles_1_1_1_1">#REF!</definedName>
    <definedName name="Excel_BuiltIn_Print_Titles_3">#REF!</definedName>
    <definedName name="Excel_BuiltIn_Print_Titles_4">#REF!</definedName>
    <definedName name="EXCROC">#REF!</definedName>
    <definedName name="EXPORTACION">#REF!</definedName>
    <definedName name="FactorCostoPotencia">#REF!</definedName>
    <definedName name="fases" localSheetId="24">IF(averagecheck,2,1)</definedName>
    <definedName name="fases" localSheetId="28">IF(averagecheck,2,1)</definedName>
    <definedName name="fases" localSheetId="17">IF(averagecheck,2,1)</definedName>
    <definedName name="fases" localSheetId="20">IF(averagecheck,2,1)</definedName>
    <definedName name="fases" localSheetId="22">IF(averagecheck,2,1)</definedName>
    <definedName name="fases" localSheetId="30">IF(averagecheck,2,1)</definedName>
    <definedName name="fases" localSheetId="32">IF(averagecheck,2,1)</definedName>
    <definedName name="fases" localSheetId="9">IF(averagecheck,2,1)</definedName>
    <definedName name="fases" localSheetId="25">IF(averagecheck,2,1)</definedName>
    <definedName name="fases" localSheetId="27">IF(averagecheck,2,1)</definedName>
    <definedName name="fases" localSheetId="29">IF(averagecheck,2,1)</definedName>
    <definedName name="fases" localSheetId="18">IF(averagecheck,2,1)</definedName>
    <definedName name="fases" localSheetId="21">IF(averagecheck,2,1)</definedName>
    <definedName name="fases" localSheetId="23">IF(averagecheck,2,1)</definedName>
    <definedName name="fases" localSheetId="31">IF(averagecheck,2,1)</definedName>
    <definedName name="fases" localSheetId="33">IF(averagecheck,2,1)</definedName>
    <definedName name="fases" localSheetId="10">IF(averagecheck,2,1)</definedName>
    <definedName name="fases">IF(averagecheck,2,1)</definedName>
    <definedName name="fd">#REF!</definedName>
    <definedName name="FEB">#REF!</definedName>
    <definedName name="Fecha">#REF!</definedName>
    <definedName name="FechaInicio">#REF!</definedName>
    <definedName name="FGF" localSheetId="25" hidden="1">{#N/A,#N/A,FALSE,"DITCAR";#N/A,#N/A,FALSE,"a1";#N/A,#N/A,FALSE,"a2";#N/A,#N/A,FALSE,"a3";#N/A,#N/A,FALSE,"a4";#N/A,#N/A,FALSE,"a4a";#N/A,#N/A,FALSE,"a4B";#N/A,#N/A,FALSE,"a4C";#N/A,#N/A,FALSE,"A5a ";#N/A,#N/A,FALSE,"A5b";#N/A,#N/A,FALSE,"A6A";#N/A,#N/A,FALSE,"A6B";#N/A,#N/A,FALSE,"A6C";#N/A,#N/A,FALSE,"04PG12NB"}</definedName>
    <definedName name="FGF" localSheetId="27" hidden="1">{#N/A,#N/A,FALSE,"DITCAR";#N/A,#N/A,FALSE,"a1";#N/A,#N/A,FALSE,"a2";#N/A,#N/A,FALSE,"a3";#N/A,#N/A,FALSE,"a4";#N/A,#N/A,FALSE,"a4a";#N/A,#N/A,FALSE,"a4B";#N/A,#N/A,FALSE,"a4C";#N/A,#N/A,FALSE,"A5a ";#N/A,#N/A,FALSE,"A5b";#N/A,#N/A,FALSE,"A6A";#N/A,#N/A,FALSE,"A6B";#N/A,#N/A,FALSE,"A6C";#N/A,#N/A,FALSE,"04PG12NB"}</definedName>
    <definedName name="FGF" localSheetId="29" hidden="1">{#N/A,#N/A,FALSE,"DITCAR";#N/A,#N/A,FALSE,"a1";#N/A,#N/A,FALSE,"a2";#N/A,#N/A,FALSE,"a3";#N/A,#N/A,FALSE,"a4";#N/A,#N/A,FALSE,"a4a";#N/A,#N/A,FALSE,"a4B";#N/A,#N/A,FALSE,"a4C";#N/A,#N/A,FALSE,"A5a ";#N/A,#N/A,FALSE,"A5b";#N/A,#N/A,FALSE,"A6A";#N/A,#N/A,FALSE,"A6B";#N/A,#N/A,FALSE,"A6C";#N/A,#N/A,FALSE,"04PG12NB"}</definedName>
    <definedName name="FGF" localSheetId="18" hidden="1">{#N/A,#N/A,FALSE,"DITCAR";#N/A,#N/A,FALSE,"a1";#N/A,#N/A,FALSE,"a2";#N/A,#N/A,FALSE,"a3";#N/A,#N/A,FALSE,"a4";#N/A,#N/A,FALSE,"a4a";#N/A,#N/A,FALSE,"a4B";#N/A,#N/A,FALSE,"a4C";#N/A,#N/A,FALSE,"A5a ";#N/A,#N/A,FALSE,"A5b";#N/A,#N/A,FALSE,"A6A";#N/A,#N/A,FALSE,"A6B";#N/A,#N/A,FALSE,"A6C";#N/A,#N/A,FALSE,"04PG12NB"}</definedName>
    <definedName name="FGF" localSheetId="21" hidden="1">{#N/A,#N/A,FALSE,"DITCAR";#N/A,#N/A,FALSE,"a1";#N/A,#N/A,FALSE,"a2";#N/A,#N/A,FALSE,"a3";#N/A,#N/A,FALSE,"a4";#N/A,#N/A,FALSE,"a4a";#N/A,#N/A,FALSE,"a4B";#N/A,#N/A,FALSE,"a4C";#N/A,#N/A,FALSE,"A5a ";#N/A,#N/A,FALSE,"A5b";#N/A,#N/A,FALSE,"A6A";#N/A,#N/A,FALSE,"A6B";#N/A,#N/A,FALSE,"A6C";#N/A,#N/A,FALSE,"04PG12NB"}</definedName>
    <definedName name="FGF" localSheetId="23" hidden="1">{#N/A,#N/A,FALSE,"DITCAR";#N/A,#N/A,FALSE,"a1";#N/A,#N/A,FALSE,"a2";#N/A,#N/A,FALSE,"a3";#N/A,#N/A,FALSE,"a4";#N/A,#N/A,FALSE,"a4a";#N/A,#N/A,FALSE,"a4B";#N/A,#N/A,FALSE,"a4C";#N/A,#N/A,FALSE,"A5a ";#N/A,#N/A,FALSE,"A5b";#N/A,#N/A,FALSE,"A6A";#N/A,#N/A,FALSE,"A6B";#N/A,#N/A,FALSE,"A6C";#N/A,#N/A,FALSE,"04PG12NB"}</definedName>
    <definedName name="FGF" localSheetId="31" hidden="1">{#N/A,#N/A,FALSE,"DITCAR";#N/A,#N/A,FALSE,"a1";#N/A,#N/A,FALSE,"a2";#N/A,#N/A,FALSE,"a3";#N/A,#N/A,FALSE,"a4";#N/A,#N/A,FALSE,"a4a";#N/A,#N/A,FALSE,"a4B";#N/A,#N/A,FALSE,"a4C";#N/A,#N/A,FALSE,"A5a ";#N/A,#N/A,FALSE,"A5b";#N/A,#N/A,FALSE,"A6A";#N/A,#N/A,FALSE,"A6B";#N/A,#N/A,FALSE,"A6C";#N/A,#N/A,FALSE,"04PG12NB"}</definedName>
    <definedName name="FGF" localSheetId="33" hidden="1">{#N/A,#N/A,FALSE,"DITCAR";#N/A,#N/A,FALSE,"a1";#N/A,#N/A,FALSE,"a2";#N/A,#N/A,FALSE,"a3";#N/A,#N/A,FALSE,"a4";#N/A,#N/A,FALSE,"a4a";#N/A,#N/A,FALSE,"a4B";#N/A,#N/A,FALSE,"a4C";#N/A,#N/A,FALSE,"A5a ";#N/A,#N/A,FALSE,"A5b";#N/A,#N/A,FALSE,"A6A";#N/A,#N/A,FALSE,"A6B";#N/A,#N/A,FALSE,"A6C";#N/A,#N/A,FALSE,"04PG12NB"}</definedName>
    <definedName name="FGF" localSheetId="10" hidden="1">{#N/A,#N/A,FALSE,"DITCAR";#N/A,#N/A,FALSE,"a1";#N/A,#N/A,FALSE,"a2";#N/A,#N/A,FALSE,"a3";#N/A,#N/A,FALSE,"a4";#N/A,#N/A,FALSE,"a4a";#N/A,#N/A,FALSE,"a4B";#N/A,#N/A,FALSE,"a4C";#N/A,#N/A,FALSE,"A5a ";#N/A,#N/A,FALSE,"A5b";#N/A,#N/A,FALSE,"A6A";#N/A,#N/A,FALSE,"A6B";#N/A,#N/A,FALSE,"A6C";#N/A,#N/A,FALSE,"04PG12NB"}</definedName>
    <definedName name="FGF" hidden="1">{#N/A,#N/A,FALSE,"DITCAR";#N/A,#N/A,FALSE,"a1";#N/A,#N/A,FALSE,"a2";#N/A,#N/A,FALSE,"a3";#N/A,#N/A,FALSE,"a4";#N/A,#N/A,FALSE,"a4a";#N/A,#N/A,FALSE,"a4B";#N/A,#N/A,FALSE,"a4C";#N/A,#N/A,FALSE,"A5a ";#N/A,#N/A,FALSE,"A5b";#N/A,#N/A,FALSE,"A6A";#N/A,#N/A,FALSE,"A6B";#N/A,#N/A,FALSE,"A6C";#N/A,#N/A,FALSE,"04PG12NB"}</definedName>
    <definedName name="fgfdgfg">#REF!</definedName>
    <definedName name="FLIAS100">#REF!</definedName>
    <definedName name="flias1500">#REF!</definedName>
    <definedName name="FLIAS60">#REF!</definedName>
    <definedName name="FO">#REF!</definedName>
    <definedName name="foabp_">#REF!</definedName>
    <definedName name="FOABS_">#REF!</definedName>
    <definedName name="fORMA9698" localSheetId="25" hidden="1">{#N/A,#N/A,FALSE,"CIBHA05A";#N/A,#N/A,FALSE,"CIBHA05B"}</definedName>
    <definedName name="fORMA9698" localSheetId="27" hidden="1">{#N/A,#N/A,FALSE,"CIBHA05A";#N/A,#N/A,FALSE,"CIBHA05B"}</definedName>
    <definedName name="fORMA9698" localSheetId="29" hidden="1">{#N/A,#N/A,FALSE,"CIBHA05A";#N/A,#N/A,FALSE,"CIBHA05B"}</definedName>
    <definedName name="fORMA9698" localSheetId="18" hidden="1">{#N/A,#N/A,FALSE,"CIBHA05A";#N/A,#N/A,FALSE,"CIBHA05B"}</definedName>
    <definedName name="fORMA9698" localSheetId="21" hidden="1">{#N/A,#N/A,FALSE,"CIBHA05A";#N/A,#N/A,FALSE,"CIBHA05B"}</definedName>
    <definedName name="fORMA9698" localSheetId="23" hidden="1">{#N/A,#N/A,FALSE,"CIBHA05A";#N/A,#N/A,FALSE,"CIBHA05B"}</definedName>
    <definedName name="fORMA9698" localSheetId="31" hidden="1">{#N/A,#N/A,FALSE,"CIBHA05A";#N/A,#N/A,FALSE,"CIBHA05B"}</definedName>
    <definedName name="fORMA9698" localSheetId="33" hidden="1">{#N/A,#N/A,FALSE,"CIBHA05A";#N/A,#N/A,FALSE,"CIBHA05B"}</definedName>
    <definedName name="fORMA9698" localSheetId="10" hidden="1">{#N/A,#N/A,FALSE,"CIBHA05A";#N/A,#N/A,FALSE,"CIBHA05B"}</definedName>
    <definedName name="fORMA9698" hidden="1">{#N/A,#N/A,FALSE,"CIBHA05A";#N/A,#N/A,FALSE,"CIBHA05B"}</definedName>
    <definedName name="FORMAUNIT" localSheetId="25" hidden="1">{#N/A,#N/A,FALSE,"Costos Productos 6A";#N/A,#N/A,FALSE,"Costo Unitario Total H-94-12"}</definedName>
    <definedName name="FORMAUNIT" localSheetId="27" hidden="1">{#N/A,#N/A,FALSE,"Costos Productos 6A";#N/A,#N/A,FALSE,"Costo Unitario Total H-94-12"}</definedName>
    <definedName name="FORMAUNIT" localSheetId="29" hidden="1">{#N/A,#N/A,FALSE,"Costos Productos 6A";#N/A,#N/A,FALSE,"Costo Unitario Total H-94-12"}</definedName>
    <definedName name="FORMAUNIT" localSheetId="18" hidden="1">{#N/A,#N/A,FALSE,"Costos Productos 6A";#N/A,#N/A,FALSE,"Costo Unitario Total H-94-12"}</definedName>
    <definedName name="FORMAUNIT" localSheetId="21" hidden="1">{#N/A,#N/A,FALSE,"Costos Productos 6A";#N/A,#N/A,FALSE,"Costo Unitario Total H-94-12"}</definedName>
    <definedName name="FORMAUNIT" localSheetId="23" hidden="1">{#N/A,#N/A,FALSE,"Costos Productos 6A";#N/A,#N/A,FALSE,"Costo Unitario Total H-94-12"}</definedName>
    <definedName name="FORMAUNIT" localSheetId="31" hidden="1">{#N/A,#N/A,FALSE,"Costos Productos 6A";#N/A,#N/A,FALSE,"Costo Unitario Total H-94-12"}</definedName>
    <definedName name="FORMAUNIT" localSheetId="33" hidden="1">{#N/A,#N/A,FALSE,"Costos Productos 6A";#N/A,#N/A,FALSE,"Costo Unitario Total H-94-12"}</definedName>
    <definedName name="FORMAUNIT" localSheetId="10" hidden="1">{#N/A,#N/A,FALSE,"Costos Productos 6A";#N/A,#N/A,FALSE,"Costo Unitario Total H-94-12"}</definedName>
    <definedName name="FORMAUNIT" hidden="1">{#N/A,#N/A,FALSE,"Costos Productos 6A";#N/A,#N/A,FALSE,"Costo Unitario Total H-94-12"}</definedName>
    <definedName name="FRESNO">#REF!</definedName>
    <definedName name="fsafasfasf" localSheetId="24">#REF!</definedName>
    <definedName name="fsafasfasf" localSheetId="28">#REF!</definedName>
    <definedName name="fsafasfasf" localSheetId="17">#REF!</definedName>
    <definedName name="fsafasfasf" localSheetId="20">#REF!</definedName>
    <definedName name="fsafasfasf" localSheetId="22">#REF!</definedName>
    <definedName name="fsafasfasf" localSheetId="30">#REF!</definedName>
    <definedName name="fsafasfasf" localSheetId="32">#REF!</definedName>
    <definedName name="fsafasfasf" localSheetId="9">#REF!</definedName>
    <definedName name="fsafasfasf" localSheetId="25">#REF!</definedName>
    <definedName name="fsafasfasf" localSheetId="29">#REF!</definedName>
    <definedName name="fsafasfasf" localSheetId="18">#REF!</definedName>
    <definedName name="fsafasfasf" localSheetId="21">#REF!</definedName>
    <definedName name="fsafasfasf" localSheetId="23">#REF!</definedName>
    <definedName name="fsafasfasf" localSheetId="31">#REF!</definedName>
    <definedName name="fsafasfasf" localSheetId="33">#REF!</definedName>
    <definedName name="fsafasfasf" localSheetId="10">#REF!</definedName>
    <definedName name="fsafasfasf">#REF!</definedName>
    <definedName name="fsghdfgzdfg">#REF!</definedName>
    <definedName name="FUENTE">#REF!</definedName>
    <definedName name="FVACAR">#REF!</definedName>
    <definedName name="FVACIB">#REF!</definedName>
    <definedName name="g86_">#REF!</definedName>
    <definedName name="G86A">#REF!</definedName>
    <definedName name="Gdansk">#REF!</definedName>
    <definedName name="GG">#REF!</definedName>
    <definedName name="GGG" localSheetId="3">#REF!</definedName>
    <definedName name="GGG" localSheetId="5">#REF!</definedName>
    <definedName name="GGG" localSheetId="4">#REF!</definedName>
    <definedName name="GGG" localSheetId="6">#REF!</definedName>
    <definedName name="GGG" localSheetId="19">'[1]Datos Generales'!$H$5:$H$37</definedName>
    <definedName name="GGG">#REF!</definedName>
    <definedName name="gggg" localSheetId="24">IF(averagecheck,2,1)</definedName>
    <definedName name="gggg" localSheetId="28">IF(averagecheck,2,1)</definedName>
    <definedName name="gggg" localSheetId="17">IF(averagecheck,2,1)</definedName>
    <definedName name="gggg" localSheetId="20">IF(averagecheck,2,1)</definedName>
    <definedName name="gggg" localSheetId="22">IF(averagecheck,2,1)</definedName>
    <definedName name="gggg" localSheetId="30">IF(averagecheck,2,1)</definedName>
    <definedName name="gggg" localSheetId="32">IF(averagecheck,2,1)</definedName>
    <definedName name="gggg" localSheetId="9">IF(averagecheck,2,1)</definedName>
    <definedName name="gggg" localSheetId="25">IF(averagecheck,2,1)</definedName>
    <definedName name="gggg" localSheetId="27">IF(averagecheck,2,1)</definedName>
    <definedName name="gggg" localSheetId="29">IF(averagecheck,2,1)</definedName>
    <definedName name="gggg" localSheetId="18">IF(averagecheck,2,1)</definedName>
    <definedName name="gggg" localSheetId="21">IF(averagecheck,2,1)</definedName>
    <definedName name="gggg" localSheetId="23">IF(averagecheck,2,1)</definedName>
    <definedName name="gggg" localSheetId="31">IF(averagecheck,2,1)</definedName>
    <definedName name="gggg" localSheetId="33">IF(averagecheck,2,1)</definedName>
    <definedName name="gggg" localSheetId="10">IF(averagecheck,2,1)</definedName>
    <definedName name="gggg">IF(averagecheck,2,1)</definedName>
    <definedName name="gggggggg">#REF!</definedName>
    <definedName name="GHAGSDHZDFHZDF">#REF!</definedName>
    <definedName name="GKJDGDIJZ">"Imagen 3"</definedName>
    <definedName name="GLPE_">#REF!</definedName>
    <definedName name="GMBAP_">#REF!</definedName>
    <definedName name="GMEA_">#REF!</definedName>
    <definedName name="GMEB_">#REF!</definedName>
    <definedName name="GMRA_">#REF!</definedName>
    <definedName name="gmrao_">#REF!</definedName>
    <definedName name="GMRB_">#REF!</definedName>
    <definedName name="GMRBO_">#REF!</definedName>
    <definedName name="GMRBVY_">#REF!</definedName>
    <definedName name="GOEB_">#REF!</definedName>
    <definedName name="GOEEP">#REF!</definedName>
    <definedName name="GOIBAS_">#REF!</definedName>
    <definedName name="GOLABS_">#REF!</definedName>
    <definedName name="GOLCAR">#REF!</definedName>
    <definedName name="GOLCIB">#REF!</definedName>
    <definedName name="GORNAR_">#REF!</definedName>
    <definedName name="_xlnm.Recorder">#REF!</definedName>
    <definedName name="GRAF" localSheetId="25" hidden="1">{#N/A,#N/A,FALSE,"SMT1";#N/A,#N/A,FALSE,"SMT2";#N/A,#N/A,FALSE,"Summary";#N/A,#N/A,FALSE,"Graphs";#N/A,#N/A,FALSE,"4 Panel"}</definedName>
    <definedName name="GRAF" localSheetId="27" hidden="1">{#N/A,#N/A,FALSE,"SMT1";#N/A,#N/A,FALSE,"SMT2";#N/A,#N/A,FALSE,"Summary";#N/A,#N/A,FALSE,"Graphs";#N/A,#N/A,FALSE,"4 Panel"}</definedName>
    <definedName name="GRAF" localSheetId="29" hidden="1">{#N/A,#N/A,FALSE,"SMT1";#N/A,#N/A,FALSE,"SMT2";#N/A,#N/A,FALSE,"Summary";#N/A,#N/A,FALSE,"Graphs";#N/A,#N/A,FALSE,"4 Panel"}</definedName>
    <definedName name="GRAF" localSheetId="18" hidden="1">{#N/A,#N/A,FALSE,"SMT1";#N/A,#N/A,FALSE,"SMT2";#N/A,#N/A,FALSE,"Summary";#N/A,#N/A,FALSE,"Graphs";#N/A,#N/A,FALSE,"4 Panel"}</definedName>
    <definedName name="GRAF" localSheetId="21" hidden="1">{#N/A,#N/A,FALSE,"SMT1";#N/A,#N/A,FALSE,"SMT2";#N/A,#N/A,FALSE,"Summary";#N/A,#N/A,FALSE,"Graphs";#N/A,#N/A,FALSE,"4 Panel"}</definedName>
    <definedName name="GRAF" localSheetId="23" hidden="1">{#N/A,#N/A,FALSE,"SMT1";#N/A,#N/A,FALSE,"SMT2";#N/A,#N/A,FALSE,"Summary";#N/A,#N/A,FALSE,"Graphs";#N/A,#N/A,FALSE,"4 Panel"}</definedName>
    <definedName name="GRAF" localSheetId="31" hidden="1">{#N/A,#N/A,FALSE,"SMT1";#N/A,#N/A,FALSE,"SMT2";#N/A,#N/A,FALSE,"Summary";#N/A,#N/A,FALSE,"Graphs";#N/A,#N/A,FALSE,"4 Panel"}</definedName>
    <definedName name="GRAF" localSheetId="33" hidden="1">{#N/A,#N/A,FALSE,"SMT1";#N/A,#N/A,FALSE,"SMT2";#N/A,#N/A,FALSE,"Summary";#N/A,#N/A,FALSE,"Graphs";#N/A,#N/A,FALSE,"4 Panel"}</definedName>
    <definedName name="GRAF" localSheetId="10" hidden="1">{#N/A,#N/A,FALSE,"SMT1";#N/A,#N/A,FALSE,"SMT2";#N/A,#N/A,FALSE,"Summary";#N/A,#N/A,FALSE,"Graphs";#N/A,#N/A,FALSE,"4 Panel"}</definedName>
    <definedName name="GRAF" hidden="1">{#N/A,#N/A,FALSE,"SMT1";#N/A,#N/A,FALSE,"SMT2";#N/A,#N/A,FALSE,"Summary";#N/A,#N/A,FALSE,"Graphs";#N/A,#N/A,FALSE,"4 Panel"}</definedName>
    <definedName name="grafica42702">#REF!</definedName>
    <definedName name="grafica42702g">#REF!</definedName>
    <definedName name="grafica42705">#REF!</definedName>
    <definedName name="GRCHIS0599" localSheetId="25" hidden="1">{#N/A,#N/A,FALSE,"Costos Productos 6A";#N/A,#N/A,FALSE,"Costo Unitario Total H-94-12"}</definedName>
    <definedName name="GRCHIS0599" localSheetId="27" hidden="1">{#N/A,#N/A,FALSE,"Costos Productos 6A";#N/A,#N/A,FALSE,"Costo Unitario Total H-94-12"}</definedName>
    <definedName name="GRCHIS0599" localSheetId="29" hidden="1">{#N/A,#N/A,FALSE,"Costos Productos 6A";#N/A,#N/A,FALSE,"Costo Unitario Total H-94-12"}</definedName>
    <definedName name="GRCHIS0599" localSheetId="18" hidden="1">{#N/A,#N/A,FALSE,"Costos Productos 6A";#N/A,#N/A,FALSE,"Costo Unitario Total H-94-12"}</definedName>
    <definedName name="GRCHIS0599" localSheetId="21" hidden="1">{#N/A,#N/A,FALSE,"Costos Productos 6A";#N/A,#N/A,FALSE,"Costo Unitario Total H-94-12"}</definedName>
    <definedName name="GRCHIS0599" localSheetId="23" hidden="1">{#N/A,#N/A,FALSE,"Costos Productos 6A";#N/A,#N/A,FALSE,"Costo Unitario Total H-94-12"}</definedName>
    <definedName name="GRCHIS0599" localSheetId="31" hidden="1">{#N/A,#N/A,FALSE,"Costos Productos 6A";#N/A,#N/A,FALSE,"Costo Unitario Total H-94-12"}</definedName>
    <definedName name="GRCHIS0599" localSheetId="33" hidden="1">{#N/A,#N/A,FALSE,"Costos Productos 6A";#N/A,#N/A,FALSE,"Costo Unitario Total H-94-12"}</definedName>
    <definedName name="GRCHIS0599" localSheetId="10" hidden="1">{#N/A,#N/A,FALSE,"Costos Productos 6A";#N/A,#N/A,FALSE,"Costo Unitario Total H-94-12"}</definedName>
    <definedName name="GRCHIS0599" hidden="1">{#N/A,#N/A,FALSE,"Costos Productos 6A";#N/A,#N/A,FALSE,"Costo Unitario Total H-94-12"}</definedName>
    <definedName name="GRUPO1">#REF!</definedName>
    <definedName name="GRUPO2">#REF!</definedName>
    <definedName name="GUADUERO">#REF!</definedName>
    <definedName name="Guardar_datos" localSheetId="24">#REF!</definedName>
    <definedName name="Guardar_datos" localSheetId="28">#REF!</definedName>
    <definedName name="Guardar_datos" localSheetId="17">#REF!</definedName>
    <definedName name="Guardar_datos" localSheetId="20">#REF!</definedName>
    <definedName name="Guardar_datos" localSheetId="22">#REF!</definedName>
    <definedName name="Guardar_datos" localSheetId="30">#REF!</definedName>
    <definedName name="Guardar_datos" localSheetId="32">#REF!</definedName>
    <definedName name="Guardar_datos" localSheetId="9">#REF!</definedName>
    <definedName name="Guardar_datos" localSheetId="25">#REF!</definedName>
    <definedName name="Guardar_datos" localSheetId="29">#REF!</definedName>
    <definedName name="Guardar_datos" localSheetId="18">#REF!</definedName>
    <definedName name="Guardar_datos" localSheetId="21">#REF!</definedName>
    <definedName name="Guardar_datos" localSheetId="23">#REF!</definedName>
    <definedName name="Guardar_datos" localSheetId="31">#REF!</definedName>
    <definedName name="Guardar_datos" localSheetId="33">#REF!</definedName>
    <definedName name="Guardar_datos" localSheetId="10">#REF!</definedName>
    <definedName name="Guardar_datos">#REF!</definedName>
    <definedName name="Guardar_Datos_del_Dia" localSheetId="24">#REF!</definedName>
    <definedName name="Guardar_Datos_del_Dia" localSheetId="28">#REF!</definedName>
    <definedName name="Guardar_Datos_del_Dia" localSheetId="17">#REF!</definedName>
    <definedName name="Guardar_Datos_del_Dia" localSheetId="20">#REF!</definedName>
    <definedName name="Guardar_Datos_del_Dia" localSheetId="22">#REF!</definedName>
    <definedName name="Guardar_Datos_del_Dia" localSheetId="30">#REF!</definedName>
    <definedName name="Guardar_Datos_del_Dia" localSheetId="32">#REF!</definedName>
    <definedName name="Guardar_Datos_del_Dia" localSheetId="9">#REF!</definedName>
    <definedName name="Guardar_Datos_del_Dia" localSheetId="25">#REF!</definedName>
    <definedName name="Guardar_Datos_del_Dia" localSheetId="29">#REF!</definedName>
    <definedName name="Guardar_Datos_del_Dia" localSheetId="18">#REF!</definedName>
    <definedName name="Guardar_Datos_del_Dia" localSheetId="21">#REF!</definedName>
    <definedName name="Guardar_Datos_del_Dia" localSheetId="23">#REF!</definedName>
    <definedName name="Guardar_Datos_del_Dia" localSheetId="31">#REF!</definedName>
    <definedName name="Guardar_Datos_del_Dia" localSheetId="33">#REF!</definedName>
    <definedName name="Guardar_Datos_del_Dia" localSheetId="10">#REF!</definedName>
    <definedName name="Guardar_Datos_del_Dia">#REF!</definedName>
    <definedName name="Guardar_Datos_Indice_energìa" localSheetId="24">#REF!</definedName>
    <definedName name="Guardar_Datos_Indice_energìa" localSheetId="28">#REF!</definedName>
    <definedName name="Guardar_Datos_Indice_energìa" localSheetId="17">#REF!</definedName>
    <definedName name="Guardar_Datos_Indice_energìa" localSheetId="20">#REF!</definedName>
    <definedName name="Guardar_Datos_Indice_energìa" localSheetId="22">#REF!</definedName>
    <definedName name="Guardar_Datos_Indice_energìa" localSheetId="30">#REF!</definedName>
    <definedName name="Guardar_Datos_Indice_energìa" localSheetId="32">#REF!</definedName>
    <definedName name="Guardar_Datos_Indice_energìa" localSheetId="9">#REF!</definedName>
    <definedName name="Guardar_Datos_Indice_energìa" localSheetId="25">#REF!</definedName>
    <definedName name="Guardar_Datos_Indice_energìa" localSheetId="29">#REF!</definedName>
    <definedName name="Guardar_Datos_Indice_energìa" localSheetId="18">#REF!</definedName>
    <definedName name="Guardar_Datos_Indice_energìa" localSheetId="21">#REF!</definedName>
    <definedName name="Guardar_Datos_Indice_energìa" localSheetId="23">#REF!</definedName>
    <definedName name="Guardar_Datos_Indice_energìa" localSheetId="31">#REF!</definedName>
    <definedName name="Guardar_Datos_Indice_energìa" localSheetId="33">#REF!</definedName>
    <definedName name="Guardar_Datos_Indice_energìa" localSheetId="10">#REF!</definedName>
    <definedName name="Guardar_Datos_Indice_energìa">#REF!</definedName>
    <definedName name="Guardar_del_Dia" localSheetId="24">#REF!</definedName>
    <definedName name="Guardar_del_Dia" localSheetId="28">#REF!</definedName>
    <definedName name="Guardar_del_Dia" localSheetId="17">#REF!</definedName>
    <definedName name="Guardar_del_Dia" localSheetId="20">#REF!</definedName>
    <definedName name="Guardar_del_Dia" localSheetId="22">#REF!</definedName>
    <definedName name="Guardar_del_Dia" localSheetId="30">#REF!</definedName>
    <definedName name="Guardar_del_Dia" localSheetId="32">#REF!</definedName>
    <definedName name="Guardar_del_Dia" localSheetId="9">#REF!</definedName>
    <definedName name="Guardar_del_Dia" localSheetId="25">#REF!</definedName>
    <definedName name="Guardar_del_Dia" localSheetId="29">#REF!</definedName>
    <definedName name="Guardar_del_Dia" localSheetId="18">#REF!</definedName>
    <definedName name="Guardar_del_Dia" localSheetId="21">#REF!</definedName>
    <definedName name="Guardar_del_Dia" localSheetId="23">#REF!</definedName>
    <definedName name="Guardar_del_Dia" localSheetId="31">#REF!</definedName>
    <definedName name="Guardar_del_Dia" localSheetId="33">#REF!</definedName>
    <definedName name="Guardar_del_Dia" localSheetId="10">#REF!</definedName>
    <definedName name="Guardar_del_Dia">#REF!</definedName>
    <definedName name="GUARDAR_EN_RED" localSheetId="24">#REF!</definedName>
    <definedName name="GUARDAR_EN_RED" localSheetId="28">#REF!</definedName>
    <definedName name="GUARDAR_EN_RED" localSheetId="17">#REF!</definedName>
    <definedName name="GUARDAR_EN_RED" localSheetId="20">#REF!</definedName>
    <definedName name="GUARDAR_EN_RED" localSheetId="22">#REF!</definedName>
    <definedName name="GUARDAR_EN_RED" localSheetId="30">#REF!</definedName>
    <definedName name="GUARDAR_EN_RED" localSheetId="32">#REF!</definedName>
    <definedName name="GUARDAR_EN_RED" localSheetId="9">#REF!</definedName>
    <definedName name="GUARDAR_EN_RED" localSheetId="25">#REF!</definedName>
    <definedName name="GUARDAR_EN_RED" localSheetId="29">#REF!</definedName>
    <definedName name="GUARDAR_EN_RED" localSheetId="18">#REF!</definedName>
    <definedName name="GUARDAR_EN_RED" localSheetId="21">#REF!</definedName>
    <definedName name="GUARDAR_EN_RED" localSheetId="23">#REF!</definedName>
    <definedName name="GUARDAR_EN_RED" localSheetId="31">#REF!</definedName>
    <definedName name="GUARDAR_EN_RED" localSheetId="33">#REF!</definedName>
    <definedName name="GUARDAR_EN_RED" localSheetId="10">#REF!</definedName>
    <definedName name="GUARDAR_EN_RED">#REF!</definedName>
    <definedName name="GUARDAR_REPORTE" localSheetId="24">#REF!</definedName>
    <definedName name="GUARDAR_REPORTE" localSheetId="28">#REF!</definedName>
    <definedName name="GUARDAR_REPORTE" localSheetId="17">#REF!</definedName>
    <definedName name="GUARDAR_REPORTE" localSheetId="20">#REF!</definedName>
    <definedName name="GUARDAR_REPORTE" localSheetId="22">#REF!</definedName>
    <definedName name="GUARDAR_REPORTE" localSheetId="30">#REF!</definedName>
    <definedName name="GUARDAR_REPORTE" localSheetId="32">#REF!</definedName>
    <definedName name="GUARDAR_REPORTE" localSheetId="9">#REF!</definedName>
    <definedName name="GUARDAR_REPORTE" localSheetId="25">#REF!</definedName>
    <definedName name="GUARDAR_REPORTE" localSheetId="29">#REF!</definedName>
    <definedName name="GUARDAR_REPORTE" localSheetId="18">#REF!</definedName>
    <definedName name="GUARDAR_REPORTE" localSheetId="21">#REF!</definedName>
    <definedName name="GUARDAR_REPORTE" localSheetId="23">#REF!</definedName>
    <definedName name="GUARDAR_REPORTE" localSheetId="31">#REF!</definedName>
    <definedName name="GUARDAR_REPORTE" localSheetId="33">#REF!</definedName>
    <definedName name="GUARDAR_REPORTE" localSheetId="10">#REF!</definedName>
    <definedName name="GUARDAR_REPORTE">#REF!</definedName>
    <definedName name="h">#REF!</definedName>
    <definedName name="HERVEO">#REF!</definedName>
    <definedName name="HEX_">#REF!</definedName>
    <definedName name="HH" comment="OPCION SI O NO" localSheetId="3">#REF!</definedName>
    <definedName name="HH" comment="OPCION SI O NO" localSheetId="5">#REF!</definedName>
    <definedName name="HH" comment="OPCION SI O NO" localSheetId="4">#REF!</definedName>
    <definedName name="HH" comment="OPCION SI O NO" localSheetId="6">#REF!</definedName>
    <definedName name="HH" comment="OPCION SI O NO" localSheetId="19">[1]Formulas!$D$33:$D$34</definedName>
    <definedName name="HH" comment="OPCION SI O NO">#REF!</definedName>
    <definedName name="hhh">#REF!</definedName>
    <definedName name="HISTORICO" localSheetId="25" hidden="1">{#N/A,#N/A,FALSE,"Costos Productos 6A";#N/A,#N/A,FALSE,"Costo Unitario Total H-94-12"}</definedName>
    <definedName name="HISTORICO" localSheetId="27" hidden="1">{#N/A,#N/A,FALSE,"Costos Productos 6A";#N/A,#N/A,FALSE,"Costo Unitario Total H-94-12"}</definedName>
    <definedName name="HISTORICO" localSheetId="29" hidden="1">{#N/A,#N/A,FALSE,"Costos Productos 6A";#N/A,#N/A,FALSE,"Costo Unitario Total H-94-12"}</definedName>
    <definedName name="HISTORICO" localSheetId="18" hidden="1">{#N/A,#N/A,FALSE,"Costos Productos 6A";#N/A,#N/A,FALSE,"Costo Unitario Total H-94-12"}</definedName>
    <definedName name="HISTORICO" localSheetId="21" hidden="1">{#N/A,#N/A,FALSE,"Costos Productos 6A";#N/A,#N/A,FALSE,"Costo Unitario Total H-94-12"}</definedName>
    <definedName name="HISTORICO" localSheetId="23" hidden="1">{#N/A,#N/A,FALSE,"Costos Productos 6A";#N/A,#N/A,FALSE,"Costo Unitario Total H-94-12"}</definedName>
    <definedName name="HISTORICO" localSheetId="31" hidden="1">{#N/A,#N/A,FALSE,"Costos Productos 6A";#N/A,#N/A,FALSE,"Costo Unitario Total H-94-12"}</definedName>
    <definedName name="HISTORICO" localSheetId="33" hidden="1">{#N/A,#N/A,FALSE,"Costos Productos 6A";#N/A,#N/A,FALSE,"Costo Unitario Total H-94-12"}</definedName>
    <definedName name="HISTORICO" localSheetId="10" hidden="1">{#N/A,#N/A,FALSE,"Costos Productos 6A";#N/A,#N/A,FALSE,"Costo Unitario Total H-94-12"}</definedName>
    <definedName name="HISTORICO" hidden="1">{#N/A,#N/A,FALSE,"Costos Productos 6A";#N/A,#N/A,FALSE,"Costo Unitario Total H-94-12"}</definedName>
    <definedName name="HOJA">#REF!</definedName>
    <definedName name="HOJA1">#REF!</definedName>
    <definedName name="HSIT" localSheetId="25" hidden="1">{#N/A,#N/A,FALSE,"CIBHA05A";#N/A,#N/A,FALSE,"CIBHA05B"}</definedName>
    <definedName name="HSIT" localSheetId="27" hidden="1">{#N/A,#N/A,FALSE,"CIBHA05A";#N/A,#N/A,FALSE,"CIBHA05B"}</definedName>
    <definedName name="HSIT" localSheetId="29" hidden="1">{#N/A,#N/A,FALSE,"CIBHA05A";#N/A,#N/A,FALSE,"CIBHA05B"}</definedName>
    <definedName name="HSIT" localSheetId="18" hidden="1">{#N/A,#N/A,FALSE,"CIBHA05A";#N/A,#N/A,FALSE,"CIBHA05B"}</definedName>
    <definedName name="HSIT" localSheetId="21" hidden="1">{#N/A,#N/A,FALSE,"CIBHA05A";#N/A,#N/A,FALSE,"CIBHA05B"}</definedName>
    <definedName name="HSIT" localSheetId="23" hidden="1">{#N/A,#N/A,FALSE,"CIBHA05A";#N/A,#N/A,FALSE,"CIBHA05B"}</definedName>
    <definedName name="HSIT" localSheetId="31" hidden="1">{#N/A,#N/A,FALSE,"CIBHA05A";#N/A,#N/A,FALSE,"CIBHA05B"}</definedName>
    <definedName name="HSIT" localSheetId="33" hidden="1">{#N/A,#N/A,FALSE,"CIBHA05A";#N/A,#N/A,FALSE,"CIBHA05B"}</definedName>
    <definedName name="HSIT" localSheetId="10" hidden="1">{#N/A,#N/A,FALSE,"CIBHA05A";#N/A,#N/A,FALSE,"CIBHA05B"}</definedName>
    <definedName name="HSIT" hidden="1">{#N/A,#N/A,FALSE,"CIBHA05A";#N/A,#N/A,FALSE,"CIBHA05B"}</definedName>
    <definedName name="I">#REF!</definedName>
    <definedName name="IDCategorias">OFFSET(#REF!, 0, 0, COUNTA(#REF!) - 2)</definedName>
    <definedName name="IF">#REF!</definedName>
    <definedName name="iii" localSheetId="24">#REF!</definedName>
    <definedName name="iii" localSheetId="28">#REF!</definedName>
    <definedName name="iii" localSheetId="17">#REF!</definedName>
    <definedName name="iii" localSheetId="20">#REF!</definedName>
    <definedName name="iii" localSheetId="22">#REF!</definedName>
    <definedName name="iii" localSheetId="30">#REF!</definedName>
    <definedName name="iii" localSheetId="32">#REF!</definedName>
    <definedName name="iii" localSheetId="9">#REF!</definedName>
    <definedName name="iii" localSheetId="25">#REF!</definedName>
    <definedName name="iii" localSheetId="29">#REF!</definedName>
    <definedName name="iii" localSheetId="18">#REF!</definedName>
    <definedName name="iii" localSheetId="21">#REF!</definedName>
    <definedName name="iii" localSheetId="23">#REF!</definedName>
    <definedName name="iii" localSheetId="31">#REF!</definedName>
    <definedName name="iii" localSheetId="33">#REF!</definedName>
    <definedName name="iii" localSheetId="10">#REF!</definedName>
    <definedName name="iii">#REF!</definedName>
    <definedName name="III.">#REF!</definedName>
    <definedName name="impre">#REF!</definedName>
    <definedName name="imprimir">#REF!</definedName>
    <definedName name="IND_IMPACTO">#REF!</definedName>
    <definedName name="INDPYG9698" localSheetId="25" hidden="1">{#N/A,#N/A,FALSE,"Costos Productos 6A";#N/A,#N/A,FALSE,"Costo Unitario Total H-94-12"}</definedName>
    <definedName name="INDPYG9698" localSheetId="27" hidden="1">{#N/A,#N/A,FALSE,"Costos Productos 6A";#N/A,#N/A,FALSE,"Costo Unitario Total H-94-12"}</definedName>
    <definedName name="INDPYG9698" localSheetId="29" hidden="1">{#N/A,#N/A,FALSE,"Costos Productos 6A";#N/A,#N/A,FALSE,"Costo Unitario Total H-94-12"}</definedName>
    <definedName name="INDPYG9698" localSheetId="18" hidden="1">{#N/A,#N/A,FALSE,"Costos Productos 6A";#N/A,#N/A,FALSE,"Costo Unitario Total H-94-12"}</definedName>
    <definedName name="INDPYG9698" localSheetId="21" hidden="1">{#N/A,#N/A,FALSE,"Costos Productos 6A";#N/A,#N/A,FALSE,"Costo Unitario Total H-94-12"}</definedName>
    <definedName name="INDPYG9698" localSheetId="23" hidden="1">{#N/A,#N/A,FALSE,"Costos Productos 6A";#N/A,#N/A,FALSE,"Costo Unitario Total H-94-12"}</definedName>
    <definedName name="INDPYG9698" localSheetId="31" hidden="1">{#N/A,#N/A,FALSE,"Costos Productos 6A";#N/A,#N/A,FALSE,"Costo Unitario Total H-94-12"}</definedName>
    <definedName name="INDPYG9698" localSheetId="33" hidden="1">{#N/A,#N/A,FALSE,"Costos Productos 6A";#N/A,#N/A,FALSE,"Costo Unitario Total H-94-12"}</definedName>
    <definedName name="INDPYG9698" localSheetId="10" hidden="1">{#N/A,#N/A,FALSE,"Costos Productos 6A";#N/A,#N/A,FALSE,"Costo Unitario Total H-94-12"}</definedName>
    <definedName name="INDPYG9698" hidden="1">{#N/A,#N/A,FALSE,"Costos Productos 6A";#N/A,#N/A,FALSE,"Costo Unitario Total H-94-12"}</definedName>
    <definedName name="inf">#REF!</definedName>
    <definedName name="INFF">#REF!</definedName>
    <definedName name="INFG">#REF!</definedName>
    <definedName name="infi">#REF!</definedName>
    <definedName name="INGREHIS" localSheetId="25" hidden="1">{#N/A,#N/A,FALSE,"CIBHA05A";#N/A,#N/A,FALSE,"CIBHA05B"}</definedName>
    <definedName name="INGREHIS" localSheetId="27" hidden="1">{#N/A,#N/A,FALSE,"CIBHA05A";#N/A,#N/A,FALSE,"CIBHA05B"}</definedName>
    <definedName name="INGREHIS" localSheetId="29" hidden="1">{#N/A,#N/A,FALSE,"CIBHA05A";#N/A,#N/A,FALSE,"CIBHA05B"}</definedName>
    <definedName name="INGREHIS" localSheetId="18" hidden="1">{#N/A,#N/A,FALSE,"CIBHA05A";#N/A,#N/A,FALSE,"CIBHA05B"}</definedName>
    <definedName name="INGREHIS" localSheetId="21" hidden="1">{#N/A,#N/A,FALSE,"CIBHA05A";#N/A,#N/A,FALSE,"CIBHA05B"}</definedName>
    <definedName name="INGREHIS" localSheetId="23" hidden="1">{#N/A,#N/A,FALSE,"CIBHA05A";#N/A,#N/A,FALSE,"CIBHA05B"}</definedName>
    <definedName name="INGREHIS" localSheetId="31" hidden="1">{#N/A,#N/A,FALSE,"CIBHA05A";#N/A,#N/A,FALSE,"CIBHA05B"}</definedName>
    <definedName name="INGREHIS" localSheetId="33" hidden="1">{#N/A,#N/A,FALSE,"CIBHA05A";#N/A,#N/A,FALSE,"CIBHA05B"}</definedName>
    <definedName name="INGREHIS" localSheetId="10" hidden="1">{#N/A,#N/A,FALSE,"CIBHA05A";#N/A,#N/A,FALSE,"CIBHA05B"}</definedName>
    <definedName name="INGREHIS" hidden="1">{#N/A,#N/A,FALSE,"CIBHA05A";#N/A,#N/A,FALSE,"CIBHA05B"}</definedName>
    <definedName name="inicio_secb">#REF!</definedName>
    <definedName name="insumos">#REF!</definedName>
    <definedName name="Interest">#REF!</definedName>
    <definedName name="Interventor">#REF!</definedName>
    <definedName name="INV_11">#REF!</definedName>
    <definedName name="INVENTARIOS">#REF!</definedName>
    <definedName name="Io">#REF!</definedName>
    <definedName name="IOPIOU" localSheetId="25" hidden="1">{#N/A,#N/A,FALSE,"Costos Productos 6A";#N/A,#N/A,FALSE,"Costo Unitario Total H-94-12"}</definedName>
    <definedName name="IOPIOU" localSheetId="27" hidden="1">{#N/A,#N/A,FALSE,"Costos Productos 6A";#N/A,#N/A,FALSE,"Costo Unitario Total H-94-12"}</definedName>
    <definedName name="IOPIOU" localSheetId="29" hidden="1">{#N/A,#N/A,FALSE,"Costos Productos 6A";#N/A,#N/A,FALSE,"Costo Unitario Total H-94-12"}</definedName>
    <definedName name="IOPIOU" localSheetId="18" hidden="1">{#N/A,#N/A,FALSE,"Costos Productos 6A";#N/A,#N/A,FALSE,"Costo Unitario Total H-94-12"}</definedName>
    <definedName name="IOPIOU" localSheetId="21" hidden="1">{#N/A,#N/A,FALSE,"Costos Productos 6A";#N/A,#N/A,FALSE,"Costo Unitario Total H-94-12"}</definedName>
    <definedName name="IOPIOU" localSheetId="23" hidden="1">{#N/A,#N/A,FALSE,"Costos Productos 6A";#N/A,#N/A,FALSE,"Costo Unitario Total H-94-12"}</definedName>
    <definedName name="IOPIOU" localSheetId="31" hidden="1">{#N/A,#N/A,FALSE,"Costos Productos 6A";#N/A,#N/A,FALSE,"Costo Unitario Total H-94-12"}</definedName>
    <definedName name="IOPIOU" localSheetId="33" hidden="1">{#N/A,#N/A,FALSE,"Costos Productos 6A";#N/A,#N/A,FALSE,"Costo Unitario Total H-94-12"}</definedName>
    <definedName name="IOPIOU" localSheetId="10" hidden="1">{#N/A,#N/A,FALSE,"Costos Productos 6A";#N/A,#N/A,FALSE,"Costo Unitario Total H-94-12"}</definedName>
    <definedName name="IOPIOU" hidden="1">{#N/A,#N/A,FALSE,"Costos Productos 6A";#N/A,#N/A,FALSE,"Costo Unitario Total H-94-12"}</definedName>
    <definedName name="IPP_20162" localSheetId="3">#REF!</definedName>
    <definedName name="IPP_20162" localSheetId="5">#REF!</definedName>
    <definedName name="IPP_20162" localSheetId="13">#REF!</definedName>
    <definedName name="IPP_20162" localSheetId="15">#REF!</definedName>
    <definedName name="IPP_20162" localSheetId="4">#REF!</definedName>
    <definedName name="IPP_20162" localSheetId="6">#REF!</definedName>
    <definedName name="IPP_20162" localSheetId="14">#REF!</definedName>
    <definedName name="IPP_20162" localSheetId="16">#REF!</definedName>
    <definedName name="IPP_20162">#REF!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"06/30/2022 13:54:30"</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rAFracc" localSheetId="24">#REF!</definedName>
    <definedName name="IrAFracc" localSheetId="28">#REF!</definedName>
    <definedName name="IrAFracc" localSheetId="17">#REF!</definedName>
    <definedName name="IrAFracc" localSheetId="20">#REF!</definedName>
    <definedName name="IrAFracc" localSheetId="22">#REF!</definedName>
    <definedName name="IrAFracc" localSheetId="30">#REF!</definedName>
    <definedName name="IrAFracc" localSheetId="32">#REF!</definedName>
    <definedName name="IrAFracc" localSheetId="9">#REF!</definedName>
    <definedName name="IrAFracc" localSheetId="25">#REF!</definedName>
    <definedName name="IrAFracc" localSheetId="29">#REF!</definedName>
    <definedName name="IrAFracc" localSheetId="18">#REF!</definedName>
    <definedName name="IrAFracc" localSheetId="21">#REF!</definedName>
    <definedName name="IrAFracc" localSheetId="23">#REF!</definedName>
    <definedName name="IrAFracc" localSheetId="31">#REF!</definedName>
    <definedName name="IrAFracc" localSheetId="33">#REF!</definedName>
    <definedName name="IrAFracc" localSheetId="10">#REF!</definedName>
    <definedName name="IrAFracc">#REF!</definedName>
    <definedName name="IrAHydeal" localSheetId="24">#REF!</definedName>
    <definedName name="IrAHydeal" localSheetId="28">#REF!</definedName>
    <definedName name="IrAHydeal" localSheetId="17">#REF!</definedName>
    <definedName name="IrAHydeal" localSheetId="20">#REF!</definedName>
    <definedName name="IrAHydeal" localSheetId="22">#REF!</definedName>
    <definedName name="IrAHydeal" localSheetId="30">#REF!</definedName>
    <definedName name="IrAHydeal" localSheetId="32">#REF!</definedName>
    <definedName name="IrAHydeal" localSheetId="9">#REF!</definedName>
    <definedName name="IrAHydeal" localSheetId="25">#REF!</definedName>
    <definedName name="IrAHydeal" localSheetId="29">#REF!</definedName>
    <definedName name="IrAHydeal" localSheetId="18">#REF!</definedName>
    <definedName name="IrAHydeal" localSheetId="21">#REF!</definedName>
    <definedName name="IrAHydeal" localSheetId="23">#REF!</definedName>
    <definedName name="IrAHydeal" localSheetId="31">#REF!</definedName>
    <definedName name="IrAHydeal" localSheetId="33">#REF!</definedName>
    <definedName name="IrAHydeal" localSheetId="10">#REF!</definedName>
    <definedName name="IrAHydeal">#REF!</definedName>
    <definedName name="IrAHydrar" localSheetId="24">#REF!</definedName>
    <definedName name="IrAHydrar" localSheetId="28">#REF!</definedName>
    <definedName name="IrAHydrar" localSheetId="17">#REF!</definedName>
    <definedName name="IrAHydrar" localSheetId="20">#REF!</definedName>
    <definedName name="IrAHydrar" localSheetId="22">#REF!</definedName>
    <definedName name="IrAHydrar" localSheetId="30">#REF!</definedName>
    <definedName name="IrAHydrar" localSheetId="32">#REF!</definedName>
    <definedName name="IrAHydrar" localSheetId="9">#REF!</definedName>
    <definedName name="IrAHydrar" localSheetId="25">#REF!</definedName>
    <definedName name="IrAHydrar" localSheetId="29">#REF!</definedName>
    <definedName name="IrAHydrar" localSheetId="18">#REF!</definedName>
    <definedName name="IrAHydrar" localSheetId="21">#REF!</definedName>
    <definedName name="IrAHydrar" localSheetId="23">#REF!</definedName>
    <definedName name="IrAHydrar" localSheetId="31">#REF!</definedName>
    <definedName name="IrAHydrar" localSheetId="33">#REF!</definedName>
    <definedName name="IrAHydrar" localSheetId="10">#REF!</definedName>
    <definedName name="IrAHydrar">#REF!</definedName>
    <definedName name="iramen" localSheetId="24">#REF!</definedName>
    <definedName name="iramen" localSheetId="28">#REF!</definedName>
    <definedName name="iramen" localSheetId="17">#REF!</definedName>
    <definedName name="iramen" localSheetId="20">#REF!</definedName>
    <definedName name="iramen" localSheetId="22">#REF!</definedName>
    <definedName name="iramen" localSheetId="30">#REF!</definedName>
    <definedName name="iramen" localSheetId="32">#REF!</definedName>
    <definedName name="iramen" localSheetId="9">#REF!</definedName>
    <definedName name="iramen" localSheetId="25">#REF!</definedName>
    <definedName name="iramen" localSheetId="29">#REF!</definedName>
    <definedName name="iramen" localSheetId="18">#REF!</definedName>
    <definedName name="iramen" localSheetId="21">#REF!</definedName>
    <definedName name="iramen" localSheetId="23">#REF!</definedName>
    <definedName name="iramen" localSheetId="31">#REF!</definedName>
    <definedName name="iramen" localSheetId="33">#REF!</definedName>
    <definedName name="iramen" localSheetId="10">#REF!</definedName>
    <definedName name="iramen">#REF!</definedName>
    <definedName name="IrAPlatf" localSheetId="24">#REF!</definedName>
    <definedName name="IrAPlatf" localSheetId="28">#REF!</definedName>
    <definedName name="IrAPlatf" localSheetId="17">#REF!</definedName>
    <definedName name="IrAPlatf" localSheetId="20">#REF!</definedName>
    <definedName name="IrAPlatf" localSheetId="22">#REF!</definedName>
    <definedName name="IrAPlatf" localSheetId="30">#REF!</definedName>
    <definedName name="IrAPlatf" localSheetId="32">#REF!</definedName>
    <definedName name="IrAPlatf" localSheetId="9">#REF!</definedName>
    <definedName name="IrAPlatf" localSheetId="25">#REF!</definedName>
    <definedName name="IrAPlatf" localSheetId="29">#REF!</definedName>
    <definedName name="IrAPlatf" localSheetId="18">#REF!</definedName>
    <definedName name="IrAPlatf" localSheetId="21">#REF!</definedName>
    <definedName name="IrAPlatf" localSheetId="23">#REF!</definedName>
    <definedName name="IrAPlatf" localSheetId="31">#REF!</definedName>
    <definedName name="IrAPlatf" localSheetId="33">#REF!</definedName>
    <definedName name="IrAPlatf" localSheetId="10">#REF!</definedName>
    <definedName name="IrAPlatf">#REF!</definedName>
    <definedName name="IrAPref" localSheetId="24">#REF!</definedName>
    <definedName name="IrAPref" localSheetId="28">#REF!</definedName>
    <definedName name="IrAPref" localSheetId="17">#REF!</definedName>
    <definedName name="IrAPref" localSheetId="20">#REF!</definedName>
    <definedName name="IrAPref" localSheetId="22">#REF!</definedName>
    <definedName name="IrAPref" localSheetId="30">#REF!</definedName>
    <definedName name="IrAPref" localSheetId="32">#REF!</definedName>
    <definedName name="IrAPref" localSheetId="9">#REF!</definedName>
    <definedName name="IrAPref" localSheetId="25">#REF!</definedName>
    <definedName name="IrAPref" localSheetId="29">#REF!</definedName>
    <definedName name="IrAPref" localSheetId="18">#REF!</definedName>
    <definedName name="IrAPref" localSheetId="21">#REF!</definedName>
    <definedName name="IrAPref" localSheetId="23">#REF!</definedName>
    <definedName name="IrAPref" localSheetId="31">#REF!</definedName>
    <definedName name="IrAPref" localSheetId="33">#REF!</definedName>
    <definedName name="IrAPref" localSheetId="10">#REF!</definedName>
    <definedName name="IrAPref">#REF!</definedName>
    <definedName name="IrASulf" localSheetId="24">#REF!</definedName>
    <definedName name="IrASulf" localSheetId="28">#REF!</definedName>
    <definedName name="IrASulf" localSheetId="17">#REF!</definedName>
    <definedName name="IrASulf" localSheetId="20">#REF!</definedName>
    <definedName name="IrASulf" localSheetId="22">#REF!</definedName>
    <definedName name="IrASulf" localSheetId="30">#REF!</definedName>
    <definedName name="IrASulf" localSheetId="32">#REF!</definedName>
    <definedName name="IrASulf" localSheetId="9">#REF!</definedName>
    <definedName name="IrASulf" localSheetId="25">#REF!</definedName>
    <definedName name="IrASulf" localSheetId="29">#REF!</definedName>
    <definedName name="IrASulf" localSheetId="18">#REF!</definedName>
    <definedName name="IrASulf" localSheetId="21">#REF!</definedName>
    <definedName name="IrASulf" localSheetId="23">#REF!</definedName>
    <definedName name="IrASulf" localSheetId="31">#REF!</definedName>
    <definedName name="IrASulf" localSheetId="33">#REF!</definedName>
    <definedName name="IrASulf" localSheetId="10">#REF!</definedName>
    <definedName name="IrASulf">#REF!</definedName>
    <definedName name="IrAunif" localSheetId="24">#REF!</definedName>
    <definedName name="IrAunif" localSheetId="28">#REF!</definedName>
    <definedName name="IrAunif" localSheetId="17">#REF!</definedName>
    <definedName name="IrAunif" localSheetId="20">#REF!</definedName>
    <definedName name="IrAunif" localSheetId="22">#REF!</definedName>
    <definedName name="IrAunif" localSheetId="30">#REF!</definedName>
    <definedName name="IrAunif" localSheetId="32">#REF!</definedName>
    <definedName name="IrAunif" localSheetId="9">#REF!</definedName>
    <definedName name="IrAunif" localSheetId="25">#REF!</definedName>
    <definedName name="IrAunif" localSheetId="29">#REF!</definedName>
    <definedName name="IrAunif" localSheetId="18">#REF!</definedName>
    <definedName name="IrAunif" localSheetId="21">#REF!</definedName>
    <definedName name="IrAunif" localSheetId="23">#REF!</definedName>
    <definedName name="IrAunif" localSheetId="31">#REF!</definedName>
    <definedName name="IrAunif" localSheetId="33">#REF!</definedName>
    <definedName name="IrAunif" localSheetId="10">#REF!</definedName>
    <definedName name="IrAunif">#REF!</definedName>
    <definedName name="IrPlanta" localSheetId="24">#REF!</definedName>
    <definedName name="IrPlanta" localSheetId="28">#REF!</definedName>
    <definedName name="IrPlanta" localSheetId="17">#REF!</definedName>
    <definedName name="IrPlanta" localSheetId="20">#REF!</definedName>
    <definedName name="IrPlanta" localSheetId="22">#REF!</definedName>
    <definedName name="IrPlanta" localSheetId="30">#REF!</definedName>
    <definedName name="IrPlanta" localSheetId="32">#REF!</definedName>
    <definedName name="IrPlanta" localSheetId="9">#REF!</definedName>
    <definedName name="IrPlanta" localSheetId="25">#REF!</definedName>
    <definedName name="IrPlanta" localSheetId="29">#REF!</definedName>
    <definedName name="IrPlanta" localSheetId="18">#REF!</definedName>
    <definedName name="IrPlanta" localSheetId="21">#REF!</definedName>
    <definedName name="IrPlanta" localSheetId="23">#REF!</definedName>
    <definedName name="IrPlanta" localSheetId="31">#REF!</definedName>
    <definedName name="IrPlanta" localSheetId="33">#REF!</definedName>
    <definedName name="IrPlanta" localSheetId="10">#REF!</definedName>
    <definedName name="IrPlanta">#REF!</definedName>
    <definedName name="IrResumen" localSheetId="24">#REF!</definedName>
    <definedName name="IrResumen" localSheetId="28">#REF!</definedName>
    <definedName name="IrResumen" localSheetId="17">#REF!</definedName>
    <definedName name="IrResumen" localSheetId="20">#REF!</definedName>
    <definedName name="IrResumen" localSheetId="22">#REF!</definedName>
    <definedName name="IrResumen" localSheetId="30">#REF!</definedName>
    <definedName name="IrResumen" localSheetId="32">#REF!</definedName>
    <definedName name="IrResumen" localSheetId="9">#REF!</definedName>
    <definedName name="IrResumen" localSheetId="25">#REF!</definedName>
    <definedName name="IrResumen" localSheetId="29">#REF!</definedName>
    <definedName name="IrResumen" localSheetId="18">#REF!</definedName>
    <definedName name="IrResumen" localSheetId="21">#REF!</definedName>
    <definedName name="IrResumen" localSheetId="23">#REF!</definedName>
    <definedName name="IrResumen" localSheetId="31">#REF!</definedName>
    <definedName name="IrResumen" localSheetId="33">#REF!</definedName>
    <definedName name="IrResumen" localSheetId="10">#REF!</definedName>
    <definedName name="IrResumen">#REF!</definedName>
    <definedName name="ITEM">#REF!</definedName>
    <definedName name="ITEM2.10">#REF!</definedName>
    <definedName name="ITEM2.11">#REF!</definedName>
    <definedName name="ITEM2.12">#REF!</definedName>
    <definedName name="ITEM3.15">#REF!</definedName>
    <definedName name="ITEM3.16">#REF!</definedName>
    <definedName name="ITEM3.17">#REF!</definedName>
    <definedName name="ITEM3.18">#REF!</definedName>
    <definedName name="ITEM3.19">#REF!</definedName>
    <definedName name="ITEM3.20">#REF!</definedName>
    <definedName name="ITEM3.21">#REF!</definedName>
    <definedName name="ITEM3.22">#REF!</definedName>
    <definedName name="ITEM3.23">#REF!</definedName>
    <definedName name="ITEM4.20">#REF!</definedName>
    <definedName name="ITEM4.21">#REF!</definedName>
    <definedName name="ITEM4.22">#REF!</definedName>
    <definedName name="ITEM4.23">#REF!</definedName>
    <definedName name="ITEM4.24">#REF!</definedName>
    <definedName name="ITEM4.25">#REF!</definedName>
    <definedName name="ITEM4.26">#REF!</definedName>
    <definedName name="ITEM4.27">#REF!</definedName>
    <definedName name="ITEM4.28">#REF!</definedName>
    <definedName name="ITEM4.29">#REF!</definedName>
    <definedName name="ITEM4.30">#REF!</definedName>
    <definedName name="ITEM4.31">#REF!</definedName>
    <definedName name="ITEM4.32">#REF!</definedName>
    <definedName name="ITEM4.33">#REF!</definedName>
    <definedName name="ITEM4.34">#REF!</definedName>
    <definedName name="ITEM4.35">#REF!</definedName>
    <definedName name="ITEM4.36">#REF!</definedName>
    <definedName name="ITEM4.37">#REF!</definedName>
    <definedName name="ITEM4.38">#REF!</definedName>
    <definedName name="ITEM4.39">#REF!</definedName>
    <definedName name="ITEM4.40">#REF!</definedName>
    <definedName name="ITEM4.41">#REF!</definedName>
    <definedName name="ITEM4.42">#REF!</definedName>
    <definedName name="ITEM4.43">#REF!</definedName>
    <definedName name="ITEM4.44">#REF!</definedName>
    <definedName name="ITEM4.45">#REF!</definedName>
    <definedName name="ITEM4.46">#REF!</definedName>
    <definedName name="ITEM5.100">#REF!</definedName>
    <definedName name="ITEM5.101">#REF!</definedName>
    <definedName name="ITEM5.104">#REF!</definedName>
    <definedName name="ITEM5.105">#REF!</definedName>
    <definedName name="ITEM5.106">#REF!</definedName>
    <definedName name="ITEM5.107">#REF!</definedName>
    <definedName name="ITEM5.108">#REF!</definedName>
    <definedName name="ITEM5.109">#REF!</definedName>
    <definedName name="ITEM5.111">#REF!</definedName>
    <definedName name="ITEM5.112">#REF!</definedName>
    <definedName name="ITEM5.113">#REF!</definedName>
    <definedName name="ITEM5.114">#REF!</definedName>
    <definedName name="ITEM5.115">#REF!</definedName>
    <definedName name="ITEM5.53">#REF!</definedName>
    <definedName name="ITEM5.54">#REF!</definedName>
    <definedName name="ITEM5.55">#REF!</definedName>
    <definedName name="ITEM5.56">#REF!</definedName>
    <definedName name="ITEM5.57">#REF!</definedName>
    <definedName name="ITEM5.58">#REF!</definedName>
    <definedName name="ITEM5.59">#REF!</definedName>
    <definedName name="ITEM5.60">#REF!</definedName>
    <definedName name="ITEM5.61">#REF!</definedName>
    <definedName name="ITEM5.62">#REF!</definedName>
    <definedName name="ITEM5.63">#REF!</definedName>
    <definedName name="ITEM5.64">#REF!</definedName>
    <definedName name="ITEM5.65">#REF!</definedName>
    <definedName name="ITEM5.66">#REF!</definedName>
    <definedName name="ITEM5.67">#REF!</definedName>
    <definedName name="ITEM5.68">#REF!</definedName>
    <definedName name="ITEM5.69">#REF!</definedName>
    <definedName name="ITEM5.70">#REF!</definedName>
    <definedName name="ITEM5.71">#REF!</definedName>
    <definedName name="ITEM5.72">#REF!</definedName>
    <definedName name="ITEM5.73">#REF!</definedName>
    <definedName name="ITEM5.74">#REF!</definedName>
    <definedName name="ITEM5.77">#REF!</definedName>
    <definedName name="ITEM5.78">#REF!</definedName>
    <definedName name="ITEM5.79">#REF!</definedName>
    <definedName name="ITEM5.80">#REF!</definedName>
    <definedName name="ITEM5.82">#REF!</definedName>
    <definedName name="ITEM5.83">#REF!</definedName>
    <definedName name="ITEM5.84">#REF!</definedName>
    <definedName name="ITEM5.85">#REF!</definedName>
    <definedName name="ITEM5.86">#REF!</definedName>
    <definedName name="ITEM5.87">#REF!</definedName>
    <definedName name="ITEM5.88">#REF!</definedName>
    <definedName name="ITEM5.89">#REF!</definedName>
    <definedName name="ITEM5.90">#REF!</definedName>
    <definedName name="ITEM5.91">#REF!</definedName>
    <definedName name="ITEM5.92">#REF!</definedName>
    <definedName name="ITEM5.93">#REF!</definedName>
    <definedName name="ITEM5.94">#REF!</definedName>
    <definedName name="ITEM5.95">#REF!</definedName>
    <definedName name="ITEM5.96">#REF!</definedName>
    <definedName name="ITEM5.97">#REF!</definedName>
    <definedName name="ITEM5.98">#REF!</definedName>
    <definedName name="ITEM5.99">#REF!</definedName>
    <definedName name="ITEM521">#REF!</definedName>
    <definedName name="ITEM7.1">#REF!</definedName>
    <definedName name="ITEM7.10">#REF!</definedName>
    <definedName name="ITEM7.11">#REF!</definedName>
    <definedName name="ITEM7.12">#REF!</definedName>
    <definedName name="ITEM7.13">#REF!</definedName>
    <definedName name="ITEM7.14">#REF!</definedName>
    <definedName name="ITEM7.15">#REF!</definedName>
    <definedName name="ITEM7.16">#REF!</definedName>
    <definedName name="ITEM7.17">#REF!</definedName>
    <definedName name="ITEM7.18">#REF!</definedName>
    <definedName name="ITEM7.19">#REF!</definedName>
    <definedName name="ITEM7.2">#REF!</definedName>
    <definedName name="ITEM7.20">#REF!</definedName>
    <definedName name="ITEM7.21">#REF!</definedName>
    <definedName name="ITEM7.22">#REF!</definedName>
    <definedName name="ITEM7.23">#REF!</definedName>
    <definedName name="ITEM7.24">#REF!</definedName>
    <definedName name="ITEM7.25">#REF!</definedName>
    <definedName name="ITEM7.26">#REF!</definedName>
    <definedName name="ITEM7.27">#REF!</definedName>
    <definedName name="ITEM7.28">#REF!</definedName>
    <definedName name="ITEM7.29">#REF!</definedName>
    <definedName name="ITEM7.3">#REF!</definedName>
    <definedName name="ITEM7.30">#REF!</definedName>
    <definedName name="ITEM7.31">#REF!</definedName>
    <definedName name="ITEM7.32">#REF!</definedName>
    <definedName name="ITEM7.33">#REF!</definedName>
    <definedName name="ITEM7.34">#REF!</definedName>
    <definedName name="ITEM7.35">#REF!</definedName>
    <definedName name="ITEM7.4">#REF!</definedName>
    <definedName name="ITEM7.5">#REF!</definedName>
    <definedName name="ITEM7.6">#REF!</definedName>
    <definedName name="ITEM7.7">#REF!</definedName>
    <definedName name="ITEM7.8">#REF!</definedName>
    <definedName name="ITEM7.9">#REF!</definedName>
    <definedName name="ITEMSCP">#REF!</definedName>
    <definedName name="JEE_">#REF!</definedName>
    <definedName name="JEEEP">#REF!</definedName>
    <definedName name="JETA_">#REF!</definedName>
    <definedName name="JETB_">#REF!</definedName>
    <definedName name="JJ" comment="SI SE REPORTA" localSheetId="3">#REF!</definedName>
    <definedName name="JJ" comment="SI SE REPORTA" localSheetId="5">#REF!</definedName>
    <definedName name="JJ" comment="SI SE REPORTA" localSheetId="4">#REF!</definedName>
    <definedName name="JJ" comment="SI SE REPORTA" localSheetId="6">#REF!</definedName>
    <definedName name="JJ" comment="SI SE REPORTA" localSheetId="19">[1]Formulas!$F$33:$F$34</definedName>
    <definedName name="JJ" comment="SI SE REPORTA">#REF!</definedName>
    <definedName name="jl">#REF!</definedName>
    <definedName name="Jornal">#REF!</definedName>
    <definedName name="JSALRIOS">#REF!</definedName>
    <definedName name="JUBILADOS">#REF!</definedName>
    <definedName name="JUBILADOS1">#REF!</definedName>
    <definedName name="jul" hidden="1">#REF!</definedName>
    <definedName name="jun" hidden="1">#REF!</definedName>
    <definedName name="K_Curr">#REF!</definedName>
    <definedName name="K0F1">#REF!</definedName>
    <definedName name="K0F2">#REF!</definedName>
    <definedName name="K10ALO">#REF!</definedName>
    <definedName name="K11ALO">#REF!</definedName>
    <definedName name="K1F1">#REF!</definedName>
    <definedName name="K1F2">#REF!</definedName>
    <definedName name="K2F1">#REF!</definedName>
    <definedName name="K2F2">#REF!</definedName>
    <definedName name="K3F1">#REF!</definedName>
    <definedName name="K3F2">#REF!</definedName>
    <definedName name="K4F1">#REF!</definedName>
    <definedName name="K4F2">#REF!</definedName>
    <definedName name="K5F1">#REF!</definedName>
    <definedName name="K5F2">#REF!</definedName>
    <definedName name="K6F1">#REF!</definedName>
    <definedName name="K6F2">#REF!</definedName>
    <definedName name="K7F1">#REF!</definedName>
    <definedName name="K7F2">#REF!</definedName>
    <definedName name="K8ALO">#REF!</definedName>
    <definedName name="K8F1">#REF!</definedName>
    <definedName name="K8F2">#REF!</definedName>
    <definedName name="K9ALO">#REF!</definedName>
    <definedName name="KK" comment="OPCION SI O NO" localSheetId="3">#REF!</definedName>
    <definedName name="KK" comment="OPCION SI O NO" localSheetId="5">#REF!</definedName>
    <definedName name="KK" comment="OPCION SI O NO" localSheetId="4">#REF!</definedName>
    <definedName name="KK" comment="OPCION SI O NO" localSheetId="6">#REF!</definedName>
    <definedName name="KK" comment="OPCION SI O NO" localSheetId="19">[1]Formulas!$D$33:$D$34</definedName>
    <definedName name="KK" comment="OPCION SI O NO">#REF!</definedName>
    <definedName name="LAS_">#REF!</definedName>
    <definedName name="lasd">#REF!</definedName>
    <definedName name="LASM">#REF!</definedName>
    <definedName name="LASM_">#REF!</definedName>
    <definedName name="LICITACION">#REF!</definedName>
    <definedName name="LIMPIADO">#REF!,#REF!,#REF!,#REF!,#REF!,#REF!,#REF!,#REF!,#REF!,#REF!,#REF!,#REF!,#REF!,#REF!,#REF!,#REF!,#REF!,#REF!,#REF!,#REF!,#REF!,#REF!,#REF!,#REF!</definedName>
    <definedName name="LIMPIAR1">#REF!,#REF!,#REF!,#REF!,#REF!,#REF!,#REF!,#REF!</definedName>
    <definedName name="LIN_AYAC_COVEÑAS">#REF!</definedName>
    <definedName name="LIN_CAÑOLI_RIOZU">#REF!</definedName>
    <definedName name="LIN_CAÑOLIN_RIOZUL">#REF!</definedName>
    <definedName name="LIN_RIOZUL_AYAC">#REF!</definedName>
    <definedName name="LINEAS" localSheetId="1">#REF!</definedName>
    <definedName name="LINEAS" localSheetId="3">#REF!</definedName>
    <definedName name="LINEAS" localSheetId="5">#REF!</definedName>
    <definedName name="LINEAS" localSheetId="13">#REF!</definedName>
    <definedName name="LINEAS" localSheetId="15">#REF!</definedName>
    <definedName name="LINEAS" localSheetId="2">#REF!</definedName>
    <definedName name="LINEAS" localSheetId="4">#REF!</definedName>
    <definedName name="LINEAS" localSheetId="6">#REF!</definedName>
    <definedName name="LINEAS">#REF!</definedName>
    <definedName name="LINEAS2020" localSheetId="3">#REF!</definedName>
    <definedName name="LINEAS2020" localSheetId="5">#REF!</definedName>
    <definedName name="LINEAS2020" localSheetId="13">#REF!</definedName>
    <definedName name="LINEAS2020" localSheetId="15">#REF!</definedName>
    <definedName name="LINEAS2020" localSheetId="4">#REF!</definedName>
    <definedName name="LINEAS2020" localSheetId="6">#REF!</definedName>
    <definedName name="LINEAS2020">#REF!</definedName>
    <definedName name="LINSALGARBOGOTA">#REF!</definedName>
    <definedName name="LINSALGCARTAGO">#REF!</definedName>
    <definedName name="LINSALGCARTAGOXCIENTO">#REF!</definedName>
    <definedName name="Lista_CAR" localSheetId="19">'[2]Datos Generales'!$H$5:$H$36</definedName>
    <definedName name="Lista_CAR">#REF!</definedName>
    <definedName name="ll" localSheetId="3">#REF!</definedName>
    <definedName name="ll" localSheetId="5">#REF!</definedName>
    <definedName name="ll" localSheetId="13">#REF!</definedName>
    <definedName name="ll" localSheetId="15">#REF!</definedName>
    <definedName name="ll" localSheetId="4">#REF!</definedName>
    <definedName name="ll" localSheetId="6">#REF!</definedName>
    <definedName name="ll" localSheetId="14">#REF!</definedName>
    <definedName name="ll" localSheetId="16">#REF!</definedName>
    <definedName name="ll">#REF!</definedName>
    <definedName name="LOCA" localSheetId="24">#REF!</definedName>
    <definedName name="LOCA" localSheetId="28">#REF!</definedName>
    <definedName name="LOCA" localSheetId="17">#REF!</definedName>
    <definedName name="LOCA" localSheetId="20">#REF!</definedName>
    <definedName name="LOCA" localSheetId="22">#REF!</definedName>
    <definedName name="LOCA" localSheetId="30">#REF!</definedName>
    <definedName name="LOCA" localSheetId="32">#REF!</definedName>
    <definedName name="LOCA" localSheetId="9">#REF!</definedName>
    <definedName name="LOCA" localSheetId="25">#REF!</definedName>
    <definedName name="LOCA" localSheetId="29">#REF!</definedName>
    <definedName name="LOCA" localSheetId="18">#REF!</definedName>
    <definedName name="LOCA" localSheetId="21">#REF!</definedName>
    <definedName name="LOCA" localSheetId="23">#REF!</definedName>
    <definedName name="LOCA" localSheetId="31">#REF!</definedName>
    <definedName name="LOCA" localSheetId="33">#REF!</definedName>
    <definedName name="LOCA" localSheetId="10">#REF!</definedName>
    <definedName name="LOCA">#REF!</definedName>
    <definedName name="LOCA1" localSheetId="24">#REF!</definedName>
    <definedName name="LOCA1" localSheetId="28">#REF!</definedName>
    <definedName name="LOCA1" localSheetId="17">#REF!</definedName>
    <definedName name="LOCA1" localSheetId="20">#REF!</definedName>
    <definedName name="LOCA1" localSheetId="22">#REF!</definedName>
    <definedName name="LOCA1" localSheetId="30">#REF!</definedName>
    <definedName name="LOCA1" localSheetId="32">#REF!</definedName>
    <definedName name="LOCA1" localSheetId="9">#REF!</definedName>
    <definedName name="LOCA1" localSheetId="25">#REF!</definedName>
    <definedName name="LOCA1" localSheetId="29">#REF!</definedName>
    <definedName name="LOCA1" localSheetId="18">#REF!</definedName>
    <definedName name="LOCA1" localSheetId="21">#REF!</definedName>
    <definedName name="LOCA1" localSheetId="23">#REF!</definedName>
    <definedName name="LOCA1" localSheetId="31">#REF!</definedName>
    <definedName name="LOCA1" localSheetId="33">#REF!</definedName>
    <definedName name="LOCA1" localSheetId="10">#REF!</definedName>
    <definedName name="LOCA1">#REF!</definedName>
    <definedName name="LOCALIZACION">#REF!</definedName>
    <definedName name="Location">#REF!</definedName>
    <definedName name="Longitud">#REF!</definedName>
    <definedName name="Longitud1">#REF!</definedName>
    <definedName name="Longitud2">#REF!</definedName>
    <definedName name="LOT" localSheetId="25" hidden="1">{#N/A,#N/A,FALSE,"SMT1";#N/A,#N/A,FALSE,"SMT2";#N/A,#N/A,FALSE,"Summary";#N/A,#N/A,FALSE,"Graphs";#N/A,#N/A,FALSE,"4 Panel"}</definedName>
    <definedName name="LOT" localSheetId="27" hidden="1">{#N/A,#N/A,FALSE,"SMT1";#N/A,#N/A,FALSE,"SMT2";#N/A,#N/A,FALSE,"Summary";#N/A,#N/A,FALSE,"Graphs";#N/A,#N/A,FALSE,"4 Panel"}</definedName>
    <definedName name="LOT" localSheetId="29" hidden="1">{#N/A,#N/A,FALSE,"SMT1";#N/A,#N/A,FALSE,"SMT2";#N/A,#N/A,FALSE,"Summary";#N/A,#N/A,FALSE,"Graphs";#N/A,#N/A,FALSE,"4 Panel"}</definedName>
    <definedName name="LOT" localSheetId="18" hidden="1">{#N/A,#N/A,FALSE,"SMT1";#N/A,#N/A,FALSE,"SMT2";#N/A,#N/A,FALSE,"Summary";#N/A,#N/A,FALSE,"Graphs";#N/A,#N/A,FALSE,"4 Panel"}</definedName>
    <definedName name="LOT" localSheetId="21" hidden="1">{#N/A,#N/A,FALSE,"SMT1";#N/A,#N/A,FALSE,"SMT2";#N/A,#N/A,FALSE,"Summary";#N/A,#N/A,FALSE,"Graphs";#N/A,#N/A,FALSE,"4 Panel"}</definedName>
    <definedName name="LOT" localSheetId="23" hidden="1">{#N/A,#N/A,FALSE,"SMT1";#N/A,#N/A,FALSE,"SMT2";#N/A,#N/A,FALSE,"Summary";#N/A,#N/A,FALSE,"Graphs";#N/A,#N/A,FALSE,"4 Panel"}</definedName>
    <definedName name="LOT" localSheetId="31" hidden="1">{#N/A,#N/A,FALSE,"SMT1";#N/A,#N/A,FALSE,"SMT2";#N/A,#N/A,FALSE,"Summary";#N/A,#N/A,FALSE,"Graphs";#N/A,#N/A,FALSE,"4 Panel"}</definedName>
    <definedName name="LOT" localSheetId="33" hidden="1">{#N/A,#N/A,FALSE,"SMT1";#N/A,#N/A,FALSE,"SMT2";#N/A,#N/A,FALSE,"Summary";#N/A,#N/A,FALSE,"Graphs";#N/A,#N/A,FALSE,"4 Panel"}</definedName>
    <definedName name="LOT" localSheetId="10" hidden="1">{#N/A,#N/A,FALSE,"SMT1";#N/A,#N/A,FALSE,"SMT2";#N/A,#N/A,FALSE,"Summary";#N/A,#N/A,FALSE,"Graphs";#N/A,#N/A,FALSE,"4 Panel"}</definedName>
    <definedName name="LOT" hidden="1">{#N/A,#N/A,FALSE,"SMT1";#N/A,#N/A,FALSE,"SMT2";#N/A,#N/A,FALSE,"Summary";#N/A,#N/A,FALSE,"Graphs";#N/A,#N/A,FALSE,"4 Panel"}</definedName>
    <definedName name="LP">#REF!</definedName>
    <definedName name="LPGA_">#REF!</definedName>
    <definedName name="LPGB_">#REF!</definedName>
    <definedName name="LTXCP">#REF!</definedName>
    <definedName name="m" localSheetId="24">#REF!</definedName>
    <definedName name="m" localSheetId="28">#REF!</definedName>
    <definedName name="m" localSheetId="17">#REF!</definedName>
    <definedName name="m" localSheetId="20">#REF!</definedName>
    <definedName name="m" localSheetId="22">#REF!</definedName>
    <definedName name="m" localSheetId="30">#REF!</definedName>
    <definedName name="m" localSheetId="32">#REF!</definedName>
    <definedName name="m" localSheetId="9">#REF!</definedName>
    <definedName name="m" localSheetId="25">#REF!</definedName>
    <definedName name="m" localSheetId="29">#REF!</definedName>
    <definedName name="m" localSheetId="18">#REF!</definedName>
    <definedName name="m" localSheetId="21">#REF!</definedName>
    <definedName name="m" localSheetId="23">#REF!</definedName>
    <definedName name="m" localSheetId="31">#REF!</definedName>
    <definedName name="m" localSheetId="33">#REF!</definedName>
    <definedName name="m" localSheetId="10">#REF!</definedName>
    <definedName name="m">#REF!</definedName>
    <definedName name="m1_">#REF!</definedName>
    <definedName name="MAL">#REF!&lt;2.5</definedName>
    <definedName name="MALO">#REF!&lt;2.5</definedName>
    <definedName name="MANIZALES">#REF!</definedName>
    <definedName name="MANSILLA">#REF!</definedName>
    <definedName name="MANSILLAXCIENTO">#REF!</definedName>
    <definedName name="mantenimiento">#REF!</definedName>
    <definedName name="mar">#REF!</definedName>
    <definedName name="MARGEN1">#REF!</definedName>
    <definedName name="MARGEN2">#REF!</definedName>
    <definedName name="MARIQUITA">#REF!</definedName>
    <definedName name="MARIQUITAXCIENTO">#REF!</definedName>
    <definedName name="MAT">#REF!</definedName>
    <definedName name="Materiales">#REF!</definedName>
    <definedName name="mATRIZ" localSheetId="3">#REF!</definedName>
    <definedName name="mATRIZ" localSheetId="5">#REF!</definedName>
    <definedName name="mATRIZ" localSheetId="13">#REF!</definedName>
    <definedName name="mATRIZ" localSheetId="15">#REF!</definedName>
    <definedName name="mATRIZ" localSheetId="4">#REF!</definedName>
    <definedName name="mATRIZ" localSheetId="6">#REF!</definedName>
    <definedName name="mATRIZ" localSheetId="14">#REF!</definedName>
    <definedName name="mATRIZ" localSheetId="16">#REF!</definedName>
    <definedName name="mATRIZ">#REF!</definedName>
    <definedName name="MATRIZ_IND_IMPACTO">#REF!</definedName>
    <definedName name="MATRIZ_RAM">#REF!</definedName>
    <definedName name="may" hidden="1">#REF!</definedName>
    <definedName name="me">#REF!</definedName>
    <definedName name="MEDCAR">#REF!</definedName>
    <definedName name="MEDCIB">#REF!</definedName>
    <definedName name="MEF" localSheetId="32">IF(averagecheck,2,1)</definedName>
    <definedName name="MEF" localSheetId="31">IF(averagecheck,2,1)</definedName>
    <definedName name="MEF" localSheetId="33">IF(averagecheck,2,1)</definedName>
    <definedName name="MEF">IF(averagecheck,2,1)</definedName>
    <definedName name="mem" localSheetId="25" hidden="1">{#N/A,#N/A,FALSE,"Costos Productos 6A";#N/A,#N/A,FALSE,"Costo Unitario Total H-94-12"}</definedName>
    <definedName name="mem" localSheetId="27" hidden="1">{#N/A,#N/A,FALSE,"Costos Productos 6A";#N/A,#N/A,FALSE,"Costo Unitario Total H-94-12"}</definedName>
    <definedName name="mem" localSheetId="29" hidden="1">{#N/A,#N/A,FALSE,"Costos Productos 6A";#N/A,#N/A,FALSE,"Costo Unitario Total H-94-12"}</definedName>
    <definedName name="mem" localSheetId="18" hidden="1">{#N/A,#N/A,FALSE,"Costos Productos 6A";#N/A,#N/A,FALSE,"Costo Unitario Total H-94-12"}</definedName>
    <definedName name="mem" localSheetId="21" hidden="1">{#N/A,#N/A,FALSE,"Costos Productos 6A";#N/A,#N/A,FALSE,"Costo Unitario Total H-94-12"}</definedName>
    <definedName name="mem" localSheetId="23" hidden="1">{#N/A,#N/A,FALSE,"Costos Productos 6A";#N/A,#N/A,FALSE,"Costo Unitario Total H-94-12"}</definedName>
    <definedName name="mem" localSheetId="31" hidden="1">{#N/A,#N/A,FALSE,"Costos Productos 6A";#N/A,#N/A,FALSE,"Costo Unitario Total H-94-12"}</definedName>
    <definedName name="mem" localSheetId="33" hidden="1">{#N/A,#N/A,FALSE,"Costos Productos 6A";#N/A,#N/A,FALSE,"Costo Unitario Total H-94-12"}</definedName>
    <definedName name="mem" localSheetId="10" hidden="1">{#N/A,#N/A,FALSE,"Costos Productos 6A";#N/A,#N/A,FALSE,"Costo Unitario Total H-94-12"}</definedName>
    <definedName name="mem" hidden="1">{#N/A,#N/A,FALSE,"Costos Productos 6A";#N/A,#N/A,FALSE,"Costo Unitario Total H-94-12"}</definedName>
    <definedName name="memorias" localSheetId="25" hidden="1">{#N/A,#N/A,FALSE,"CIBHA05A";#N/A,#N/A,FALSE,"CIBHA05B"}</definedName>
    <definedName name="memorias" localSheetId="27" hidden="1">{#N/A,#N/A,FALSE,"CIBHA05A";#N/A,#N/A,FALSE,"CIBHA05B"}</definedName>
    <definedName name="memorias" localSheetId="29" hidden="1">{#N/A,#N/A,FALSE,"CIBHA05A";#N/A,#N/A,FALSE,"CIBHA05B"}</definedName>
    <definedName name="memorias" localSheetId="18" hidden="1">{#N/A,#N/A,FALSE,"CIBHA05A";#N/A,#N/A,FALSE,"CIBHA05B"}</definedName>
    <definedName name="memorias" localSheetId="21" hidden="1">{#N/A,#N/A,FALSE,"CIBHA05A";#N/A,#N/A,FALSE,"CIBHA05B"}</definedName>
    <definedName name="memorias" localSheetId="23" hidden="1">{#N/A,#N/A,FALSE,"CIBHA05A";#N/A,#N/A,FALSE,"CIBHA05B"}</definedName>
    <definedName name="memorias" localSheetId="31" hidden="1">{#N/A,#N/A,FALSE,"CIBHA05A";#N/A,#N/A,FALSE,"CIBHA05B"}</definedName>
    <definedName name="memorias" localSheetId="33" hidden="1">{#N/A,#N/A,FALSE,"CIBHA05A";#N/A,#N/A,FALSE,"CIBHA05B"}</definedName>
    <definedName name="memorias" localSheetId="10" hidden="1">{#N/A,#N/A,FALSE,"CIBHA05A";#N/A,#N/A,FALSE,"CIBHA05B"}</definedName>
    <definedName name="memorias" hidden="1">{#N/A,#N/A,FALSE,"CIBHA05A";#N/A,#N/A,FALSE,"CIBHA05B"}</definedName>
    <definedName name="MEMPYGH" localSheetId="25" hidden="1">{#N/A,#N/A,FALSE,"Costos Productos 6A";#N/A,#N/A,FALSE,"Costo Unitario Total H-94-12"}</definedName>
    <definedName name="MEMPYGH" localSheetId="27" hidden="1">{#N/A,#N/A,FALSE,"Costos Productos 6A";#N/A,#N/A,FALSE,"Costo Unitario Total H-94-12"}</definedName>
    <definedName name="MEMPYGH" localSheetId="29" hidden="1">{#N/A,#N/A,FALSE,"Costos Productos 6A";#N/A,#N/A,FALSE,"Costo Unitario Total H-94-12"}</definedName>
    <definedName name="MEMPYGH" localSheetId="18" hidden="1">{#N/A,#N/A,FALSE,"Costos Productos 6A";#N/A,#N/A,FALSE,"Costo Unitario Total H-94-12"}</definedName>
    <definedName name="MEMPYGH" localSheetId="21" hidden="1">{#N/A,#N/A,FALSE,"Costos Productos 6A";#N/A,#N/A,FALSE,"Costo Unitario Total H-94-12"}</definedName>
    <definedName name="MEMPYGH" localSheetId="23" hidden="1">{#N/A,#N/A,FALSE,"Costos Productos 6A";#N/A,#N/A,FALSE,"Costo Unitario Total H-94-12"}</definedName>
    <definedName name="MEMPYGH" localSheetId="31" hidden="1">{#N/A,#N/A,FALSE,"Costos Productos 6A";#N/A,#N/A,FALSE,"Costo Unitario Total H-94-12"}</definedName>
    <definedName name="MEMPYGH" localSheetId="33" hidden="1">{#N/A,#N/A,FALSE,"Costos Productos 6A";#N/A,#N/A,FALSE,"Costo Unitario Total H-94-12"}</definedName>
    <definedName name="MEMPYGH" localSheetId="10" hidden="1">{#N/A,#N/A,FALSE,"Costos Productos 6A";#N/A,#N/A,FALSE,"Costo Unitario Total H-94-12"}</definedName>
    <definedName name="MEMPYGH" hidden="1">{#N/A,#N/A,FALSE,"Costos Productos 6A";#N/A,#N/A,FALSE,"Costo Unitario Total H-94-12"}</definedName>
    <definedName name="MEMPYGHIS" localSheetId="25" hidden="1">{#N/A,#N/A,FALSE,"VOL695";#N/A,#N/A,FALSE,"anexo1";#N/A,#N/A,FALSE,"anexo2";#N/A,#N/A,FALSE,"anexo3";#N/A,#N/A,FALSE,"anexo4";#N/A,#N/A,FALSE,"anexo5a";#N/A,#N/A,FALSE,"anexo5b";#N/A,#N/A,FALSE,"anexo6a";#N/A,#N/A,FALSE,"anexo6a";#N/A,#N/A,FALSE,"anexo6c";#N/A,#N/A,FALSE,"anexo7a";#N/A,#N/A,FALSE,"anexo7b";#N/A,#N/A,FALSE,"anexo7c"}</definedName>
    <definedName name="MEMPYGHIS" localSheetId="27" hidden="1">{#N/A,#N/A,FALSE,"VOL695";#N/A,#N/A,FALSE,"anexo1";#N/A,#N/A,FALSE,"anexo2";#N/A,#N/A,FALSE,"anexo3";#N/A,#N/A,FALSE,"anexo4";#N/A,#N/A,FALSE,"anexo5a";#N/A,#N/A,FALSE,"anexo5b";#N/A,#N/A,FALSE,"anexo6a";#N/A,#N/A,FALSE,"anexo6a";#N/A,#N/A,FALSE,"anexo6c";#N/A,#N/A,FALSE,"anexo7a";#N/A,#N/A,FALSE,"anexo7b";#N/A,#N/A,FALSE,"anexo7c"}</definedName>
    <definedName name="MEMPYGHIS" localSheetId="29" hidden="1">{#N/A,#N/A,FALSE,"VOL695";#N/A,#N/A,FALSE,"anexo1";#N/A,#N/A,FALSE,"anexo2";#N/A,#N/A,FALSE,"anexo3";#N/A,#N/A,FALSE,"anexo4";#N/A,#N/A,FALSE,"anexo5a";#N/A,#N/A,FALSE,"anexo5b";#N/A,#N/A,FALSE,"anexo6a";#N/A,#N/A,FALSE,"anexo6a";#N/A,#N/A,FALSE,"anexo6c";#N/A,#N/A,FALSE,"anexo7a";#N/A,#N/A,FALSE,"anexo7b";#N/A,#N/A,FALSE,"anexo7c"}</definedName>
    <definedName name="MEMPYGHIS" localSheetId="18" hidden="1">{#N/A,#N/A,FALSE,"VOL695";#N/A,#N/A,FALSE,"anexo1";#N/A,#N/A,FALSE,"anexo2";#N/A,#N/A,FALSE,"anexo3";#N/A,#N/A,FALSE,"anexo4";#N/A,#N/A,FALSE,"anexo5a";#N/A,#N/A,FALSE,"anexo5b";#N/A,#N/A,FALSE,"anexo6a";#N/A,#N/A,FALSE,"anexo6a";#N/A,#N/A,FALSE,"anexo6c";#N/A,#N/A,FALSE,"anexo7a";#N/A,#N/A,FALSE,"anexo7b";#N/A,#N/A,FALSE,"anexo7c"}</definedName>
    <definedName name="MEMPYGHIS" localSheetId="21" hidden="1">{#N/A,#N/A,FALSE,"VOL695";#N/A,#N/A,FALSE,"anexo1";#N/A,#N/A,FALSE,"anexo2";#N/A,#N/A,FALSE,"anexo3";#N/A,#N/A,FALSE,"anexo4";#N/A,#N/A,FALSE,"anexo5a";#N/A,#N/A,FALSE,"anexo5b";#N/A,#N/A,FALSE,"anexo6a";#N/A,#N/A,FALSE,"anexo6a";#N/A,#N/A,FALSE,"anexo6c";#N/A,#N/A,FALSE,"anexo7a";#N/A,#N/A,FALSE,"anexo7b";#N/A,#N/A,FALSE,"anexo7c"}</definedName>
    <definedName name="MEMPYGHIS" localSheetId="23" hidden="1">{#N/A,#N/A,FALSE,"VOL695";#N/A,#N/A,FALSE,"anexo1";#N/A,#N/A,FALSE,"anexo2";#N/A,#N/A,FALSE,"anexo3";#N/A,#N/A,FALSE,"anexo4";#N/A,#N/A,FALSE,"anexo5a";#N/A,#N/A,FALSE,"anexo5b";#N/A,#N/A,FALSE,"anexo6a";#N/A,#N/A,FALSE,"anexo6a";#N/A,#N/A,FALSE,"anexo6c";#N/A,#N/A,FALSE,"anexo7a";#N/A,#N/A,FALSE,"anexo7b";#N/A,#N/A,FALSE,"anexo7c"}</definedName>
    <definedName name="MEMPYGHIS" localSheetId="31" hidden="1">{#N/A,#N/A,FALSE,"VOL695";#N/A,#N/A,FALSE,"anexo1";#N/A,#N/A,FALSE,"anexo2";#N/A,#N/A,FALSE,"anexo3";#N/A,#N/A,FALSE,"anexo4";#N/A,#N/A,FALSE,"anexo5a";#N/A,#N/A,FALSE,"anexo5b";#N/A,#N/A,FALSE,"anexo6a";#N/A,#N/A,FALSE,"anexo6a";#N/A,#N/A,FALSE,"anexo6c";#N/A,#N/A,FALSE,"anexo7a";#N/A,#N/A,FALSE,"anexo7b";#N/A,#N/A,FALSE,"anexo7c"}</definedName>
    <definedName name="MEMPYGHIS" localSheetId="33" hidden="1">{#N/A,#N/A,FALSE,"VOL695";#N/A,#N/A,FALSE,"anexo1";#N/A,#N/A,FALSE,"anexo2";#N/A,#N/A,FALSE,"anexo3";#N/A,#N/A,FALSE,"anexo4";#N/A,#N/A,FALSE,"anexo5a";#N/A,#N/A,FALSE,"anexo5b";#N/A,#N/A,FALSE,"anexo6a";#N/A,#N/A,FALSE,"anexo6a";#N/A,#N/A,FALSE,"anexo6c";#N/A,#N/A,FALSE,"anexo7a";#N/A,#N/A,FALSE,"anexo7b";#N/A,#N/A,FALSE,"anexo7c"}</definedName>
    <definedName name="MEMPYGHIS" localSheetId="10" hidden="1">{#N/A,#N/A,FALSE,"VOL695";#N/A,#N/A,FALSE,"anexo1";#N/A,#N/A,FALSE,"anexo2";#N/A,#N/A,FALSE,"anexo3";#N/A,#N/A,FALSE,"anexo4";#N/A,#N/A,FALSE,"anexo5a";#N/A,#N/A,FALSE,"anexo5b";#N/A,#N/A,FALSE,"anexo6a";#N/A,#N/A,FALSE,"anexo6a";#N/A,#N/A,FALSE,"anexo6c";#N/A,#N/A,FALSE,"anexo7a";#N/A,#N/A,FALSE,"anexo7b";#N/A,#N/A,FALSE,"anexo7c"}</definedName>
    <definedName name="MEMPYGHIS" hidden="1">{#N/A,#N/A,FALSE,"VOL695";#N/A,#N/A,FALSE,"anexo1";#N/A,#N/A,FALSE,"anexo2";#N/A,#N/A,FALSE,"anexo3";#N/A,#N/A,FALSE,"anexo4";#N/A,#N/A,FALSE,"anexo5a";#N/A,#N/A,FALSE,"anexo5b";#N/A,#N/A,FALSE,"anexo6a";#N/A,#N/A,FALSE,"anexo6a";#N/A,#N/A,FALSE,"anexo6c";#N/A,#N/A,FALSE,"anexo7a";#N/A,#N/A,FALSE,"anexo7b";#N/A,#N/A,FALSE,"anexo7c"}</definedName>
    <definedName name="Menu" localSheetId="24">#REF!</definedName>
    <definedName name="Menu" localSheetId="28">#REF!</definedName>
    <definedName name="Menu" localSheetId="17">#REF!</definedName>
    <definedName name="Menu" localSheetId="20">#REF!</definedName>
    <definedName name="Menu" localSheetId="22">#REF!</definedName>
    <definedName name="Menu" localSheetId="30">#REF!</definedName>
    <definedName name="Menu" localSheetId="32">#REF!</definedName>
    <definedName name="Menu" localSheetId="9">#REF!</definedName>
    <definedName name="Menu" localSheetId="25">#REF!</definedName>
    <definedName name="Menu" localSheetId="29">#REF!</definedName>
    <definedName name="Menu" localSheetId="18">#REF!</definedName>
    <definedName name="Menu" localSheetId="21">#REF!</definedName>
    <definedName name="Menu" localSheetId="23">#REF!</definedName>
    <definedName name="Menu" localSheetId="31">#REF!</definedName>
    <definedName name="Menu" localSheetId="33">#REF!</definedName>
    <definedName name="Menu" localSheetId="10">#REF!</definedName>
    <definedName name="Menu">#REF!</definedName>
    <definedName name="MEold">#REF!</definedName>
    <definedName name="MEoport">#REF!</definedName>
    <definedName name="MES">#REF!</definedName>
    <definedName name="meses">#REF!</definedName>
    <definedName name="Met">#REF!</definedName>
    <definedName name="Mínimo">#REF!</definedName>
    <definedName name="MLKJ" localSheetId="25" hidden="1">{#N/A,#N/A,FALSE,"Costos Productos 6A";#N/A,#N/A,FALSE,"Costo Unitario Total H-94-12"}</definedName>
    <definedName name="MLKJ" localSheetId="27" hidden="1">{#N/A,#N/A,FALSE,"Costos Productos 6A";#N/A,#N/A,FALSE,"Costo Unitario Total H-94-12"}</definedName>
    <definedName name="MLKJ" localSheetId="29" hidden="1">{#N/A,#N/A,FALSE,"Costos Productos 6A";#N/A,#N/A,FALSE,"Costo Unitario Total H-94-12"}</definedName>
    <definedName name="MLKJ" localSheetId="18" hidden="1">{#N/A,#N/A,FALSE,"Costos Productos 6A";#N/A,#N/A,FALSE,"Costo Unitario Total H-94-12"}</definedName>
    <definedName name="MLKJ" localSheetId="21" hidden="1">{#N/A,#N/A,FALSE,"Costos Productos 6A";#N/A,#N/A,FALSE,"Costo Unitario Total H-94-12"}</definedName>
    <definedName name="MLKJ" localSheetId="23" hidden="1">{#N/A,#N/A,FALSE,"Costos Productos 6A";#N/A,#N/A,FALSE,"Costo Unitario Total H-94-12"}</definedName>
    <definedName name="MLKJ" localSheetId="31" hidden="1">{#N/A,#N/A,FALSE,"Costos Productos 6A";#N/A,#N/A,FALSE,"Costo Unitario Total H-94-12"}</definedName>
    <definedName name="MLKJ" localSheetId="33" hidden="1">{#N/A,#N/A,FALSE,"Costos Productos 6A";#N/A,#N/A,FALSE,"Costo Unitario Total H-94-12"}</definedName>
    <definedName name="MLKJ" localSheetId="10" hidden="1">{#N/A,#N/A,FALSE,"Costos Productos 6A";#N/A,#N/A,FALSE,"Costo Unitario Total H-94-12"}</definedName>
    <definedName name="MLKJ" hidden="1">{#N/A,#N/A,FALSE,"Costos Productos 6A";#N/A,#N/A,FALSE,"Costo Unitario Total H-94-12"}</definedName>
    <definedName name="mmm">#REF!</definedName>
    <definedName name="MO">#REF!</definedName>
    <definedName name="mocal">#REF!</definedName>
    <definedName name="monocal">#REF!</definedName>
    <definedName name="MU">#REF!</definedName>
    <definedName name="Mx.ManoObra">#REF!</definedName>
    <definedName name="Mx.Materiales">#REF!</definedName>
    <definedName name="MZ">#REF!</definedName>
    <definedName name="n" localSheetId="25" hidden="1">{"EVA",#N/A,FALSE,"SMT2";#N/A,#N/A,FALSE,"Summary";#N/A,#N/A,FALSE,"Graphs";#N/A,#N/A,FALSE,"4 Panel"}</definedName>
    <definedName name="n" localSheetId="27" hidden="1">{"EVA",#N/A,FALSE,"SMT2";#N/A,#N/A,FALSE,"Summary";#N/A,#N/A,FALSE,"Graphs";#N/A,#N/A,FALSE,"4 Panel"}</definedName>
    <definedName name="n" localSheetId="29" hidden="1">{"EVA",#N/A,FALSE,"SMT2";#N/A,#N/A,FALSE,"Summary";#N/A,#N/A,FALSE,"Graphs";#N/A,#N/A,FALSE,"4 Panel"}</definedName>
    <definedName name="n" localSheetId="18" hidden="1">{"EVA",#N/A,FALSE,"SMT2";#N/A,#N/A,FALSE,"Summary";#N/A,#N/A,FALSE,"Graphs";#N/A,#N/A,FALSE,"4 Panel"}</definedName>
    <definedName name="n" localSheetId="21" hidden="1">{"EVA",#N/A,FALSE,"SMT2";#N/A,#N/A,FALSE,"Summary";#N/A,#N/A,FALSE,"Graphs";#N/A,#N/A,FALSE,"4 Panel"}</definedName>
    <definedName name="n" localSheetId="23" hidden="1">{"EVA",#N/A,FALSE,"SMT2";#N/A,#N/A,FALSE,"Summary";#N/A,#N/A,FALSE,"Graphs";#N/A,#N/A,FALSE,"4 Panel"}</definedName>
    <definedName name="n" localSheetId="31" hidden="1">{"EVA",#N/A,FALSE,"SMT2";#N/A,#N/A,FALSE,"Summary";#N/A,#N/A,FALSE,"Graphs";#N/A,#N/A,FALSE,"4 Panel"}</definedName>
    <definedName name="n" localSheetId="33" hidden="1">{"EVA",#N/A,FALSE,"SMT2";#N/A,#N/A,FALSE,"Summary";#N/A,#N/A,FALSE,"Graphs";#N/A,#N/A,FALSE,"4 Panel"}</definedName>
    <definedName name="n" localSheetId="10" hidden="1">{"EVA",#N/A,FALSE,"SMT2";#N/A,#N/A,FALSE,"Summary";#N/A,#N/A,FALSE,"Graphs";#N/A,#N/A,FALSE,"4 Panel"}</definedName>
    <definedName name="n" hidden="1">{"EVA",#N/A,FALSE,"SMT2";#N/A,#N/A,FALSE,"Summary";#N/A,#N/A,FALSE,"Graphs";#N/A,#N/A,FALSE,"4 Panel"}</definedName>
    <definedName name="NAARB">#REF!</definedName>
    <definedName name="NACEB">#REF!</definedName>
    <definedName name="NACPA">#REF!</definedName>
    <definedName name="NACPB">#REF!</definedName>
    <definedName name="NALC">#REF!</definedName>
    <definedName name="NARM">#REF!</definedName>
    <definedName name="NARMA">#REF!</definedName>
    <definedName name="NASFA">#REF!</definedName>
    <definedName name="NASFB">#REF!</definedName>
    <definedName name="NAVGA">#REF!</definedName>
    <definedName name="NB_CASHFLOW">#REF!</definedName>
    <definedName name="NBannuity">#REF!</definedName>
    <definedName name="NBcashflow">#REF!</definedName>
    <definedName name="NBEIA">#REF!</definedName>
    <definedName name="NBEN">#REF!</definedName>
    <definedName name="NBENE">#REF!</definedName>
    <definedName name="NBhigh">#REF!</definedName>
    <definedName name="NBloan">#REF!</definedName>
    <definedName name="NBMC">#REF!</definedName>
    <definedName name="NBNPA">#REF!</definedName>
    <definedName name="NBPP">#REF!</definedName>
    <definedName name="NBprice">#REF!</definedName>
    <definedName name="NCCX">#REF!</definedName>
    <definedName name="NCCXE">#REF!</definedName>
    <definedName name="NCDNI">#REF!</definedName>
    <definedName name="NCLE">#REF!</definedName>
    <definedName name="NCLM">#REF!</definedName>
    <definedName name="NCOEB">#REF!</definedName>
    <definedName name="NCOK">#REF!</definedName>
    <definedName name="NCOPA">#REF!</definedName>
    <definedName name="NCPP">#REF!</definedName>
    <definedName name="NDIS">#REF!</definedName>
    <definedName name="NFLBAS_">#REF!</definedName>
    <definedName name="NG86A">#REF!</definedName>
    <definedName name="NGLPE">#REF!</definedName>
    <definedName name="NGLXE">#REF!</definedName>
    <definedName name="NGMEA">#REF!</definedName>
    <definedName name="NGMEB">#REF!</definedName>
    <definedName name="NGMRA">#REF!</definedName>
    <definedName name="NGMRB">#REF!</definedName>
    <definedName name="NGMRBO">#REF!</definedName>
    <definedName name="NGMRO">#REF!</definedName>
    <definedName name="NGOEB">#REF!</definedName>
    <definedName name="NHEX">#REF!</definedName>
    <definedName name="NJEE">#REF!</definedName>
    <definedName name="NJETA">#REF!</definedName>
    <definedName name="NJETB">#REF!</definedName>
    <definedName name="NLPGA">#REF!</definedName>
    <definedName name="NLPGB">#REF!</definedName>
    <definedName name="NM">#REF!</definedName>
    <definedName name="nnn" localSheetId="25" hidden="1">{#N/A,#N/A,FALSE,"SMT1";#N/A,#N/A,FALSE,"SMT2";#N/A,#N/A,FALSE,"Summary";#N/A,#N/A,FALSE,"Graphs";#N/A,#N/A,FALSE,"4 Panel"}</definedName>
    <definedName name="nnn" localSheetId="27" hidden="1">{#N/A,#N/A,FALSE,"SMT1";#N/A,#N/A,FALSE,"SMT2";#N/A,#N/A,FALSE,"Summary";#N/A,#N/A,FALSE,"Graphs";#N/A,#N/A,FALSE,"4 Panel"}</definedName>
    <definedName name="nnn" localSheetId="29" hidden="1">{#N/A,#N/A,FALSE,"SMT1";#N/A,#N/A,FALSE,"SMT2";#N/A,#N/A,FALSE,"Summary";#N/A,#N/A,FALSE,"Graphs";#N/A,#N/A,FALSE,"4 Panel"}</definedName>
    <definedName name="nnn" localSheetId="18" hidden="1">{#N/A,#N/A,FALSE,"SMT1";#N/A,#N/A,FALSE,"SMT2";#N/A,#N/A,FALSE,"Summary";#N/A,#N/A,FALSE,"Graphs";#N/A,#N/A,FALSE,"4 Panel"}</definedName>
    <definedName name="nnn" localSheetId="21" hidden="1">{#N/A,#N/A,FALSE,"SMT1";#N/A,#N/A,FALSE,"SMT2";#N/A,#N/A,FALSE,"Summary";#N/A,#N/A,FALSE,"Graphs";#N/A,#N/A,FALSE,"4 Panel"}</definedName>
    <definedName name="nnn" localSheetId="23" hidden="1">{#N/A,#N/A,FALSE,"SMT1";#N/A,#N/A,FALSE,"SMT2";#N/A,#N/A,FALSE,"Summary";#N/A,#N/A,FALSE,"Graphs";#N/A,#N/A,FALSE,"4 Panel"}</definedName>
    <definedName name="nnn" localSheetId="31" hidden="1">{#N/A,#N/A,FALSE,"SMT1";#N/A,#N/A,FALSE,"SMT2";#N/A,#N/A,FALSE,"Summary";#N/A,#N/A,FALSE,"Graphs";#N/A,#N/A,FALSE,"4 Panel"}</definedName>
    <definedName name="nnn" localSheetId="33" hidden="1">{#N/A,#N/A,FALSE,"SMT1";#N/A,#N/A,FALSE,"SMT2";#N/A,#N/A,FALSE,"Summary";#N/A,#N/A,FALSE,"Graphs";#N/A,#N/A,FALSE,"4 Panel"}</definedName>
    <definedName name="nnn" localSheetId="10" hidden="1">{#N/A,#N/A,FALSE,"SMT1";#N/A,#N/A,FALSE,"SMT2";#N/A,#N/A,FALSE,"Summary";#N/A,#N/A,FALSE,"Graphs";#N/A,#N/A,FALSE,"4 Panel"}</definedName>
    <definedName name="nnn" hidden="1">{#N/A,#N/A,FALSE,"SMT1";#N/A,#N/A,FALSE,"SMT2";#N/A,#N/A,FALSE,"Summary";#N/A,#N/A,FALSE,"Graphs";#N/A,#N/A,FALSE,"4 Panel"}</definedName>
    <definedName name="NNVGA">#REF!</definedName>
    <definedName name="NNVIB">#REF!</definedName>
    <definedName name="noemi" localSheetId="25" hidden="1">{#N/A,#N/A,FALSE,"Costos Productos 6A";#N/A,#N/A,FALSE,"Costo Unitario Total H-94-12"}</definedName>
    <definedName name="noemi" localSheetId="27" hidden="1">{#N/A,#N/A,FALSE,"Costos Productos 6A";#N/A,#N/A,FALSE,"Costo Unitario Total H-94-12"}</definedName>
    <definedName name="noemi" localSheetId="29" hidden="1">{#N/A,#N/A,FALSE,"Costos Productos 6A";#N/A,#N/A,FALSE,"Costo Unitario Total H-94-12"}</definedName>
    <definedName name="noemi" localSheetId="18" hidden="1">{#N/A,#N/A,FALSE,"Costos Productos 6A";#N/A,#N/A,FALSE,"Costo Unitario Total H-94-12"}</definedName>
    <definedName name="noemi" localSheetId="21" hidden="1">{#N/A,#N/A,FALSE,"Costos Productos 6A";#N/A,#N/A,FALSE,"Costo Unitario Total H-94-12"}</definedName>
    <definedName name="noemi" localSheetId="23" hidden="1">{#N/A,#N/A,FALSE,"Costos Productos 6A";#N/A,#N/A,FALSE,"Costo Unitario Total H-94-12"}</definedName>
    <definedName name="noemi" localSheetId="31" hidden="1">{#N/A,#N/A,FALSE,"Costos Productos 6A";#N/A,#N/A,FALSE,"Costo Unitario Total H-94-12"}</definedName>
    <definedName name="noemi" localSheetId="33" hidden="1">{#N/A,#N/A,FALSE,"Costos Productos 6A";#N/A,#N/A,FALSE,"Costo Unitario Total H-94-12"}</definedName>
    <definedName name="noemi" localSheetId="10" hidden="1">{#N/A,#N/A,FALSE,"Costos Productos 6A";#N/A,#N/A,FALSE,"Costo Unitario Total H-94-12"}</definedName>
    <definedName name="noemi" hidden="1">{#N/A,#N/A,FALSE,"Costos Productos 6A";#N/A,#N/A,FALSE,"Costo Unitario Total H-94-12"}</definedName>
    <definedName name="NOMBRE">#REF!</definedName>
    <definedName name="NORI">#REF!</definedName>
    <definedName name="NOV">#REF!</definedName>
    <definedName name="NQUEA">#REF!</definedName>
    <definedName name="NQUEB">#REF!</definedName>
    <definedName name="NSDISDI2">#REF!</definedName>
    <definedName name="NSULA">#REF!</definedName>
    <definedName name="NSULB">#REF!</definedName>
    <definedName name="NTOL">#REF!</definedName>
    <definedName name="NUEE">#REF!</definedName>
    <definedName name="NUMCOMPONENTE">#REF!</definedName>
    <definedName name="numeros">#REF!</definedName>
    <definedName name="NUNI">#REF!</definedName>
    <definedName name="NVIB_">#REF!</definedName>
    <definedName name="NVICIB">#REF!</definedName>
    <definedName name="NVIEP">#REF!</definedName>
    <definedName name="NVIRG">#REF!</definedName>
    <definedName name="NXIL">#REF!</definedName>
    <definedName name="NXILE">#REF!</definedName>
    <definedName name="objetivos">#REF!</definedName>
    <definedName name="OBJETO">#REF!</definedName>
    <definedName name="Obra">#REF!</definedName>
    <definedName name="OCT">#REF!</definedName>
    <definedName name="OD">#REF!</definedName>
    <definedName name="OffhireOld">#REF!</definedName>
    <definedName name="oficial" localSheetId="25" hidden="1">{#N/A,#N/A,FALSE,"CIBHA05A";#N/A,#N/A,FALSE,"CIBHA05B"}</definedName>
    <definedName name="oficial" localSheetId="27" hidden="1">{#N/A,#N/A,FALSE,"CIBHA05A";#N/A,#N/A,FALSE,"CIBHA05B"}</definedName>
    <definedName name="oficial" localSheetId="29" hidden="1">{#N/A,#N/A,FALSE,"CIBHA05A";#N/A,#N/A,FALSE,"CIBHA05B"}</definedName>
    <definedName name="oficial" localSheetId="18" hidden="1">{#N/A,#N/A,FALSE,"CIBHA05A";#N/A,#N/A,FALSE,"CIBHA05B"}</definedName>
    <definedName name="oficial" localSheetId="21" hidden="1">{#N/A,#N/A,FALSE,"CIBHA05A";#N/A,#N/A,FALSE,"CIBHA05B"}</definedName>
    <definedName name="oficial" localSheetId="23" hidden="1">{#N/A,#N/A,FALSE,"CIBHA05A";#N/A,#N/A,FALSE,"CIBHA05B"}</definedName>
    <definedName name="oficial" localSheetId="31" hidden="1">{#N/A,#N/A,FALSE,"CIBHA05A";#N/A,#N/A,FALSE,"CIBHA05B"}</definedName>
    <definedName name="oficial" localSheetId="33" hidden="1">{#N/A,#N/A,FALSE,"CIBHA05A";#N/A,#N/A,FALSE,"CIBHA05B"}</definedName>
    <definedName name="oficial" localSheetId="10" hidden="1">{#N/A,#N/A,FALSE,"CIBHA05A";#N/A,#N/A,FALSE,"CIBHA05B"}</definedName>
    <definedName name="oficial" hidden="1">{#N/A,#N/A,FALSE,"CIBHA05A";#N/A,#N/A,FALSE,"CIBHA05B"}</definedName>
    <definedName name="ooo">#REF!</definedName>
    <definedName name="OPERACION">#REF!</definedName>
    <definedName name="Orden">#REF!</definedName>
    <definedName name="ordenequipos">#REF!</definedName>
    <definedName name="ordeninsumos">#REF!</definedName>
    <definedName name="ordenmateriales">#REF!</definedName>
    <definedName name="ordenmocal">#REF!</definedName>
    <definedName name="ordenmonocal">#REF!</definedName>
    <definedName name="ORIE">#REF!</definedName>
    <definedName name="orienta">#REF!</definedName>
    <definedName name="ORO">#REF!</definedName>
    <definedName name="ORU">#REF!</definedName>
    <definedName name="P">#REF!</definedName>
    <definedName name="PARAMETROS">#REF!</definedName>
    <definedName name="PB">#REF!</definedName>
    <definedName name="PCT">#REF!</definedName>
    <definedName name="PERFIL_DEL_TRAMO">#REF!</definedName>
    <definedName name="periodicidad">#REF!</definedName>
    <definedName name="PERSONAL">#REF!</definedName>
    <definedName name="PERSONAL1">#REF!</definedName>
    <definedName name="PESO">#REF!</definedName>
    <definedName name="PESO_CHILENO">#REF!</definedName>
    <definedName name="PESO14.2">#REF!</definedName>
    <definedName name="PESO14.3">#REF!</definedName>
    <definedName name="PESO14.4">#REF!</definedName>
    <definedName name="Plan_de_Acción">#REF!</definedName>
    <definedName name="PLAN_DE_RESPUESTA">#REF!</definedName>
    <definedName name="Plan_de_Tratamiento">#REF!</definedName>
    <definedName name="PLANMAESTRO">#REF!</definedName>
    <definedName name="PMD">#REF!</definedName>
    <definedName name="PMT">#REF!</definedName>
    <definedName name="PORC._DOLAR">#REF!</definedName>
    <definedName name="PPT" hidden="1">#REF!</definedName>
    <definedName name="PRE">#REF!</definedName>
    <definedName name="PRECIO">#REF!</definedName>
    <definedName name="PRECIOS">#REF!</definedName>
    <definedName name="PRESUPUESTADO">#REF!</definedName>
    <definedName name="PRIMES" localSheetId="24">#REF!</definedName>
    <definedName name="PRIMES" localSheetId="28">#REF!</definedName>
    <definedName name="PRIMES" localSheetId="17">#REF!</definedName>
    <definedName name="PRIMES" localSheetId="20">#REF!</definedName>
    <definedName name="PRIMES" localSheetId="22">#REF!</definedName>
    <definedName name="PRIMES" localSheetId="30">#REF!</definedName>
    <definedName name="PRIMES" localSheetId="32">#REF!</definedName>
    <definedName name="PRIMES" localSheetId="9">#REF!</definedName>
    <definedName name="PRIMES" localSheetId="25">#REF!</definedName>
    <definedName name="PRIMES" localSheetId="29">#REF!</definedName>
    <definedName name="PRIMES" localSheetId="18">#REF!</definedName>
    <definedName name="PRIMES" localSheetId="21">#REF!</definedName>
    <definedName name="PRIMES" localSheetId="23">#REF!</definedName>
    <definedName name="PRIMES" localSheetId="31">#REF!</definedName>
    <definedName name="PRIMES" localSheetId="33">#REF!</definedName>
    <definedName name="PRIMES" localSheetId="10">#REF!</definedName>
    <definedName name="PRIMES">#REF!</definedName>
    <definedName name="principal">#REF!</definedName>
    <definedName name="PRINT_AREA">#N/A</definedName>
    <definedName name="Print_Area_MI">#REF!</definedName>
    <definedName name="PRINT_TITLES">#N/A</definedName>
    <definedName name="PRINT_TITLES_MI">#N/A</definedName>
    <definedName name="PRINTMENY">#REF!</definedName>
    <definedName name="PROBABILIDAD">#REF!</definedName>
    <definedName name="PROCESO">#REF!</definedName>
    <definedName name="PROGRAMAS" localSheetId="1">#REF!</definedName>
    <definedName name="PROGRAMAS" localSheetId="3">#REF!</definedName>
    <definedName name="PROGRAMAS" localSheetId="5">#REF!</definedName>
    <definedName name="PROGRAMAS" localSheetId="13">#REF!</definedName>
    <definedName name="PROGRAMAS" localSheetId="15">#REF!</definedName>
    <definedName name="PROGRAMAS" localSheetId="2">#REF!</definedName>
    <definedName name="PROGRAMAS" localSheetId="4">#REF!</definedName>
    <definedName name="PROGRAMAS" localSheetId="6">#REF!</definedName>
    <definedName name="PROGRAMAS">#REF!</definedName>
    <definedName name="ProjLife">#REF!</definedName>
    <definedName name="PROMEDIO_AÑO_TEMPORALES">#REF!</definedName>
    <definedName name="PROY99" localSheetId="24">#REF!</definedName>
    <definedName name="PROY99" localSheetId="28">#REF!</definedName>
    <definedName name="PROY99" localSheetId="17">#REF!</definedName>
    <definedName name="PROY99" localSheetId="20">#REF!</definedName>
    <definedName name="PROY99" localSheetId="22">#REF!</definedName>
    <definedName name="PROY99" localSheetId="30">#REF!</definedName>
    <definedName name="PROY99" localSheetId="32">#REF!</definedName>
    <definedName name="PROY99" localSheetId="9">#REF!</definedName>
    <definedName name="PROY99" localSheetId="25">#REF!</definedName>
    <definedName name="PROY99" localSheetId="29">#REF!</definedName>
    <definedName name="PROY99" localSheetId="18">#REF!</definedName>
    <definedName name="PROY99" localSheetId="21">#REF!</definedName>
    <definedName name="PROY99" localSheetId="23">#REF!</definedName>
    <definedName name="PROY99" localSheetId="31">#REF!</definedName>
    <definedName name="PROY99" localSheetId="33">#REF!</definedName>
    <definedName name="PROY99" localSheetId="10">#REF!</definedName>
    <definedName name="PROY99">#REF!</definedName>
    <definedName name="proyeccióningresos" localSheetId="25" hidden="1">{"EVA",#N/A,FALSE,"SMT2";#N/A,#N/A,FALSE,"Summary";#N/A,#N/A,FALSE,"Graphs";#N/A,#N/A,FALSE,"4 Panel"}</definedName>
    <definedName name="proyeccióningresos" localSheetId="27" hidden="1">{"EVA",#N/A,FALSE,"SMT2";#N/A,#N/A,FALSE,"Summary";#N/A,#N/A,FALSE,"Graphs";#N/A,#N/A,FALSE,"4 Panel"}</definedName>
    <definedName name="proyeccióningresos" localSheetId="29" hidden="1">{"EVA",#N/A,FALSE,"SMT2";#N/A,#N/A,FALSE,"Summary";#N/A,#N/A,FALSE,"Graphs";#N/A,#N/A,FALSE,"4 Panel"}</definedName>
    <definedName name="proyeccióningresos" localSheetId="18" hidden="1">{"EVA",#N/A,FALSE,"SMT2";#N/A,#N/A,FALSE,"Summary";#N/A,#N/A,FALSE,"Graphs";#N/A,#N/A,FALSE,"4 Panel"}</definedName>
    <definedName name="proyeccióningresos" localSheetId="21" hidden="1">{"EVA",#N/A,FALSE,"SMT2";#N/A,#N/A,FALSE,"Summary";#N/A,#N/A,FALSE,"Graphs";#N/A,#N/A,FALSE,"4 Panel"}</definedName>
    <definedName name="proyeccióningresos" localSheetId="23" hidden="1">{"EVA",#N/A,FALSE,"SMT2";#N/A,#N/A,FALSE,"Summary";#N/A,#N/A,FALSE,"Graphs";#N/A,#N/A,FALSE,"4 Panel"}</definedName>
    <definedName name="proyeccióningresos" localSheetId="31" hidden="1">{"EVA",#N/A,FALSE,"SMT2";#N/A,#N/A,FALSE,"Summary";#N/A,#N/A,FALSE,"Graphs";#N/A,#N/A,FALSE,"4 Panel"}</definedName>
    <definedName name="proyeccióningresos" localSheetId="33" hidden="1">{"EVA",#N/A,FALSE,"SMT2";#N/A,#N/A,FALSE,"Summary";#N/A,#N/A,FALSE,"Graphs";#N/A,#N/A,FALSE,"4 Panel"}</definedName>
    <definedName name="proyeccióningresos" localSheetId="10" hidden="1">{"EVA",#N/A,FALSE,"SMT2";#N/A,#N/A,FALSE,"Summary";#N/A,#N/A,FALSE,"Graphs";#N/A,#N/A,FALSE,"4 Panel"}</definedName>
    <definedName name="proyeccióningresos" hidden="1">{"EVA",#N/A,FALSE,"SMT2";#N/A,#N/A,FALSE,"Summary";#N/A,#N/A,FALSE,"Graphs";#N/A,#N/A,FALSE,"4 Panel"}</definedName>
    <definedName name="PROYECTOS" localSheetId="1">#REF!</definedName>
    <definedName name="PROYECTOS" localSheetId="3">#REF!</definedName>
    <definedName name="PROYECTOS" localSheetId="5">#REF!</definedName>
    <definedName name="PROYECTOS" localSheetId="13">#REF!</definedName>
    <definedName name="PROYECTOS" localSheetId="15">#REF!</definedName>
    <definedName name="PROYECTOS" localSheetId="2">#REF!</definedName>
    <definedName name="PROYECTOS" localSheetId="4">#REF!</definedName>
    <definedName name="PROYECTOS" localSheetId="6">#REF!</definedName>
    <definedName name="PROYECTOS">#REF!</definedName>
    <definedName name="PRPB_">#REF!</definedName>
    <definedName name="PRPI_">#REF!</definedName>
    <definedName name="PRUEBA">#REF!</definedName>
    <definedName name="PRUEBA2">#REF!</definedName>
    <definedName name="PSConversion">#REF!</definedName>
    <definedName name="PSk_curr">#REF!</definedName>
    <definedName name="PSPrior1">#REF!</definedName>
    <definedName name="PSPrior2">#REF!</definedName>
    <definedName name="PSPrior3">#REF!</definedName>
    <definedName name="PSStudyYear">#REF!</definedName>
    <definedName name="PTCOVAS_">#REF!</definedName>
    <definedName name="PTEARANDA">#REF!</definedName>
    <definedName name="pyg" localSheetId="25" hidden="1">{#N/A,#N/A,FALSE,"Costos Productos 6A";#N/A,#N/A,FALSE,"Costo Unitario Total H-94-12"}</definedName>
    <definedName name="pyg" localSheetId="27" hidden="1">{#N/A,#N/A,FALSE,"Costos Productos 6A";#N/A,#N/A,FALSE,"Costo Unitario Total H-94-12"}</definedName>
    <definedName name="pyg" localSheetId="29" hidden="1">{#N/A,#N/A,FALSE,"Costos Productos 6A";#N/A,#N/A,FALSE,"Costo Unitario Total H-94-12"}</definedName>
    <definedName name="pyg" localSheetId="18" hidden="1">{#N/A,#N/A,FALSE,"Costos Productos 6A";#N/A,#N/A,FALSE,"Costo Unitario Total H-94-12"}</definedName>
    <definedName name="pyg" localSheetId="21" hidden="1">{#N/A,#N/A,FALSE,"Costos Productos 6A";#N/A,#N/A,FALSE,"Costo Unitario Total H-94-12"}</definedName>
    <definedName name="pyg" localSheetId="23" hidden="1">{#N/A,#N/A,FALSE,"Costos Productos 6A";#N/A,#N/A,FALSE,"Costo Unitario Total H-94-12"}</definedName>
    <definedName name="pyg" localSheetId="31" hidden="1">{#N/A,#N/A,FALSE,"Costos Productos 6A";#N/A,#N/A,FALSE,"Costo Unitario Total H-94-12"}</definedName>
    <definedName name="pyg" localSheetId="33" hidden="1">{#N/A,#N/A,FALSE,"Costos Productos 6A";#N/A,#N/A,FALSE,"Costo Unitario Total H-94-12"}</definedName>
    <definedName name="pyg" localSheetId="10" hidden="1">{#N/A,#N/A,FALSE,"Costos Productos 6A";#N/A,#N/A,FALSE,"Costo Unitario Total H-94-12"}</definedName>
    <definedName name="pyg" hidden="1">{#N/A,#N/A,FALSE,"Costos Productos 6A";#N/A,#N/A,FALSE,"Costo Unitario Total H-94-12"}</definedName>
    <definedName name="PYGAJ" localSheetId="25" hidden="1">{#N/A,#N/A,FALSE,"VOL695";#N/A,#N/A,FALSE,"anexo1";#N/A,#N/A,FALSE,"anexo2";#N/A,#N/A,FALSE,"anexo3";#N/A,#N/A,FALSE,"anexo4";#N/A,#N/A,FALSE,"anexo5a";#N/A,#N/A,FALSE,"anexo5b";#N/A,#N/A,FALSE,"anexo6a";#N/A,#N/A,FALSE,"anexo6a";#N/A,#N/A,FALSE,"anexo6c";#N/A,#N/A,FALSE,"anexo7a";#N/A,#N/A,FALSE,"anexo7b";#N/A,#N/A,FALSE,"anexo7c"}</definedName>
    <definedName name="PYGAJ" localSheetId="27" hidden="1">{#N/A,#N/A,FALSE,"VOL695";#N/A,#N/A,FALSE,"anexo1";#N/A,#N/A,FALSE,"anexo2";#N/A,#N/A,FALSE,"anexo3";#N/A,#N/A,FALSE,"anexo4";#N/A,#N/A,FALSE,"anexo5a";#N/A,#N/A,FALSE,"anexo5b";#N/A,#N/A,FALSE,"anexo6a";#N/A,#N/A,FALSE,"anexo6a";#N/A,#N/A,FALSE,"anexo6c";#N/A,#N/A,FALSE,"anexo7a";#N/A,#N/A,FALSE,"anexo7b";#N/A,#N/A,FALSE,"anexo7c"}</definedName>
    <definedName name="PYGAJ" localSheetId="29" hidden="1">{#N/A,#N/A,FALSE,"VOL695";#N/A,#N/A,FALSE,"anexo1";#N/A,#N/A,FALSE,"anexo2";#N/A,#N/A,FALSE,"anexo3";#N/A,#N/A,FALSE,"anexo4";#N/A,#N/A,FALSE,"anexo5a";#N/A,#N/A,FALSE,"anexo5b";#N/A,#N/A,FALSE,"anexo6a";#N/A,#N/A,FALSE,"anexo6a";#N/A,#N/A,FALSE,"anexo6c";#N/A,#N/A,FALSE,"anexo7a";#N/A,#N/A,FALSE,"anexo7b";#N/A,#N/A,FALSE,"anexo7c"}</definedName>
    <definedName name="PYGAJ" localSheetId="18" hidden="1">{#N/A,#N/A,FALSE,"VOL695";#N/A,#N/A,FALSE,"anexo1";#N/A,#N/A,FALSE,"anexo2";#N/A,#N/A,FALSE,"anexo3";#N/A,#N/A,FALSE,"anexo4";#N/A,#N/A,FALSE,"anexo5a";#N/A,#N/A,FALSE,"anexo5b";#N/A,#N/A,FALSE,"anexo6a";#N/A,#N/A,FALSE,"anexo6a";#N/A,#N/A,FALSE,"anexo6c";#N/A,#N/A,FALSE,"anexo7a";#N/A,#N/A,FALSE,"anexo7b";#N/A,#N/A,FALSE,"anexo7c"}</definedName>
    <definedName name="PYGAJ" localSheetId="21" hidden="1">{#N/A,#N/A,FALSE,"VOL695";#N/A,#N/A,FALSE,"anexo1";#N/A,#N/A,FALSE,"anexo2";#N/A,#N/A,FALSE,"anexo3";#N/A,#N/A,FALSE,"anexo4";#N/A,#N/A,FALSE,"anexo5a";#N/A,#N/A,FALSE,"anexo5b";#N/A,#N/A,FALSE,"anexo6a";#N/A,#N/A,FALSE,"anexo6a";#N/A,#N/A,FALSE,"anexo6c";#N/A,#N/A,FALSE,"anexo7a";#N/A,#N/A,FALSE,"anexo7b";#N/A,#N/A,FALSE,"anexo7c"}</definedName>
    <definedName name="PYGAJ" localSheetId="23" hidden="1">{#N/A,#N/A,FALSE,"VOL695";#N/A,#N/A,FALSE,"anexo1";#N/A,#N/A,FALSE,"anexo2";#N/A,#N/A,FALSE,"anexo3";#N/A,#N/A,FALSE,"anexo4";#N/A,#N/A,FALSE,"anexo5a";#N/A,#N/A,FALSE,"anexo5b";#N/A,#N/A,FALSE,"anexo6a";#N/A,#N/A,FALSE,"anexo6a";#N/A,#N/A,FALSE,"anexo6c";#N/A,#N/A,FALSE,"anexo7a";#N/A,#N/A,FALSE,"anexo7b";#N/A,#N/A,FALSE,"anexo7c"}</definedName>
    <definedName name="PYGAJ" localSheetId="31" hidden="1">{#N/A,#N/A,FALSE,"VOL695";#N/A,#N/A,FALSE,"anexo1";#N/A,#N/A,FALSE,"anexo2";#N/A,#N/A,FALSE,"anexo3";#N/A,#N/A,FALSE,"anexo4";#N/A,#N/A,FALSE,"anexo5a";#N/A,#N/A,FALSE,"anexo5b";#N/A,#N/A,FALSE,"anexo6a";#N/A,#N/A,FALSE,"anexo6a";#N/A,#N/A,FALSE,"anexo6c";#N/A,#N/A,FALSE,"anexo7a";#N/A,#N/A,FALSE,"anexo7b";#N/A,#N/A,FALSE,"anexo7c"}</definedName>
    <definedName name="PYGAJ" localSheetId="33" hidden="1">{#N/A,#N/A,FALSE,"VOL695";#N/A,#N/A,FALSE,"anexo1";#N/A,#N/A,FALSE,"anexo2";#N/A,#N/A,FALSE,"anexo3";#N/A,#N/A,FALSE,"anexo4";#N/A,#N/A,FALSE,"anexo5a";#N/A,#N/A,FALSE,"anexo5b";#N/A,#N/A,FALSE,"anexo6a";#N/A,#N/A,FALSE,"anexo6a";#N/A,#N/A,FALSE,"anexo6c";#N/A,#N/A,FALSE,"anexo7a";#N/A,#N/A,FALSE,"anexo7b";#N/A,#N/A,FALSE,"anexo7c"}</definedName>
    <definedName name="PYGAJ" localSheetId="10" hidden="1">{#N/A,#N/A,FALSE,"VOL695";#N/A,#N/A,FALSE,"anexo1";#N/A,#N/A,FALSE,"anexo2";#N/A,#N/A,FALSE,"anexo3";#N/A,#N/A,FALSE,"anexo4";#N/A,#N/A,FALSE,"anexo5a";#N/A,#N/A,FALSE,"anexo5b";#N/A,#N/A,FALSE,"anexo6a";#N/A,#N/A,FALSE,"anexo6a";#N/A,#N/A,FALSE,"anexo6c";#N/A,#N/A,FALSE,"anexo7a";#N/A,#N/A,FALSE,"anexo7b";#N/A,#N/A,FALSE,"anexo7c"}</definedName>
    <definedName name="PYGAJ" hidden="1">{#N/A,#N/A,FALSE,"VOL695";#N/A,#N/A,FALSE,"anexo1";#N/A,#N/A,FALSE,"anexo2";#N/A,#N/A,FALSE,"anexo3";#N/A,#N/A,FALSE,"anexo4";#N/A,#N/A,FALSE,"anexo5a";#N/A,#N/A,FALSE,"anexo5b";#N/A,#N/A,FALSE,"anexo6a";#N/A,#N/A,FALSE,"anexo6a";#N/A,#N/A,FALSE,"anexo6c";#N/A,#N/A,FALSE,"anexo7a";#N/A,#N/A,FALSE,"anexo7b";#N/A,#N/A,FALSE,"anexo7c"}</definedName>
    <definedName name="PYGCON" localSheetId="25" hidden="1">{#N/A,#N/A,FALSE,"Costos Productos 6A";#N/A,#N/A,FALSE,"Costo Unitario Total H-94-12"}</definedName>
    <definedName name="PYGCON" localSheetId="27" hidden="1">{#N/A,#N/A,FALSE,"Costos Productos 6A";#N/A,#N/A,FALSE,"Costo Unitario Total H-94-12"}</definedName>
    <definedName name="PYGCON" localSheetId="29" hidden="1">{#N/A,#N/A,FALSE,"Costos Productos 6A";#N/A,#N/A,FALSE,"Costo Unitario Total H-94-12"}</definedName>
    <definedName name="PYGCON" localSheetId="18" hidden="1">{#N/A,#N/A,FALSE,"Costos Productos 6A";#N/A,#N/A,FALSE,"Costo Unitario Total H-94-12"}</definedName>
    <definedName name="PYGCON" localSheetId="21" hidden="1">{#N/A,#N/A,FALSE,"Costos Productos 6A";#N/A,#N/A,FALSE,"Costo Unitario Total H-94-12"}</definedName>
    <definedName name="PYGCON" localSheetId="23" hidden="1">{#N/A,#N/A,FALSE,"Costos Productos 6A";#N/A,#N/A,FALSE,"Costo Unitario Total H-94-12"}</definedName>
    <definedName name="PYGCON" localSheetId="31" hidden="1">{#N/A,#N/A,FALSE,"Costos Productos 6A";#N/A,#N/A,FALSE,"Costo Unitario Total H-94-12"}</definedName>
    <definedName name="PYGCON" localSheetId="33" hidden="1">{#N/A,#N/A,FALSE,"Costos Productos 6A";#N/A,#N/A,FALSE,"Costo Unitario Total H-94-12"}</definedName>
    <definedName name="PYGCON" localSheetId="10" hidden="1">{#N/A,#N/A,FALSE,"Costos Productos 6A";#N/A,#N/A,FALSE,"Costo Unitario Total H-94-12"}</definedName>
    <definedName name="PYGCON" hidden="1">{#N/A,#N/A,FALSE,"Costos Productos 6A";#N/A,#N/A,FALSE,"Costo Unitario Total H-94-12"}</definedName>
    <definedName name="PYGCONTABLE" localSheetId="25" hidden="1">{#N/A,#N/A,FALSE,"Costos Productos 6A";#N/A,#N/A,FALSE,"Costo Unitario Total H-94-12"}</definedName>
    <definedName name="PYGCONTABLE" localSheetId="27" hidden="1">{#N/A,#N/A,FALSE,"Costos Productos 6A";#N/A,#N/A,FALSE,"Costo Unitario Total H-94-12"}</definedName>
    <definedName name="PYGCONTABLE" localSheetId="29" hidden="1">{#N/A,#N/A,FALSE,"Costos Productos 6A";#N/A,#N/A,FALSE,"Costo Unitario Total H-94-12"}</definedName>
    <definedName name="PYGCONTABLE" localSheetId="18" hidden="1">{#N/A,#N/A,FALSE,"Costos Productos 6A";#N/A,#N/A,FALSE,"Costo Unitario Total H-94-12"}</definedName>
    <definedName name="PYGCONTABLE" localSheetId="21" hidden="1">{#N/A,#N/A,FALSE,"Costos Productos 6A";#N/A,#N/A,FALSE,"Costo Unitario Total H-94-12"}</definedName>
    <definedName name="PYGCONTABLE" localSheetId="23" hidden="1">{#N/A,#N/A,FALSE,"Costos Productos 6A";#N/A,#N/A,FALSE,"Costo Unitario Total H-94-12"}</definedName>
    <definedName name="PYGCONTABLE" localSheetId="31" hidden="1">{#N/A,#N/A,FALSE,"Costos Productos 6A";#N/A,#N/A,FALSE,"Costo Unitario Total H-94-12"}</definedName>
    <definedName name="PYGCONTABLE" localSheetId="33" hidden="1">{#N/A,#N/A,FALSE,"Costos Productos 6A";#N/A,#N/A,FALSE,"Costo Unitario Total H-94-12"}</definedName>
    <definedName name="PYGCONTABLE" localSheetId="10" hidden="1">{#N/A,#N/A,FALSE,"Costos Productos 6A";#N/A,#N/A,FALSE,"Costo Unitario Total H-94-12"}</definedName>
    <definedName name="PYGCONTABLE" hidden="1">{#N/A,#N/A,FALSE,"Costos Productos 6A";#N/A,#N/A,FALSE,"Costo Unitario Total H-94-12"}</definedName>
    <definedName name="PYGCONTBLCRUDO" localSheetId="25" hidden="1">{#N/A,#N/A,FALSE,"Costos Productos 6A";#N/A,#N/A,FALSE,"Costo Unitario Total H-94-12"}</definedName>
    <definedName name="PYGCONTBLCRUDO" localSheetId="27" hidden="1">{#N/A,#N/A,FALSE,"Costos Productos 6A";#N/A,#N/A,FALSE,"Costo Unitario Total H-94-12"}</definedName>
    <definedName name="PYGCONTBLCRUDO" localSheetId="29" hidden="1">{#N/A,#N/A,FALSE,"Costos Productos 6A";#N/A,#N/A,FALSE,"Costo Unitario Total H-94-12"}</definedName>
    <definedName name="PYGCONTBLCRUDO" localSheetId="18" hidden="1">{#N/A,#N/A,FALSE,"Costos Productos 6A";#N/A,#N/A,FALSE,"Costo Unitario Total H-94-12"}</definedName>
    <definedName name="PYGCONTBLCRUDO" localSheetId="21" hidden="1">{#N/A,#N/A,FALSE,"Costos Productos 6A";#N/A,#N/A,FALSE,"Costo Unitario Total H-94-12"}</definedName>
    <definedName name="PYGCONTBLCRUDO" localSheetId="23" hidden="1">{#N/A,#N/A,FALSE,"Costos Productos 6A";#N/A,#N/A,FALSE,"Costo Unitario Total H-94-12"}</definedName>
    <definedName name="PYGCONTBLCRUDO" localSheetId="31" hidden="1">{#N/A,#N/A,FALSE,"Costos Productos 6A";#N/A,#N/A,FALSE,"Costo Unitario Total H-94-12"}</definedName>
    <definedName name="PYGCONTBLCRUDO" localSheetId="33" hidden="1">{#N/A,#N/A,FALSE,"Costos Productos 6A";#N/A,#N/A,FALSE,"Costo Unitario Total H-94-12"}</definedName>
    <definedName name="PYGCONTBLCRUDO" localSheetId="10" hidden="1">{#N/A,#N/A,FALSE,"Costos Productos 6A";#N/A,#N/A,FALSE,"Costo Unitario Total H-94-12"}</definedName>
    <definedName name="PYGCONTBLCRUDO" hidden="1">{#N/A,#N/A,FALSE,"Costos Productos 6A";#N/A,#N/A,FALSE,"Costo Unitario Total H-94-12"}</definedName>
    <definedName name="PYGCONTPTO" localSheetId="25" hidden="1">{#N/A,#N/A,FALSE,"Costos Productos 6A";#N/A,#N/A,FALSE,"Costo Unitario Total H-94-12"}</definedName>
    <definedName name="PYGCONTPTO" localSheetId="27" hidden="1">{#N/A,#N/A,FALSE,"Costos Productos 6A";#N/A,#N/A,FALSE,"Costo Unitario Total H-94-12"}</definedName>
    <definedName name="PYGCONTPTO" localSheetId="29" hidden="1">{#N/A,#N/A,FALSE,"Costos Productos 6A";#N/A,#N/A,FALSE,"Costo Unitario Total H-94-12"}</definedName>
    <definedName name="PYGCONTPTO" localSheetId="18" hidden="1">{#N/A,#N/A,FALSE,"Costos Productos 6A";#N/A,#N/A,FALSE,"Costo Unitario Total H-94-12"}</definedName>
    <definedName name="PYGCONTPTO" localSheetId="21" hidden="1">{#N/A,#N/A,FALSE,"Costos Productos 6A";#N/A,#N/A,FALSE,"Costo Unitario Total H-94-12"}</definedName>
    <definedName name="PYGCONTPTO" localSheetId="23" hidden="1">{#N/A,#N/A,FALSE,"Costos Productos 6A";#N/A,#N/A,FALSE,"Costo Unitario Total H-94-12"}</definedName>
    <definedName name="PYGCONTPTO" localSheetId="31" hidden="1">{#N/A,#N/A,FALSE,"Costos Productos 6A";#N/A,#N/A,FALSE,"Costo Unitario Total H-94-12"}</definedName>
    <definedName name="PYGCONTPTO" localSheetId="33" hidden="1">{#N/A,#N/A,FALSE,"Costos Productos 6A";#N/A,#N/A,FALSE,"Costo Unitario Total H-94-12"}</definedName>
    <definedName name="PYGCONTPTO" localSheetId="10" hidden="1">{#N/A,#N/A,FALSE,"Costos Productos 6A";#N/A,#N/A,FALSE,"Costo Unitario Total H-94-12"}</definedName>
    <definedName name="PYGCONTPTO" hidden="1">{#N/A,#N/A,FALSE,"Costos Productos 6A";#N/A,#N/A,FALSE,"Costo Unitario Total H-94-12"}</definedName>
    <definedName name="PYGGRCAJ" localSheetId="25" hidden="1">{#N/A,#N/A,FALSE,"Costos Productos 6A";#N/A,#N/A,FALSE,"Costo Unitario Total H-94-12"}</definedName>
    <definedName name="PYGGRCAJ" localSheetId="27" hidden="1">{#N/A,#N/A,FALSE,"Costos Productos 6A";#N/A,#N/A,FALSE,"Costo Unitario Total H-94-12"}</definedName>
    <definedName name="PYGGRCAJ" localSheetId="29" hidden="1">{#N/A,#N/A,FALSE,"Costos Productos 6A";#N/A,#N/A,FALSE,"Costo Unitario Total H-94-12"}</definedName>
    <definedName name="PYGGRCAJ" localSheetId="18" hidden="1">{#N/A,#N/A,FALSE,"Costos Productos 6A";#N/A,#N/A,FALSE,"Costo Unitario Total H-94-12"}</definedName>
    <definedName name="PYGGRCAJ" localSheetId="21" hidden="1">{#N/A,#N/A,FALSE,"Costos Productos 6A";#N/A,#N/A,FALSE,"Costo Unitario Total H-94-12"}</definedName>
    <definedName name="PYGGRCAJ" localSheetId="23" hidden="1">{#N/A,#N/A,FALSE,"Costos Productos 6A";#N/A,#N/A,FALSE,"Costo Unitario Total H-94-12"}</definedName>
    <definedName name="PYGGRCAJ" localSheetId="31" hidden="1">{#N/A,#N/A,FALSE,"Costos Productos 6A";#N/A,#N/A,FALSE,"Costo Unitario Total H-94-12"}</definedName>
    <definedName name="PYGGRCAJ" localSheetId="33" hidden="1">{#N/A,#N/A,FALSE,"Costos Productos 6A";#N/A,#N/A,FALSE,"Costo Unitario Total H-94-12"}</definedName>
    <definedName name="PYGGRCAJ" localSheetId="10" hidden="1">{#N/A,#N/A,FALSE,"Costos Productos 6A";#N/A,#N/A,FALSE,"Costo Unitario Total H-94-12"}</definedName>
    <definedName name="PYGGRCAJ" hidden="1">{#N/A,#N/A,FALSE,"Costos Productos 6A";#N/A,#N/A,FALSE,"Costo Unitario Total H-94-12"}</definedName>
    <definedName name="PYGHGRC" localSheetId="25" hidden="1">{#N/A,#N/A,FALSE,"Costos Productos 6A";#N/A,#N/A,FALSE,"Costo Unitario Total H-94-12"}</definedName>
    <definedName name="PYGHGRC" localSheetId="27" hidden="1">{#N/A,#N/A,FALSE,"Costos Productos 6A";#N/A,#N/A,FALSE,"Costo Unitario Total H-94-12"}</definedName>
    <definedName name="PYGHGRC" localSheetId="29" hidden="1">{#N/A,#N/A,FALSE,"Costos Productos 6A";#N/A,#N/A,FALSE,"Costo Unitario Total H-94-12"}</definedName>
    <definedName name="PYGHGRC" localSheetId="18" hidden="1">{#N/A,#N/A,FALSE,"Costos Productos 6A";#N/A,#N/A,FALSE,"Costo Unitario Total H-94-12"}</definedName>
    <definedName name="PYGHGRC" localSheetId="21" hidden="1">{#N/A,#N/A,FALSE,"Costos Productos 6A";#N/A,#N/A,FALSE,"Costo Unitario Total H-94-12"}</definedName>
    <definedName name="PYGHGRC" localSheetId="23" hidden="1">{#N/A,#N/A,FALSE,"Costos Productos 6A";#N/A,#N/A,FALSE,"Costo Unitario Total H-94-12"}</definedName>
    <definedName name="PYGHGRC" localSheetId="31" hidden="1">{#N/A,#N/A,FALSE,"Costos Productos 6A";#N/A,#N/A,FALSE,"Costo Unitario Total H-94-12"}</definedName>
    <definedName name="PYGHGRC" localSheetId="33" hidden="1">{#N/A,#N/A,FALSE,"Costos Productos 6A";#N/A,#N/A,FALSE,"Costo Unitario Total H-94-12"}</definedName>
    <definedName name="PYGHGRC" localSheetId="10" hidden="1">{#N/A,#N/A,FALSE,"Costos Productos 6A";#N/A,#N/A,FALSE,"Costo Unitario Total H-94-12"}</definedName>
    <definedName name="PYGHGRC" hidden="1">{#N/A,#N/A,FALSE,"Costos Productos 6A";#N/A,#N/A,FALSE,"Costo Unitario Total H-94-12"}</definedName>
    <definedName name="PYGRC" localSheetId="25" hidden="1">{#N/A,#N/A,FALSE,"VOL695";#N/A,#N/A,FALSE,"anexo1";#N/A,#N/A,FALSE,"anexo2";#N/A,#N/A,FALSE,"anexo3";#N/A,#N/A,FALSE,"anexo4";#N/A,#N/A,FALSE,"anexo5a";#N/A,#N/A,FALSE,"anexo5b";#N/A,#N/A,FALSE,"anexo6a";#N/A,#N/A,FALSE,"anexo6a";#N/A,#N/A,FALSE,"anexo6c";#N/A,#N/A,FALSE,"anexo7a";#N/A,#N/A,FALSE,"anexo7b";#N/A,#N/A,FALSE,"anexo7c"}</definedName>
    <definedName name="PYGRC" localSheetId="27" hidden="1">{#N/A,#N/A,FALSE,"VOL695";#N/A,#N/A,FALSE,"anexo1";#N/A,#N/A,FALSE,"anexo2";#N/A,#N/A,FALSE,"anexo3";#N/A,#N/A,FALSE,"anexo4";#N/A,#N/A,FALSE,"anexo5a";#N/A,#N/A,FALSE,"anexo5b";#N/A,#N/A,FALSE,"anexo6a";#N/A,#N/A,FALSE,"anexo6a";#N/A,#N/A,FALSE,"anexo6c";#N/A,#N/A,FALSE,"anexo7a";#N/A,#N/A,FALSE,"anexo7b";#N/A,#N/A,FALSE,"anexo7c"}</definedName>
    <definedName name="PYGRC" localSheetId="29" hidden="1">{#N/A,#N/A,FALSE,"VOL695";#N/A,#N/A,FALSE,"anexo1";#N/A,#N/A,FALSE,"anexo2";#N/A,#N/A,FALSE,"anexo3";#N/A,#N/A,FALSE,"anexo4";#N/A,#N/A,FALSE,"anexo5a";#N/A,#N/A,FALSE,"anexo5b";#N/A,#N/A,FALSE,"anexo6a";#N/A,#N/A,FALSE,"anexo6a";#N/A,#N/A,FALSE,"anexo6c";#N/A,#N/A,FALSE,"anexo7a";#N/A,#N/A,FALSE,"anexo7b";#N/A,#N/A,FALSE,"anexo7c"}</definedName>
    <definedName name="PYGRC" localSheetId="18" hidden="1">{#N/A,#N/A,FALSE,"VOL695";#N/A,#N/A,FALSE,"anexo1";#N/A,#N/A,FALSE,"anexo2";#N/A,#N/A,FALSE,"anexo3";#N/A,#N/A,FALSE,"anexo4";#N/A,#N/A,FALSE,"anexo5a";#N/A,#N/A,FALSE,"anexo5b";#N/A,#N/A,FALSE,"anexo6a";#N/A,#N/A,FALSE,"anexo6a";#N/A,#N/A,FALSE,"anexo6c";#N/A,#N/A,FALSE,"anexo7a";#N/A,#N/A,FALSE,"anexo7b";#N/A,#N/A,FALSE,"anexo7c"}</definedName>
    <definedName name="PYGRC" localSheetId="21" hidden="1">{#N/A,#N/A,FALSE,"VOL695";#N/A,#N/A,FALSE,"anexo1";#N/A,#N/A,FALSE,"anexo2";#N/A,#N/A,FALSE,"anexo3";#N/A,#N/A,FALSE,"anexo4";#N/A,#N/A,FALSE,"anexo5a";#N/A,#N/A,FALSE,"anexo5b";#N/A,#N/A,FALSE,"anexo6a";#N/A,#N/A,FALSE,"anexo6a";#N/A,#N/A,FALSE,"anexo6c";#N/A,#N/A,FALSE,"anexo7a";#N/A,#N/A,FALSE,"anexo7b";#N/A,#N/A,FALSE,"anexo7c"}</definedName>
    <definedName name="PYGRC" localSheetId="23" hidden="1">{#N/A,#N/A,FALSE,"VOL695";#N/A,#N/A,FALSE,"anexo1";#N/A,#N/A,FALSE,"anexo2";#N/A,#N/A,FALSE,"anexo3";#N/A,#N/A,FALSE,"anexo4";#N/A,#N/A,FALSE,"anexo5a";#N/A,#N/A,FALSE,"anexo5b";#N/A,#N/A,FALSE,"anexo6a";#N/A,#N/A,FALSE,"anexo6a";#N/A,#N/A,FALSE,"anexo6c";#N/A,#N/A,FALSE,"anexo7a";#N/A,#N/A,FALSE,"anexo7b";#N/A,#N/A,FALSE,"anexo7c"}</definedName>
    <definedName name="PYGRC" localSheetId="31" hidden="1">{#N/A,#N/A,FALSE,"VOL695";#N/A,#N/A,FALSE,"anexo1";#N/A,#N/A,FALSE,"anexo2";#N/A,#N/A,FALSE,"anexo3";#N/A,#N/A,FALSE,"anexo4";#N/A,#N/A,FALSE,"anexo5a";#N/A,#N/A,FALSE,"anexo5b";#N/A,#N/A,FALSE,"anexo6a";#N/A,#N/A,FALSE,"anexo6a";#N/A,#N/A,FALSE,"anexo6c";#N/A,#N/A,FALSE,"anexo7a";#N/A,#N/A,FALSE,"anexo7b";#N/A,#N/A,FALSE,"anexo7c"}</definedName>
    <definedName name="PYGRC" localSheetId="33" hidden="1">{#N/A,#N/A,FALSE,"VOL695";#N/A,#N/A,FALSE,"anexo1";#N/A,#N/A,FALSE,"anexo2";#N/A,#N/A,FALSE,"anexo3";#N/A,#N/A,FALSE,"anexo4";#N/A,#N/A,FALSE,"anexo5a";#N/A,#N/A,FALSE,"anexo5b";#N/A,#N/A,FALSE,"anexo6a";#N/A,#N/A,FALSE,"anexo6a";#N/A,#N/A,FALSE,"anexo6c";#N/A,#N/A,FALSE,"anexo7a";#N/A,#N/A,FALSE,"anexo7b";#N/A,#N/A,FALSE,"anexo7c"}</definedName>
    <definedName name="PYGRC" localSheetId="10" hidden="1">{#N/A,#N/A,FALSE,"VOL695";#N/A,#N/A,FALSE,"anexo1";#N/A,#N/A,FALSE,"anexo2";#N/A,#N/A,FALSE,"anexo3";#N/A,#N/A,FALSE,"anexo4";#N/A,#N/A,FALSE,"anexo5a";#N/A,#N/A,FALSE,"anexo5b";#N/A,#N/A,FALSE,"anexo6a";#N/A,#N/A,FALSE,"anexo6a";#N/A,#N/A,FALSE,"anexo6c";#N/A,#N/A,FALSE,"anexo7a";#N/A,#N/A,FALSE,"anexo7b";#N/A,#N/A,FALSE,"anexo7c"}</definedName>
    <definedName name="PYGRC" hidden="1">{#N/A,#N/A,FALSE,"VOL695";#N/A,#N/A,FALSE,"anexo1";#N/A,#N/A,FALSE,"anexo2";#N/A,#N/A,FALSE,"anexo3";#N/A,#N/A,FALSE,"anexo4";#N/A,#N/A,FALSE,"anexo5a";#N/A,#N/A,FALSE,"anexo5b";#N/A,#N/A,FALSE,"anexo6a";#N/A,#N/A,FALSE,"anexo6a";#N/A,#N/A,FALSE,"anexo6c";#N/A,#N/A,FALSE,"anexo7a";#N/A,#N/A,FALSE,"anexo7b";#N/A,#N/A,FALSE,"anexo7c"}</definedName>
    <definedName name="q" localSheetId="25" hidden="1">{#N/A,#N/A,FALSE,"Costos Productos 6A";#N/A,#N/A,FALSE,"Costo Unitario Total H-94-12"}</definedName>
    <definedName name="q" localSheetId="27" hidden="1">{#N/A,#N/A,FALSE,"Costos Productos 6A";#N/A,#N/A,FALSE,"Costo Unitario Total H-94-12"}</definedName>
    <definedName name="q" localSheetId="29" hidden="1">{#N/A,#N/A,FALSE,"Costos Productos 6A";#N/A,#N/A,FALSE,"Costo Unitario Total H-94-12"}</definedName>
    <definedName name="q" localSheetId="18" hidden="1">{#N/A,#N/A,FALSE,"Costos Productos 6A";#N/A,#N/A,FALSE,"Costo Unitario Total H-94-12"}</definedName>
    <definedName name="q" localSheetId="21" hidden="1">{#N/A,#N/A,FALSE,"Costos Productos 6A";#N/A,#N/A,FALSE,"Costo Unitario Total H-94-12"}</definedName>
    <definedName name="q" localSheetId="23" hidden="1">{#N/A,#N/A,FALSE,"Costos Productos 6A";#N/A,#N/A,FALSE,"Costo Unitario Total H-94-12"}</definedName>
    <definedName name="q" localSheetId="31" hidden="1">{#N/A,#N/A,FALSE,"Costos Productos 6A";#N/A,#N/A,FALSE,"Costo Unitario Total H-94-12"}</definedName>
    <definedName name="q" localSheetId="33" hidden="1">{#N/A,#N/A,FALSE,"Costos Productos 6A";#N/A,#N/A,FALSE,"Costo Unitario Total H-94-12"}</definedName>
    <definedName name="q" localSheetId="10" hidden="1">{#N/A,#N/A,FALSE,"Costos Productos 6A";#N/A,#N/A,FALSE,"Costo Unitario Total H-94-12"}</definedName>
    <definedName name="q" hidden="1">{#N/A,#N/A,FALSE,"Costos Productos 6A";#N/A,#N/A,FALSE,"Costo Unitario Total H-94-12"}</definedName>
    <definedName name="qq" localSheetId="25" hidden="1">{"EVA",#N/A,FALSE,"SMT2";#N/A,#N/A,FALSE,"Summary";#N/A,#N/A,FALSE,"Graphs";#N/A,#N/A,FALSE,"4 Panel"}</definedName>
    <definedName name="qq" localSheetId="27" hidden="1">{"EVA",#N/A,FALSE,"SMT2";#N/A,#N/A,FALSE,"Summary";#N/A,#N/A,FALSE,"Graphs";#N/A,#N/A,FALSE,"4 Panel"}</definedName>
    <definedName name="qq" localSheetId="29" hidden="1">{"EVA",#N/A,FALSE,"SMT2";#N/A,#N/A,FALSE,"Summary";#N/A,#N/A,FALSE,"Graphs";#N/A,#N/A,FALSE,"4 Panel"}</definedName>
    <definedName name="qq" localSheetId="18" hidden="1">{"EVA",#N/A,FALSE,"SMT2";#N/A,#N/A,FALSE,"Summary";#N/A,#N/A,FALSE,"Graphs";#N/A,#N/A,FALSE,"4 Panel"}</definedName>
    <definedName name="qq" localSheetId="21" hidden="1">{"EVA",#N/A,FALSE,"SMT2";#N/A,#N/A,FALSE,"Summary";#N/A,#N/A,FALSE,"Graphs";#N/A,#N/A,FALSE,"4 Panel"}</definedName>
    <definedName name="qq" localSheetId="23" hidden="1">{"EVA",#N/A,FALSE,"SMT2";#N/A,#N/A,FALSE,"Summary";#N/A,#N/A,FALSE,"Graphs";#N/A,#N/A,FALSE,"4 Panel"}</definedName>
    <definedName name="qq" localSheetId="31" hidden="1">{"EVA",#N/A,FALSE,"SMT2";#N/A,#N/A,FALSE,"Summary";#N/A,#N/A,FALSE,"Graphs";#N/A,#N/A,FALSE,"4 Panel"}</definedName>
    <definedName name="qq" localSheetId="33" hidden="1">{"EVA",#N/A,FALSE,"SMT2";#N/A,#N/A,FALSE,"Summary";#N/A,#N/A,FALSE,"Graphs";#N/A,#N/A,FALSE,"4 Panel"}</definedName>
    <definedName name="qq" localSheetId="10" hidden="1">{"EVA",#N/A,FALSE,"SMT2";#N/A,#N/A,FALSE,"Summary";#N/A,#N/A,FALSE,"Graphs";#N/A,#N/A,FALSE,"4 Panel"}</definedName>
    <definedName name="qq" hidden="1">{"EVA",#N/A,FALSE,"SMT2";#N/A,#N/A,FALSE,"Summary";#N/A,#N/A,FALSE,"Graphs";#N/A,#N/A,FALSE,"4 Panel"}</definedName>
    <definedName name="qqq" localSheetId="25" hidden="1">{"EVA",#N/A,FALSE,"SMT2";#N/A,#N/A,FALSE,"Summary";#N/A,#N/A,FALSE,"Graphs";#N/A,#N/A,FALSE,"4 Panel"}</definedName>
    <definedName name="qqq" localSheetId="27" hidden="1">{"EVA",#N/A,FALSE,"SMT2";#N/A,#N/A,FALSE,"Summary";#N/A,#N/A,FALSE,"Graphs";#N/A,#N/A,FALSE,"4 Panel"}</definedName>
    <definedName name="qqq" localSheetId="29" hidden="1">{"EVA",#N/A,FALSE,"SMT2";#N/A,#N/A,FALSE,"Summary";#N/A,#N/A,FALSE,"Graphs";#N/A,#N/A,FALSE,"4 Panel"}</definedName>
    <definedName name="qqq" localSheetId="18" hidden="1">{"EVA",#N/A,FALSE,"SMT2";#N/A,#N/A,FALSE,"Summary";#N/A,#N/A,FALSE,"Graphs";#N/A,#N/A,FALSE,"4 Panel"}</definedName>
    <definedName name="qqq" localSheetId="21" hidden="1">{"EVA",#N/A,FALSE,"SMT2";#N/A,#N/A,FALSE,"Summary";#N/A,#N/A,FALSE,"Graphs";#N/A,#N/A,FALSE,"4 Panel"}</definedName>
    <definedName name="qqq" localSheetId="23" hidden="1">{"EVA",#N/A,FALSE,"SMT2";#N/A,#N/A,FALSE,"Summary";#N/A,#N/A,FALSE,"Graphs";#N/A,#N/A,FALSE,"4 Panel"}</definedName>
    <definedName name="qqq" localSheetId="31" hidden="1">{"EVA",#N/A,FALSE,"SMT2";#N/A,#N/A,FALSE,"Summary";#N/A,#N/A,FALSE,"Graphs";#N/A,#N/A,FALSE,"4 Panel"}</definedName>
    <definedName name="qqq" localSheetId="33" hidden="1">{"EVA",#N/A,FALSE,"SMT2";#N/A,#N/A,FALSE,"Summary";#N/A,#N/A,FALSE,"Graphs";#N/A,#N/A,FALSE,"4 Panel"}</definedName>
    <definedName name="qqq" localSheetId="10" hidden="1">{"EVA",#N/A,FALSE,"SMT2";#N/A,#N/A,FALSE,"Summary";#N/A,#N/A,FALSE,"Graphs";#N/A,#N/A,FALSE,"4 Panel"}</definedName>
    <definedName name="qqq" hidden="1">{"EVA",#N/A,FALSE,"SMT2";#N/A,#N/A,FALSE,"Summary";#N/A,#N/A,FALSE,"Graphs";#N/A,#N/A,FALSE,"4 Panel"}</definedName>
    <definedName name="QUEA_">#REF!</definedName>
    <definedName name="QUEB_">#REF!</definedName>
    <definedName name="qwe" hidden="1">#REF!</definedName>
    <definedName name="QWQWQWWQW">#REF!</definedName>
    <definedName name="RangoCompleto">#REF!,#REF!,#REF!,#REF!,#REF!,#REF!,#REF!,#REF!,#REF!,#REF!,#REF!,#REF!</definedName>
    <definedName name="RangoMensual">#REF!,#REF!,#REF!,#REF!,#REF!,#REF!,#REF!,#REF!,#REF!,#REF!,#REF!,#REF!</definedName>
    <definedName name="Recorder">#REF!</definedName>
    <definedName name="RECURSOS">#REF!</definedName>
    <definedName name="RECURSOS1">#REF!</definedName>
    <definedName name="REFAPY">#REF!</definedName>
    <definedName name="REFORI">#REF!</definedName>
    <definedName name="REFTIBU">#REF!</definedName>
    <definedName name="REG">#REF!</definedName>
    <definedName name="regional">#REF!</definedName>
    <definedName name="REGULAR">#REF!</definedName>
    <definedName name="rell">#REF!</definedName>
    <definedName name="RELLG">#REF!</definedName>
    <definedName name="REPORTE" localSheetId="19">[2]Formulas!$F$33:$F$34</definedName>
    <definedName name="REPORTE">#REF!</definedName>
    <definedName name="residente">#REF!</definedName>
    <definedName name="Resistenciaconductor">#REF!</definedName>
    <definedName name="RESP">#REF!</definedName>
    <definedName name="RESULTADO">#REF!</definedName>
    <definedName name="resumen">#REF!</definedName>
    <definedName name="ResumenACPM">#REF!</definedName>
    <definedName name="ResumenJET">#REF!</definedName>
    <definedName name="RET">#REF!</definedName>
    <definedName name="retosplantas" localSheetId="25" hidden="1">{"EVA",#N/A,FALSE,"SMT2";#N/A,#N/A,FALSE,"Summary";#N/A,#N/A,FALSE,"Graphs";#N/A,#N/A,FALSE,"4 Panel"}</definedName>
    <definedName name="retosplantas" localSheetId="27" hidden="1">{"EVA",#N/A,FALSE,"SMT2";#N/A,#N/A,FALSE,"Summary";#N/A,#N/A,FALSE,"Graphs";#N/A,#N/A,FALSE,"4 Panel"}</definedName>
    <definedName name="retosplantas" localSheetId="29" hidden="1">{"EVA",#N/A,FALSE,"SMT2";#N/A,#N/A,FALSE,"Summary";#N/A,#N/A,FALSE,"Graphs";#N/A,#N/A,FALSE,"4 Panel"}</definedName>
    <definedName name="retosplantas" localSheetId="18" hidden="1">{"EVA",#N/A,FALSE,"SMT2";#N/A,#N/A,FALSE,"Summary";#N/A,#N/A,FALSE,"Graphs";#N/A,#N/A,FALSE,"4 Panel"}</definedName>
    <definedName name="retosplantas" localSheetId="21" hidden="1">{"EVA",#N/A,FALSE,"SMT2";#N/A,#N/A,FALSE,"Summary";#N/A,#N/A,FALSE,"Graphs";#N/A,#N/A,FALSE,"4 Panel"}</definedName>
    <definedName name="retosplantas" localSheetId="23" hidden="1">{"EVA",#N/A,FALSE,"SMT2";#N/A,#N/A,FALSE,"Summary";#N/A,#N/A,FALSE,"Graphs";#N/A,#N/A,FALSE,"4 Panel"}</definedName>
    <definedName name="retosplantas" localSheetId="31" hidden="1">{"EVA",#N/A,FALSE,"SMT2";#N/A,#N/A,FALSE,"Summary";#N/A,#N/A,FALSE,"Graphs";#N/A,#N/A,FALSE,"4 Panel"}</definedName>
    <definedName name="retosplantas" localSheetId="33" hidden="1">{"EVA",#N/A,FALSE,"SMT2";#N/A,#N/A,FALSE,"Summary";#N/A,#N/A,FALSE,"Graphs";#N/A,#N/A,FALSE,"4 Panel"}</definedName>
    <definedName name="retosplantas" localSheetId="10" hidden="1">{"EVA",#N/A,FALSE,"SMT2";#N/A,#N/A,FALSE,"Summary";#N/A,#N/A,FALSE,"Graphs";#N/A,#N/A,FALSE,"4 Panel"}</definedName>
    <definedName name="retosplantas" hidden="1">{"EVA",#N/A,FALSE,"SMT2";#N/A,#N/A,FALSE,"Summary";#N/A,#N/A,FALSE,"Graphs";#N/A,#N/A,FALSE,"4 Panel"}</definedName>
    <definedName name="retr">#REF!</definedName>
    <definedName name="RIO_ZULIA">#REF!</definedName>
    <definedName name="RIOZUL_AYACUCHO">#REF!</definedName>
    <definedName name="RIOZULIA">#REF!</definedName>
    <definedName name="Rotterdam292">#REF!</definedName>
    <definedName name="RR" hidden="1">#REF!</definedName>
    <definedName name="rty">#REF!</definedName>
    <definedName name="Russia">#REF!</definedName>
    <definedName name="s" localSheetId="25" hidden="1">{#N/A,#N/A,FALSE,"CIBHA05A";#N/A,#N/A,FALSE,"CIBHA05B"}</definedName>
    <definedName name="s" localSheetId="27" hidden="1">{#N/A,#N/A,FALSE,"CIBHA05A";#N/A,#N/A,FALSE,"CIBHA05B"}</definedName>
    <definedName name="s" localSheetId="29" hidden="1">{#N/A,#N/A,FALSE,"CIBHA05A";#N/A,#N/A,FALSE,"CIBHA05B"}</definedName>
    <definedName name="s" localSheetId="18" hidden="1">{#N/A,#N/A,FALSE,"CIBHA05A";#N/A,#N/A,FALSE,"CIBHA05B"}</definedName>
    <definedName name="s" localSheetId="21" hidden="1">{#N/A,#N/A,FALSE,"CIBHA05A";#N/A,#N/A,FALSE,"CIBHA05B"}</definedName>
    <definedName name="s" localSheetId="23" hidden="1">{#N/A,#N/A,FALSE,"CIBHA05A";#N/A,#N/A,FALSE,"CIBHA05B"}</definedName>
    <definedName name="s" localSheetId="31" hidden="1">{#N/A,#N/A,FALSE,"CIBHA05A";#N/A,#N/A,FALSE,"CIBHA05B"}</definedName>
    <definedName name="s" localSheetId="33" hidden="1">{#N/A,#N/A,FALSE,"CIBHA05A";#N/A,#N/A,FALSE,"CIBHA05B"}</definedName>
    <definedName name="s" localSheetId="10" hidden="1">{#N/A,#N/A,FALSE,"CIBHA05A";#N/A,#N/A,FALSE,"CIBHA05B"}</definedName>
    <definedName name="s" hidden="1">{#N/A,#N/A,FALSE,"CIBHA05A";#N/A,#N/A,FALSE,"CIBHA05B"}</definedName>
    <definedName name="sa" localSheetId="24">#REF!</definedName>
    <definedName name="sa" localSheetId="28">#REF!</definedName>
    <definedName name="sa" localSheetId="17">#REF!</definedName>
    <definedName name="sa" localSheetId="20">#REF!</definedName>
    <definedName name="sa" localSheetId="22">#REF!</definedName>
    <definedName name="sa" localSheetId="30">#REF!</definedName>
    <definedName name="sa" localSheetId="32">#REF!</definedName>
    <definedName name="sa" localSheetId="9">#REF!</definedName>
    <definedName name="sa" localSheetId="25">#REF!</definedName>
    <definedName name="sa" localSheetId="29">#REF!</definedName>
    <definedName name="sa" localSheetId="18">#REF!</definedName>
    <definedName name="sa" localSheetId="21">#REF!</definedName>
    <definedName name="sa" localSheetId="23">#REF!</definedName>
    <definedName name="sa" localSheetId="31">#REF!</definedName>
    <definedName name="sa" localSheetId="33">#REF!</definedName>
    <definedName name="sa" localSheetId="10">#REF!</definedName>
    <definedName name="sa">#REF!</definedName>
    <definedName name="SALARIOS">#REF!</definedName>
    <definedName name="SALARIOS1">#REF!</definedName>
    <definedName name="SALGAR">#REF!</definedName>
    <definedName name="SALGARBOGOTA">#REF!</definedName>
    <definedName name="SALGARCARTAGO">#REF!</definedName>
    <definedName name="SALGARXCIENTO">#REF!</definedName>
    <definedName name="SAMORE">#REF!</definedName>
    <definedName name="SDASAS" hidden="1">#REF!</definedName>
    <definedName name="sdfasdas">#REF!</definedName>
    <definedName name="secores">#REF!</definedName>
    <definedName name="SECTORES">#REF!</definedName>
    <definedName name="Seguiminto" localSheetId="24">#REF!</definedName>
    <definedName name="Seguiminto" localSheetId="28">#REF!</definedName>
    <definedName name="Seguiminto" localSheetId="17">#REF!</definedName>
    <definedName name="Seguiminto" localSheetId="20">#REF!</definedName>
    <definedName name="Seguiminto" localSheetId="22">#REF!</definedName>
    <definedName name="Seguiminto" localSheetId="30">#REF!</definedName>
    <definedName name="Seguiminto" localSheetId="32">#REF!</definedName>
    <definedName name="Seguiminto" localSheetId="9">#REF!</definedName>
    <definedName name="Seguiminto" localSheetId="25">#REF!</definedName>
    <definedName name="Seguiminto" localSheetId="29">#REF!</definedName>
    <definedName name="Seguiminto" localSheetId="18">#REF!</definedName>
    <definedName name="Seguiminto" localSheetId="21">#REF!</definedName>
    <definedName name="Seguiminto" localSheetId="23">#REF!</definedName>
    <definedName name="Seguiminto" localSheetId="31">#REF!</definedName>
    <definedName name="Seguiminto" localSheetId="33">#REF!</definedName>
    <definedName name="Seguiminto" localSheetId="10">#REF!</definedName>
    <definedName name="Seguiminto">#REF!</definedName>
    <definedName name="SELECCIÓN">#REF!</definedName>
    <definedName name="SELECCIÓN1">#REF!</definedName>
    <definedName name="sep">#REF!</definedName>
    <definedName name="SF">#REF!</definedName>
    <definedName name="sfwgtsfs" localSheetId="25" hidden="1">{#N/A,#N/A,FALSE,"SMT1";#N/A,#N/A,FALSE,"SMT2";#N/A,#N/A,FALSE,"Summary";#N/A,#N/A,FALSE,"Graphs";#N/A,#N/A,FALSE,"4 Panel"}</definedName>
    <definedName name="sfwgtsfs" localSheetId="27" hidden="1">{#N/A,#N/A,FALSE,"SMT1";#N/A,#N/A,FALSE,"SMT2";#N/A,#N/A,FALSE,"Summary";#N/A,#N/A,FALSE,"Graphs";#N/A,#N/A,FALSE,"4 Panel"}</definedName>
    <definedName name="sfwgtsfs" localSheetId="29" hidden="1">{#N/A,#N/A,FALSE,"SMT1";#N/A,#N/A,FALSE,"SMT2";#N/A,#N/A,FALSE,"Summary";#N/A,#N/A,FALSE,"Graphs";#N/A,#N/A,FALSE,"4 Panel"}</definedName>
    <definedName name="sfwgtsfs" localSheetId="18" hidden="1">{#N/A,#N/A,FALSE,"SMT1";#N/A,#N/A,FALSE,"SMT2";#N/A,#N/A,FALSE,"Summary";#N/A,#N/A,FALSE,"Graphs";#N/A,#N/A,FALSE,"4 Panel"}</definedName>
    <definedName name="sfwgtsfs" localSheetId="21" hidden="1">{#N/A,#N/A,FALSE,"SMT1";#N/A,#N/A,FALSE,"SMT2";#N/A,#N/A,FALSE,"Summary";#N/A,#N/A,FALSE,"Graphs";#N/A,#N/A,FALSE,"4 Panel"}</definedName>
    <definedName name="sfwgtsfs" localSheetId="23" hidden="1">{#N/A,#N/A,FALSE,"SMT1";#N/A,#N/A,FALSE,"SMT2";#N/A,#N/A,FALSE,"Summary";#N/A,#N/A,FALSE,"Graphs";#N/A,#N/A,FALSE,"4 Panel"}</definedName>
    <definedName name="sfwgtsfs" localSheetId="31" hidden="1">{#N/A,#N/A,FALSE,"SMT1";#N/A,#N/A,FALSE,"SMT2";#N/A,#N/A,FALSE,"Summary";#N/A,#N/A,FALSE,"Graphs";#N/A,#N/A,FALSE,"4 Panel"}</definedName>
    <definedName name="sfwgtsfs" localSheetId="33" hidden="1">{#N/A,#N/A,FALSE,"SMT1";#N/A,#N/A,FALSE,"SMT2";#N/A,#N/A,FALSE,"Summary";#N/A,#N/A,FALSE,"Graphs";#N/A,#N/A,FALSE,"4 Panel"}</definedName>
    <definedName name="sfwgtsfs" localSheetId="10" hidden="1">{#N/A,#N/A,FALSE,"SMT1";#N/A,#N/A,FALSE,"SMT2";#N/A,#N/A,FALSE,"Summary";#N/A,#N/A,FALSE,"Graphs";#N/A,#N/A,FALSE,"4 Panel"}</definedName>
    <definedName name="sfwgtsfs" hidden="1">{#N/A,#N/A,FALSE,"SMT1";#N/A,#N/A,FALSE,"SMT2";#N/A,#N/A,FALSE,"Summary";#N/A,#N/A,FALSE,"Graphs";#N/A,#N/A,FALSE,"4 Panel"}</definedName>
    <definedName name="SGI_V_INDICES_CIRCUITO_CAUSA">#REF!</definedName>
    <definedName name="SGOT" localSheetId="25" hidden="1">{"EVA",#N/A,FALSE,"SMT2";#N/A,#N/A,FALSE,"Summary";#N/A,#N/A,FALSE,"Graphs";#N/A,#N/A,FALSE,"4 Panel"}</definedName>
    <definedName name="SGOT" localSheetId="27" hidden="1">{"EVA",#N/A,FALSE,"SMT2";#N/A,#N/A,FALSE,"Summary";#N/A,#N/A,FALSE,"Graphs";#N/A,#N/A,FALSE,"4 Panel"}</definedName>
    <definedName name="SGOT" localSheetId="29" hidden="1">{"EVA",#N/A,FALSE,"SMT2";#N/A,#N/A,FALSE,"Summary";#N/A,#N/A,FALSE,"Graphs";#N/A,#N/A,FALSE,"4 Panel"}</definedName>
    <definedName name="SGOT" localSheetId="18" hidden="1">{"EVA",#N/A,FALSE,"SMT2";#N/A,#N/A,FALSE,"Summary";#N/A,#N/A,FALSE,"Graphs";#N/A,#N/A,FALSE,"4 Panel"}</definedName>
    <definedName name="SGOT" localSheetId="21" hidden="1">{"EVA",#N/A,FALSE,"SMT2";#N/A,#N/A,FALSE,"Summary";#N/A,#N/A,FALSE,"Graphs";#N/A,#N/A,FALSE,"4 Panel"}</definedName>
    <definedName name="SGOT" localSheetId="23" hidden="1">{"EVA",#N/A,FALSE,"SMT2";#N/A,#N/A,FALSE,"Summary";#N/A,#N/A,FALSE,"Graphs";#N/A,#N/A,FALSE,"4 Panel"}</definedName>
    <definedName name="SGOT" localSheetId="31" hidden="1">{"EVA",#N/A,FALSE,"SMT2";#N/A,#N/A,FALSE,"Summary";#N/A,#N/A,FALSE,"Graphs";#N/A,#N/A,FALSE,"4 Panel"}</definedName>
    <definedName name="SGOT" localSheetId="33" hidden="1">{"EVA",#N/A,FALSE,"SMT2";#N/A,#N/A,FALSE,"Summary";#N/A,#N/A,FALSE,"Graphs";#N/A,#N/A,FALSE,"4 Panel"}</definedName>
    <definedName name="SGOT" localSheetId="10" hidden="1">{"EVA",#N/A,FALSE,"SMT2";#N/A,#N/A,FALSE,"Summary";#N/A,#N/A,FALSE,"Graphs";#N/A,#N/A,FALSE,"4 Panel"}</definedName>
    <definedName name="SGOT" hidden="1">{"EVA",#N/A,FALSE,"SMT2";#N/A,#N/A,FALSE,"Summary";#N/A,#N/A,FALSE,"Graphs";#N/A,#N/A,FALSE,"4 Panel"}</definedName>
    <definedName name="SI" localSheetId="19">[2]Formulas!$D$33:$D$34</definedName>
    <definedName name="SI">#REF!</definedName>
    <definedName name="SINDICALES">#REF!</definedName>
    <definedName name="SINDICALES1">#REF!</definedName>
    <definedName name="SJ">#REF!</definedName>
    <definedName name="SJP">#REF!</definedName>
    <definedName name="SJP_">#REF!</definedName>
    <definedName name="SLC">#REF!</definedName>
    <definedName name="SLC_">#REF!</definedName>
    <definedName name="SM">#REF!</definedName>
    <definedName name="SOCIAL">#REF!</definedName>
    <definedName name="SOL">#REF!</definedName>
    <definedName name="SpotOld">#REF!</definedName>
    <definedName name="SSDSDAs">#REF!</definedName>
    <definedName name="st">#REF!</definedName>
    <definedName name="STE">#REF!</definedName>
    <definedName name="STE_">#REF!</definedName>
    <definedName name="STGTOTAL">#REF!</definedName>
    <definedName name="StudyYear">#REF!</definedName>
    <definedName name="SU">#REF!</definedName>
    <definedName name="SUBESTACIONES">#REF!</definedName>
    <definedName name="SULA_">#REF!</definedName>
    <definedName name="SULB_">#REF!</definedName>
    <definedName name="t" localSheetId="24">#REF!</definedName>
    <definedName name="t" localSheetId="28">#REF!</definedName>
    <definedName name="t" localSheetId="17">#REF!</definedName>
    <definedName name="t" localSheetId="20">#REF!</definedName>
    <definedName name="t" localSheetId="22">#REF!</definedName>
    <definedName name="t" localSheetId="30">#REF!</definedName>
    <definedName name="t" localSheetId="32">#REF!</definedName>
    <definedName name="t" localSheetId="9">#REF!</definedName>
    <definedName name="t" localSheetId="25">#REF!</definedName>
    <definedName name="t" localSheetId="29">#REF!</definedName>
    <definedName name="t" localSheetId="18">#REF!</definedName>
    <definedName name="t" localSheetId="21">#REF!</definedName>
    <definedName name="t" localSheetId="23">#REF!</definedName>
    <definedName name="t" localSheetId="31">#REF!</definedName>
    <definedName name="t" localSheetId="33">#REF!</definedName>
    <definedName name="t" localSheetId="10">#REF!</definedName>
    <definedName name="t">#REF!</definedName>
    <definedName name="TA_AJUS2">#REF!</definedName>
    <definedName name="TABLA">#REF!</definedName>
    <definedName name="tabla_1">#REF!</definedName>
    <definedName name="tabla_2">#REF!</definedName>
    <definedName name="tabla_3">#REF!</definedName>
    <definedName name="TABLA1">#REF!</definedName>
    <definedName name="TABLA10">#REF!</definedName>
    <definedName name="TABLA11">#REF!</definedName>
    <definedName name="TABLA12">#REF!</definedName>
    <definedName name="TABLA13">#REF!</definedName>
    <definedName name="TABLA13B">#REF!</definedName>
    <definedName name="TABLA15">#REF!</definedName>
    <definedName name="TABLA16">#REF!</definedName>
    <definedName name="TABLA17">#REF!</definedName>
    <definedName name="TABLA17A">#REF!</definedName>
    <definedName name="TABLA19B">#REF!</definedName>
    <definedName name="TABLA1CONT">#REF!</definedName>
    <definedName name="tabla2">#REF!</definedName>
    <definedName name="TABLA21">#REF!</definedName>
    <definedName name="TABLA3">#REF!</definedName>
    <definedName name="TABLA5">#REF!</definedName>
    <definedName name="TABLA6">#REF!</definedName>
    <definedName name="TABLA7">#REF!</definedName>
    <definedName name="TABLA7A">#REF!</definedName>
    <definedName name="TABLA7B">#REF!</definedName>
    <definedName name="TABLA8">#REF!</definedName>
    <definedName name="TABLA8A">#REF!</definedName>
    <definedName name="TABLA8A1GCB">#REF!</definedName>
    <definedName name="TABLA8A2GRC">#REF!</definedName>
    <definedName name="TABLA8A3VRM">#REF!</definedName>
    <definedName name="TABLA9">#REF!</definedName>
    <definedName name="TABLE_9">#REF!</definedName>
    <definedName name="TARMCIBCAR_">#REF!</definedName>
    <definedName name="TAROMAT">#REF!</definedName>
    <definedName name="TASOC">#REF!</definedName>
    <definedName name="TB">#REF!</definedName>
    <definedName name="TBASES">#REF!</definedName>
    <definedName name="TC">#REF!</definedName>
    <definedName name="TCARGAS">#REF!</definedName>
    <definedName name="TCold">#REF!</definedName>
    <definedName name="TCONDIR">#REF!</definedName>
    <definedName name="TCRUDISP">#REF!</definedName>
    <definedName name="TCRUDIST">#REF!</definedName>
    <definedName name="TCRURESU">#REF!</definedName>
    <definedName name="TE">#REF!</definedName>
    <definedName name="temporales">#REF!</definedName>
    <definedName name="TFLUVIAL">#REF!</definedName>
    <definedName name="TFUEL">#REF!</definedName>
    <definedName name="TGAS">#REF!</definedName>
    <definedName name="TGASOLEOS">#REF!</definedName>
    <definedName name="TGLP">#REF!</definedName>
    <definedName name="tipo">#REF!</definedName>
    <definedName name="tipos">#REF!</definedName>
    <definedName name="tipounidad">#REF!</definedName>
    <definedName name="TITLE">#REF!</definedName>
    <definedName name="TITU">#REF!</definedName>
    <definedName name="TITULO">#REF!</definedName>
    <definedName name="TMEDIOS">#REF!</definedName>
    <definedName name="TMOGAS">#REF!</definedName>
    <definedName name="TNARCIB_">#REF!</definedName>
    <definedName name="To">#REF!</definedName>
    <definedName name="Todos">#REF!</definedName>
    <definedName name="TODOS_INDEFINIDOS_CON_DEP_NUEVAS">#REF!</definedName>
    <definedName name="TOLEDO">#REF!</definedName>
    <definedName name="TOLI_">#REF!</definedName>
    <definedName name="TOT">#REF!</definedName>
    <definedName name="TOTAL">#REF!</definedName>
    <definedName name="Total_Kilometro_típico_aereo_11.4_kV">#REF!</definedName>
    <definedName name="Total_Kilometro_típico_aereo_34.5_kV">#REF!</definedName>
    <definedName name="Total_Kilometro_típico_aereo_rural_11.4kV">#REF!</definedName>
    <definedName name="Total_Kilometro_típico_aereo_rural_34.5kV">#REF!</definedName>
    <definedName name="Total_Kilometro_típico_subterraneo_11.4_kV">#REF!</definedName>
    <definedName name="Total_Kilometro_típico_subterraneo_34.5_kV">#REF!</definedName>
    <definedName name="TPRECIOS">#REF!</definedName>
    <definedName name="TraerDatosDePlc" localSheetId="24">#REF!</definedName>
    <definedName name="TraerDatosDePlc" localSheetId="28">#REF!</definedName>
    <definedName name="TraerDatosDePlc" localSheetId="17">#REF!</definedName>
    <definedName name="TraerDatosDePlc" localSheetId="20">#REF!</definedName>
    <definedName name="TraerDatosDePlc" localSheetId="22">#REF!</definedName>
    <definedName name="TraerDatosDePlc" localSheetId="30">#REF!</definedName>
    <definedName name="TraerDatosDePlc" localSheetId="32">#REF!</definedName>
    <definedName name="TraerDatosDePlc" localSheetId="9">#REF!</definedName>
    <definedName name="TraerDatosDePlc" localSheetId="25">#REF!</definedName>
    <definedName name="TraerDatosDePlc" localSheetId="29">#REF!</definedName>
    <definedName name="TraerDatosDePlc" localSheetId="18">#REF!</definedName>
    <definedName name="TraerDatosDePlc" localSheetId="21">#REF!</definedName>
    <definedName name="TraerDatosDePlc" localSheetId="23">#REF!</definedName>
    <definedName name="TraerDatosDePlc" localSheetId="31">#REF!</definedName>
    <definedName name="TraerDatosDePlc" localSheetId="33">#REF!</definedName>
    <definedName name="TraerDatosDePlc" localSheetId="10">#REF!</definedName>
    <definedName name="TraerDatosDePlc">#REF!</definedName>
    <definedName name="TRAT">#REF!</definedName>
    <definedName name="trm_mes">#REF!</definedName>
    <definedName name="TTRANSP">#REF!</definedName>
    <definedName name="TU">#REF!</definedName>
    <definedName name="TUBERIASPVC">#REF!</definedName>
    <definedName name="TUSGCARARM_">#REF!</definedName>
    <definedName name="TUSGCARGLP_">#REF!</definedName>
    <definedName name="TUSGCOV_">#REF!</definedName>
    <definedName name="TUSGTUM_">#REF!</definedName>
    <definedName name="U">#REF!</definedName>
    <definedName name="UEE_">#REF!</definedName>
    <definedName name="UM">#REF!</definedName>
    <definedName name="undequipos">#REF!</definedName>
    <definedName name="undinsumos">#REF!</definedName>
    <definedName name="undmateriales">#REF!</definedName>
    <definedName name="undmocal">#REF!</definedName>
    <definedName name="undmonocal">#REF!</definedName>
    <definedName name="UNIDAD1">#REF!</definedName>
    <definedName name="UNIDAD521">#REF!</definedName>
    <definedName name="UNITARIOS">#REF!</definedName>
    <definedName name="UNO">#REF!</definedName>
    <definedName name="US">#REF!</definedName>
    <definedName name="USGCFO_">#REF!</definedName>
    <definedName name="USGCGLP_">#REF!</definedName>
    <definedName name="UVT_2012">#REF!</definedName>
    <definedName name="VALIDACIONES" localSheetId="25" hidden="1">{#N/A,#N/A,FALSE,"Costos Productos 6A";#N/A,#N/A,FALSE,"Costo Unitario Total H-94-12"}</definedName>
    <definedName name="VALIDACIONES" localSheetId="27" hidden="1">{#N/A,#N/A,FALSE,"Costos Productos 6A";#N/A,#N/A,FALSE,"Costo Unitario Total H-94-12"}</definedName>
    <definedName name="VALIDACIONES" localSheetId="29" hidden="1">{#N/A,#N/A,FALSE,"Costos Productos 6A";#N/A,#N/A,FALSE,"Costo Unitario Total H-94-12"}</definedName>
    <definedName name="VALIDACIONES" localSheetId="18" hidden="1">{#N/A,#N/A,FALSE,"Costos Productos 6A";#N/A,#N/A,FALSE,"Costo Unitario Total H-94-12"}</definedName>
    <definedName name="VALIDACIONES" localSheetId="21" hidden="1">{#N/A,#N/A,FALSE,"Costos Productos 6A";#N/A,#N/A,FALSE,"Costo Unitario Total H-94-12"}</definedName>
    <definedName name="VALIDACIONES" localSheetId="23" hidden="1">{#N/A,#N/A,FALSE,"Costos Productos 6A";#N/A,#N/A,FALSE,"Costo Unitario Total H-94-12"}</definedName>
    <definedName name="VALIDACIONES" localSheetId="31" hidden="1">{#N/A,#N/A,FALSE,"Costos Productos 6A";#N/A,#N/A,FALSE,"Costo Unitario Total H-94-12"}</definedName>
    <definedName name="VALIDACIONES" localSheetId="33" hidden="1">{#N/A,#N/A,FALSE,"Costos Productos 6A";#N/A,#N/A,FALSE,"Costo Unitario Total H-94-12"}</definedName>
    <definedName name="VALIDACIONES" localSheetId="10" hidden="1">{#N/A,#N/A,FALSE,"Costos Productos 6A";#N/A,#N/A,FALSE,"Costo Unitario Total H-94-12"}</definedName>
    <definedName name="VALIDACIONES" hidden="1">{#N/A,#N/A,FALSE,"Costos Productos 6A";#N/A,#N/A,FALSE,"Costo Unitario Total H-94-12"}</definedName>
    <definedName name="valor1">#REF!</definedName>
    <definedName name="valor2">#REF!</definedName>
    <definedName name="VALOR3">#REF!</definedName>
    <definedName name="VALORACION_RAM">#REF!</definedName>
    <definedName name="Valoracion_RAMVAL">#REF!</definedName>
    <definedName name="ValRAM">#REF!</definedName>
    <definedName name="variacion">#REF!</definedName>
    <definedName name="VBC">#REF!</definedName>
    <definedName name="VE">#REF!</definedName>
    <definedName name="VEX" localSheetId="25" hidden="1">{#N/A,#N/A,FALSE,"Costos Productos 6A";#N/A,#N/A,FALSE,"Costo Unitario Total H-94-12"}</definedName>
    <definedName name="VEX" localSheetId="27" hidden="1">{#N/A,#N/A,FALSE,"Costos Productos 6A";#N/A,#N/A,FALSE,"Costo Unitario Total H-94-12"}</definedName>
    <definedName name="VEX" localSheetId="29" hidden="1">{#N/A,#N/A,FALSE,"Costos Productos 6A";#N/A,#N/A,FALSE,"Costo Unitario Total H-94-12"}</definedName>
    <definedName name="VEX" localSheetId="18" hidden="1">{#N/A,#N/A,FALSE,"Costos Productos 6A";#N/A,#N/A,FALSE,"Costo Unitario Total H-94-12"}</definedName>
    <definedName name="VEX" localSheetId="21" hidden="1">{#N/A,#N/A,FALSE,"Costos Productos 6A";#N/A,#N/A,FALSE,"Costo Unitario Total H-94-12"}</definedName>
    <definedName name="VEX" localSheetId="23" hidden="1">{#N/A,#N/A,FALSE,"Costos Productos 6A";#N/A,#N/A,FALSE,"Costo Unitario Total H-94-12"}</definedName>
    <definedName name="VEX" localSheetId="31" hidden="1">{#N/A,#N/A,FALSE,"Costos Productos 6A";#N/A,#N/A,FALSE,"Costo Unitario Total H-94-12"}</definedName>
    <definedName name="VEX" localSheetId="33" hidden="1">{#N/A,#N/A,FALSE,"Costos Productos 6A";#N/A,#N/A,FALSE,"Costo Unitario Total H-94-12"}</definedName>
    <definedName name="VEX" localSheetId="10" hidden="1">{#N/A,#N/A,FALSE,"Costos Productos 6A";#N/A,#N/A,FALSE,"Costo Unitario Total H-94-12"}</definedName>
    <definedName name="VEX" hidden="1">{#N/A,#N/A,FALSE,"Costos Productos 6A";#N/A,#N/A,FALSE,"Costo Unitario Total H-94-12"}</definedName>
    <definedName name="VI">#REF!</definedName>
    <definedName name="VIA">#REF!</definedName>
    <definedName name="Vigencias" localSheetId="3">#REF!</definedName>
    <definedName name="Vigencias" localSheetId="5">#REF!</definedName>
    <definedName name="Vigencias" localSheetId="13">#REF!</definedName>
    <definedName name="Vigencias" localSheetId="15">#REF!</definedName>
    <definedName name="Vigencias" localSheetId="4">#REF!</definedName>
    <definedName name="Vigencias" localSheetId="6">#REF!</definedName>
    <definedName name="Vigencias" localSheetId="14">#REF!</definedName>
    <definedName name="Vigencias" localSheetId="16">#REF!</definedName>
    <definedName name="Vigencias">#REF!</definedName>
    <definedName name="VILLETA">#REF!</definedName>
    <definedName name="VIRG_">#REF!</definedName>
    <definedName name="vlrequipos">#REF!</definedName>
    <definedName name="vlrinsumos">#REF!</definedName>
    <definedName name="vlrmateriales">#REF!</definedName>
    <definedName name="vlrmocal">#REF!</definedName>
    <definedName name="vlrmonocal">#REF!</definedName>
    <definedName name="VPNPROY">#REF!</definedName>
    <definedName name="vsdgfsd" localSheetId="25" hidden="1">{"EVA",#N/A,FALSE,"SMT2";#N/A,#N/A,FALSE,"Summary";#N/A,#N/A,FALSE,"Graphs";#N/A,#N/A,FALSE,"4 Panel"}</definedName>
    <definedName name="vsdgfsd" localSheetId="27" hidden="1">{"EVA",#N/A,FALSE,"SMT2";#N/A,#N/A,FALSE,"Summary";#N/A,#N/A,FALSE,"Graphs";#N/A,#N/A,FALSE,"4 Panel"}</definedName>
    <definedName name="vsdgfsd" localSheetId="29" hidden="1">{"EVA",#N/A,FALSE,"SMT2";#N/A,#N/A,FALSE,"Summary";#N/A,#N/A,FALSE,"Graphs";#N/A,#N/A,FALSE,"4 Panel"}</definedName>
    <definedName name="vsdgfsd" localSheetId="18" hidden="1">{"EVA",#N/A,FALSE,"SMT2";#N/A,#N/A,FALSE,"Summary";#N/A,#N/A,FALSE,"Graphs";#N/A,#N/A,FALSE,"4 Panel"}</definedName>
    <definedName name="vsdgfsd" localSheetId="21" hidden="1">{"EVA",#N/A,FALSE,"SMT2";#N/A,#N/A,FALSE,"Summary";#N/A,#N/A,FALSE,"Graphs";#N/A,#N/A,FALSE,"4 Panel"}</definedName>
    <definedName name="vsdgfsd" localSheetId="23" hidden="1">{"EVA",#N/A,FALSE,"SMT2";#N/A,#N/A,FALSE,"Summary";#N/A,#N/A,FALSE,"Graphs";#N/A,#N/A,FALSE,"4 Panel"}</definedName>
    <definedName name="vsdgfsd" localSheetId="31" hidden="1">{"EVA",#N/A,FALSE,"SMT2";#N/A,#N/A,FALSE,"Summary";#N/A,#N/A,FALSE,"Graphs";#N/A,#N/A,FALSE,"4 Panel"}</definedName>
    <definedName name="vsdgfsd" localSheetId="33" hidden="1">{"EVA",#N/A,FALSE,"SMT2";#N/A,#N/A,FALSE,"Summary";#N/A,#N/A,FALSE,"Graphs";#N/A,#N/A,FALSE,"4 Panel"}</definedName>
    <definedName name="vsdgfsd" localSheetId="10" hidden="1">{"EVA",#N/A,FALSE,"SMT2";#N/A,#N/A,FALSE,"Summary";#N/A,#N/A,FALSE,"Graphs";#N/A,#N/A,FALSE,"4 Panel"}</definedName>
    <definedName name="vsdgfsd" hidden="1">{"EVA",#N/A,FALSE,"SMT2";#N/A,#N/A,FALSE,"Summary";#N/A,#N/A,FALSE,"Graphs";#N/A,#N/A,FALSE,"4 Panel"}</definedName>
    <definedName name="VVV">#REF!</definedName>
    <definedName name="vvvvvv" localSheetId="25" hidden="1">{#N/A,#N/A,FALSE,"Costos Productos 6A";#N/A,#N/A,FALSE,"Costo Unitario Total H-94-12"}</definedName>
    <definedName name="vvvvvv" localSheetId="27" hidden="1">{#N/A,#N/A,FALSE,"Costos Productos 6A";#N/A,#N/A,FALSE,"Costo Unitario Total H-94-12"}</definedName>
    <definedName name="vvvvvv" localSheetId="29" hidden="1">{#N/A,#N/A,FALSE,"Costos Productos 6A";#N/A,#N/A,FALSE,"Costo Unitario Total H-94-12"}</definedName>
    <definedName name="vvvvvv" localSheetId="18" hidden="1">{#N/A,#N/A,FALSE,"Costos Productos 6A";#N/A,#N/A,FALSE,"Costo Unitario Total H-94-12"}</definedName>
    <definedName name="vvvvvv" localSheetId="21" hidden="1">{#N/A,#N/A,FALSE,"Costos Productos 6A";#N/A,#N/A,FALSE,"Costo Unitario Total H-94-12"}</definedName>
    <definedName name="vvvvvv" localSheetId="23" hidden="1">{#N/A,#N/A,FALSE,"Costos Productos 6A";#N/A,#N/A,FALSE,"Costo Unitario Total H-94-12"}</definedName>
    <definedName name="vvvvvv" localSheetId="31" hidden="1">{#N/A,#N/A,FALSE,"Costos Productos 6A";#N/A,#N/A,FALSE,"Costo Unitario Total H-94-12"}</definedName>
    <definedName name="vvvvvv" localSheetId="33" hidden="1">{#N/A,#N/A,FALSE,"Costos Productos 6A";#N/A,#N/A,FALSE,"Costo Unitario Total H-94-12"}</definedName>
    <definedName name="vvvvvv" localSheetId="10" hidden="1">{#N/A,#N/A,FALSE,"Costos Productos 6A";#N/A,#N/A,FALSE,"Costo Unitario Total H-94-12"}</definedName>
    <definedName name="vvvvvv" hidden="1">{#N/A,#N/A,FALSE,"Costos Productos 6A";#N/A,#N/A,FALSE,"Costo Unitario Total H-94-12"}</definedName>
    <definedName name="Vx.Equipos">#REF!</definedName>
    <definedName name="Vx.ManoObra">#REF!</definedName>
    <definedName name="Vx.Materiales">#REF!</definedName>
    <definedName name="Vx.Transporte">#REF!</definedName>
    <definedName name="WER">#REF!</definedName>
    <definedName name="WILSON">#REF!</definedName>
    <definedName name="wrn.ANEXO1." localSheetId="25" hidden="1">{#N/A,#N/A,FALSE,"Costos Contables CIB A 12 1994";#N/A,#N/A,FALSE,"Cuadre Contab. y C. OP"}</definedName>
    <definedName name="wrn.ANEXO1." localSheetId="27" hidden="1">{#N/A,#N/A,FALSE,"Costos Contables CIB A 12 1994";#N/A,#N/A,FALSE,"Cuadre Contab. y C. OP"}</definedName>
    <definedName name="wrn.ANEXO1." localSheetId="29" hidden="1">{#N/A,#N/A,FALSE,"Costos Contables CIB A 12 1994";#N/A,#N/A,FALSE,"Cuadre Contab. y C. OP"}</definedName>
    <definedName name="wrn.ANEXO1." localSheetId="18" hidden="1">{#N/A,#N/A,FALSE,"Costos Contables CIB A 12 1994";#N/A,#N/A,FALSE,"Cuadre Contab. y C. OP"}</definedName>
    <definedName name="wrn.ANEXO1." localSheetId="21" hidden="1">{#N/A,#N/A,FALSE,"Costos Contables CIB A 12 1994";#N/A,#N/A,FALSE,"Cuadre Contab. y C. OP"}</definedName>
    <definedName name="wrn.ANEXO1." localSheetId="23" hidden="1">{#N/A,#N/A,FALSE,"Costos Contables CIB A 12 1994";#N/A,#N/A,FALSE,"Cuadre Contab. y C. OP"}</definedName>
    <definedName name="wrn.ANEXO1." localSheetId="31" hidden="1">{#N/A,#N/A,FALSE,"Costos Contables CIB A 12 1994";#N/A,#N/A,FALSE,"Cuadre Contab. y C. OP"}</definedName>
    <definedName name="wrn.ANEXO1." localSheetId="33" hidden="1">{#N/A,#N/A,FALSE,"Costos Contables CIB A 12 1994";#N/A,#N/A,FALSE,"Cuadre Contab. y C. OP"}</definedName>
    <definedName name="wrn.ANEXO1." localSheetId="10" hidden="1">{#N/A,#N/A,FALSE,"Costos Contables CIB A 12 1994";#N/A,#N/A,FALSE,"Cuadre Contab. y C. OP"}</definedName>
    <definedName name="wrn.ANEXO1." hidden="1">{#N/A,#N/A,FALSE,"Costos Contables CIB A 12 1994";#N/A,#N/A,FALSE,"Cuadre Contab. y C. OP"}</definedName>
    <definedName name="wrn.anexo5." localSheetId="25" hidden="1">{#N/A,#N/A,FALSE,"CIBHA05A";#N/A,#N/A,FALSE,"CIBHA05B"}</definedName>
    <definedName name="wrn.anexo5." localSheetId="27" hidden="1">{#N/A,#N/A,FALSE,"CIBHA05A";#N/A,#N/A,FALSE,"CIBHA05B"}</definedName>
    <definedName name="wrn.anexo5." localSheetId="29" hidden="1">{#N/A,#N/A,FALSE,"CIBHA05A";#N/A,#N/A,FALSE,"CIBHA05B"}</definedName>
    <definedName name="wrn.anexo5." localSheetId="18" hidden="1">{#N/A,#N/A,FALSE,"CIBHA05A";#N/A,#N/A,FALSE,"CIBHA05B"}</definedName>
    <definedName name="wrn.anexo5." localSheetId="21" hidden="1">{#N/A,#N/A,FALSE,"CIBHA05A";#N/A,#N/A,FALSE,"CIBHA05B"}</definedName>
    <definedName name="wrn.anexo5." localSheetId="23" hidden="1">{#N/A,#N/A,FALSE,"CIBHA05A";#N/A,#N/A,FALSE,"CIBHA05B"}</definedName>
    <definedName name="wrn.anexo5." localSheetId="31" hidden="1">{#N/A,#N/A,FALSE,"CIBHA05A";#N/A,#N/A,FALSE,"CIBHA05B"}</definedName>
    <definedName name="wrn.anexo5." localSheetId="33" hidden="1">{#N/A,#N/A,FALSE,"CIBHA05A";#N/A,#N/A,FALSE,"CIBHA05B"}</definedName>
    <definedName name="wrn.anexo5." localSheetId="10" hidden="1">{#N/A,#N/A,FALSE,"CIBHA05A";#N/A,#N/A,FALSE,"CIBHA05B"}</definedName>
    <definedName name="wrn.anexo5." hidden="1">{#N/A,#N/A,FALSE,"CIBHA05A";#N/A,#N/A,FALSE,"CIBHA05B"}</definedName>
    <definedName name="wrn.anexo6." localSheetId="25" hidden="1">{#N/A,#N/A,FALSE,"Costos Productos 6A";#N/A,#N/A,FALSE,"Costo Unitario Total H-94-12"}</definedName>
    <definedName name="wrn.anexo6." localSheetId="27" hidden="1">{#N/A,#N/A,FALSE,"Costos Productos 6A";#N/A,#N/A,FALSE,"Costo Unitario Total H-94-12"}</definedName>
    <definedName name="wrn.anexo6." localSheetId="29" hidden="1">{#N/A,#N/A,FALSE,"Costos Productos 6A";#N/A,#N/A,FALSE,"Costo Unitario Total H-94-12"}</definedName>
    <definedName name="wrn.anexo6." localSheetId="18" hidden="1">{#N/A,#N/A,FALSE,"Costos Productos 6A";#N/A,#N/A,FALSE,"Costo Unitario Total H-94-12"}</definedName>
    <definedName name="wrn.anexo6." localSheetId="21" hidden="1">{#N/A,#N/A,FALSE,"Costos Productos 6A";#N/A,#N/A,FALSE,"Costo Unitario Total H-94-12"}</definedName>
    <definedName name="wrn.anexo6." localSheetId="23" hidden="1">{#N/A,#N/A,FALSE,"Costos Productos 6A";#N/A,#N/A,FALSE,"Costo Unitario Total H-94-12"}</definedName>
    <definedName name="wrn.anexo6." localSheetId="31" hidden="1">{#N/A,#N/A,FALSE,"Costos Productos 6A";#N/A,#N/A,FALSE,"Costo Unitario Total H-94-12"}</definedName>
    <definedName name="wrn.anexo6." localSheetId="33" hidden="1">{#N/A,#N/A,FALSE,"Costos Productos 6A";#N/A,#N/A,FALSE,"Costo Unitario Total H-94-12"}</definedName>
    <definedName name="wrn.anexo6." localSheetId="10" hidden="1">{#N/A,#N/A,FALSE,"Costos Productos 6A";#N/A,#N/A,FALSE,"Costo Unitario Total H-94-12"}</definedName>
    <definedName name="wrn.anexo6." hidden="1">{#N/A,#N/A,FALSE,"Costos Productos 6A";#N/A,#N/A,FALSE,"Costo Unitario Total H-94-12"}</definedName>
    <definedName name="wrn.Book." localSheetId="25" hidden="1">{"EVA",#N/A,FALSE,"SMT2";#N/A,#N/A,FALSE,"Summary";#N/A,#N/A,FALSE,"Graphs";#N/A,#N/A,FALSE,"4 Panel"}</definedName>
    <definedName name="wrn.Book." localSheetId="27" hidden="1">{"EVA",#N/A,FALSE,"SMT2";#N/A,#N/A,FALSE,"Summary";#N/A,#N/A,FALSE,"Graphs";#N/A,#N/A,FALSE,"4 Panel"}</definedName>
    <definedName name="wrn.Book." localSheetId="29" hidden="1">{"EVA",#N/A,FALSE,"SMT2";#N/A,#N/A,FALSE,"Summary";#N/A,#N/A,FALSE,"Graphs";#N/A,#N/A,FALSE,"4 Panel"}</definedName>
    <definedName name="wrn.Book." localSheetId="18" hidden="1">{"EVA",#N/A,FALSE,"SMT2";#N/A,#N/A,FALSE,"Summary";#N/A,#N/A,FALSE,"Graphs";#N/A,#N/A,FALSE,"4 Panel"}</definedName>
    <definedName name="wrn.Book." localSheetId="21" hidden="1">{"EVA",#N/A,FALSE,"SMT2";#N/A,#N/A,FALSE,"Summary";#N/A,#N/A,FALSE,"Graphs";#N/A,#N/A,FALSE,"4 Panel"}</definedName>
    <definedName name="wrn.Book." localSheetId="23" hidden="1">{"EVA",#N/A,FALSE,"SMT2";#N/A,#N/A,FALSE,"Summary";#N/A,#N/A,FALSE,"Graphs";#N/A,#N/A,FALSE,"4 Panel"}</definedName>
    <definedName name="wrn.Book." localSheetId="31" hidden="1">{"EVA",#N/A,FALSE,"SMT2";#N/A,#N/A,FALSE,"Summary";#N/A,#N/A,FALSE,"Graphs";#N/A,#N/A,FALSE,"4 Panel"}</definedName>
    <definedName name="wrn.Book." localSheetId="33" hidden="1">{"EVA",#N/A,FALSE,"SMT2";#N/A,#N/A,FALSE,"Summary";#N/A,#N/A,FALSE,"Graphs";#N/A,#N/A,FALSE,"4 Panel"}</definedName>
    <definedName name="wrn.Book." localSheetId="10" hidden="1">{"EVA",#N/A,FALSE,"SMT2";#N/A,#N/A,FALSE,"Summary";#N/A,#N/A,FALSE,"Graphs";#N/A,#N/A,FALSE,"4 Panel"}</definedName>
    <definedName name="wrn.Book." hidden="1">{"EVA",#N/A,FALSE,"SMT2";#N/A,#N/A,FALSE,"Summary";#N/A,#N/A,FALSE,"Graphs";#N/A,#N/A,FALSE,"4 Panel"}</definedName>
    <definedName name="wrn.CAR." localSheetId="25" hidden="1">{#N/A,#N/A,FALSE,"a1";#N/A,#N/A,FALSE,"a2";#N/A,#N/A,FALSE,"a3";#N/A,#N/A,FALSE,"a4a";#N/A,#N/A,FALSE,"a4B";#N/A,#N/A,FALSE,"a4C";#N/A,#N/A,FALSE,"a4D";#N/A,#N/A,FALSE,"A5a ";#N/A,#N/A,FALSE,"A5b";#N/A,#N/A,FALSE,"A6A";#N/A,#N/A,FALSE,"A6B";#N/A,#N/A,FALSE,"A6C";#N/A,#N/A,FALSE,"A6D";#N/A,#N/A,FALSE,"INV"}</definedName>
    <definedName name="wrn.CAR." localSheetId="27" hidden="1">{#N/A,#N/A,FALSE,"a1";#N/A,#N/A,FALSE,"a2";#N/A,#N/A,FALSE,"a3";#N/A,#N/A,FALSE,"a4a";#N/A,#N/A,FALSE,"a4B";#N/A,#N/A,FALSE,"a4C";#N/A,#N/A,FALSE,"a4D";#N/A,#N/A,FALSE,"A5a ";#N/A,#N/A,FALSE,"A5b";#N/A,#N/A,FALSE,"A6A";#N/A,#N/A,FALSE,"A6B";#N/A,#N/A,FALSE,"A6C";#N/A,#N/A,FALSE,"A6D";#N/A,#N/A,FALSE,"INV"}</definedName>
    <definedName name="wrn.CAR." localSheetId="29" hidden="1">{#N/A,#N/A,FALSE,"a1";#N/A,#N/A,FALSE,"a2";#N/A,#N/A,FALSE,"a3";#N/A,#N/A,FALSE,"a4a";#N/A,#N/A,FALSE,"a4B";#N/A,#N/A,FALSE,"a4C";#N/A,#N/A,FALSE,"a4D";#N/A,#N/A,FALSE,"A5a ";#N/A,#N/A,FALSE,"A5b";#N/A,#N/A,FALSE,"A6A";#N/A,#N/A,FALSE,"A6B";#N/A,#N/A,FALSE,"A6C";#N/A,#N/A,FALSE,"A6D";#N/A,#N/A,FALSE,"INV"}</definedName>
    <definedName name="wrn.CAR." localSheetId="18" hidden="1">{#N/A,#N/A,FALSE,"a1";#N/A,#N/A,FALSE,"a2";#N/A,#N/A,FALSE,"a3";#N/A,#N/A,FALSE,"a4a";#N/A,#N/A,FALSE,"a4B";#N/A,#N/A,FALSE,"a4C";#N/A,#N/A,FALSE,"a4D";#N/A,#N/A,FALSE,"A5a ";#N/A,#N/A,FALSE,"A5b";#N/A,#N/A,FALSE,"A6A";#N/A,#N/A,FALSE,"A6B";#N/A,#N/A,FALSE,"A6C";#N/A,#N/A,FALSE,"A6D";#N/A,#N/A,FALSE,"INV"}</definedName>
    <definedName name="wrn.CAR." localSheetId="21" hidden="1">{#N/A,#N/A,FALSE,"a1";#N/A,#N/A,FALSE,"a2";#N/A,#N/A,FALSE,"a3";#N/A,#N/A,FALSE,"a4a";#N/A,#N/A,FALSE,"a4B";#N/A,#N/A,FALSE,"a4C";#N/A,#N/A,FALSE,"a4D";#N/A,#N/A,FALSE,"A5a ";#N/A,#N/A,FALSE,"A5b";#N/A,#N/A,FALSE,"A6A";#N/A,#N/A,FALSE,"A6B";#N/A,#N/A,FALSE,"A6C";#N/A,#N/A,FALSE,"A6D";#N/A,#N/A,FALSE,"INV"}</definedName>
    <definedName name="wrn.CAR." localSheetId="23" hidden="1">{#N/A,#N/A,FALSE,"a1";#N/A,#N/A,FALSE,"a2";#N/A,#N/A,FALSE,"a3";#N/A,#N/A,FALSE,"a4a";#N/A,#N/A,FALSE,"a4B";#N/A,#N/A,FALSE,"a4C";#N/A,#N/A,FALSE,"a4D";#N/A,#N/A,FALSE,"A5a ";#N/A,#N/A,FALSE,"A5b";#N/A,#N/A,FALSE,"A6A";#N/A,#N/A,FALSE,"A6B";#N/A,#N/A,FALSE,"A6C";#N/A,#N/A,FALSE,"A6D";#N/A,#N/A,FALSE,"INV"}</definedName>
    <definedName name="wrn.CAR." localSheetId="31" hidden="1">{#N/A,#N/A,FALSE,"a1";#N/A,#N/A,FALSE,"a2";#N/A,#N/A,FALSE,"a3";#N/A,#N/A,FALSE,"a4a";#N/A,#N/A,FALSE,"a4B";#N/A,#N/A,FALSE,"a4C";#N/A,#N/A,FALSE,"a4D";#N/A,#N/A,FALSE,"A5a ";#N/A,#N/A,FALSE,"A5b";#N/A,#N/A,FALSE,"A6A";#N/A,#N/A,FALSE,"A6B";#N/A,#N/A,FALSE,"A6C";#N/A,#N/A,FALSE,"A6D";#N/A,#N/A,FALSE,"INV"}</definedName>
    <definedName name="wrn.CAR." localSheetId="33" hidden="1">{#N/A,#N/A,FALSE,"a1";#N/A,#N/A,FALSE,"a2";#N/A,#N/A,FALSE,"a3";#N/A,#N/A,FALSE,"a4a";#N/A,#N/A,FALSE,"a4B";#N/A,#N/A,FALSE,"a4C";#N/A,#N/A,FALSE,"a4D";#N/A,#N/A,FALSE,"A5a ";#N/A,#N/A,FALSE,"A5b";#N/A,#N/A,FALSE,"A6A";#N/A,#N/A,FALSE,"A6B";#N/A,#N/A,FALSE,"A6C";#N/A,#N/A,FALSE,"A6D";#N/A,#N/A,FALSE,"INV"}</definedName>
    <definedName name="wrn.CAR." localSheetId="10" hidden="1">{#N/A,#N/A,FALSE,"a1";#N/A,#N/A,FALSE,"a2";#N/A,#N/A,FALSE,"a3";#N/A,#N/A,FALSE,"a4a";#N/A,#N/A,FALSE,"a4B";#N/A,#N/A,FALSE,"a4C";#N/A,#N/A,FALSE,"a4D";#N/A,#N/A,FALSE,"A5a ";#N/A,#N/A,FALSE,"A5b";#N/A,#N/A,FALSE,"A6A";#N/A,#N/A,FALSE,"A6B";#N/A,#N/A,FALSE,"A6C";#N/A,#N/A,FALSE,"A6D";#N/A,#N/A,FALSE,"INV"}</definedName>
    <definedName name="wrn.CAR." hidden="1">{#N/A,#N/A,FALSE,"a1";#N/A,#N/A,FALSE,"a2";#N/A,#N/A,FALSE,"a3";#N/A,#N/A,FALSE,"a4a";#N/A,#N/A,FALSE,"a4B";#N/A,#N/A,FALSE,"a4C";#N/A,#N/A,FALSE,"a4D";#N/A,#N/A,FALSE,"A5a ";#N/A,#N/A,FALSE,"A5b";#N/A,#N/A,FALSE,"A6A";#N/A,#N/A,FALSE,"A6B";#N/A,#N/A,FALSE,"A6C";#N/A,#N/A,FALSE,"A6D";#N/A,#N/A,FALSE,"INV"}</definedName>
    <definedName name="wrn.Complete." localSheetId="25" hidden="1">{#N/A,#N/A,FALSE,"SMT1";#N/A,#N/A,FALSE,"SMT2";#N/A,#N/A,FALSE,"Summary";#N/A,#N/A,FALSE,"Graphs";#N/A,#N/A,FALSE,"4 Panel"}</definedName>
    <definedName name="wrn.Complete." localSheetId="27" hidden="1">{#N/A,#N/A,FALSE,"SMT1";#N/A,#N/A,FALSE,"SMT2";#N/A,#N/A,FALSE,"Summary";#N/A,#N/A,FALSE,"Graphs";#N/A,#N/A,FALSE,"4 Panel"}</definedName>
    <definedName name="wrn.Complete." localSheetId="29" hidden="1">{#N/A,#N/A,FALSE,"SMT1";#N/A,#N/A,FALSE,"SMT2";#N/A,#N/A,FALSE,"Summary";#N/A,#N/A,FALSE,"Graphs";#N/A,#N/A,FALSE,"4 Panel"}</definedName>
    <definedName name="wrn.Complete." localSheetId="18" hidden="1">{#N/A,#N/A,FALSE,"SMT1";#N/A,#N/A,FALSE,"SMT2";#N/A,#N/A,FALSE,"Summary";#N/A,#N/A,FALSE,"Graphs";#N/A,#N/A,FALSE,"4 Panel"}</definedName>
    <definedName name="wrn.Complete." localSheetId="21" hidden="1">{#N/A,#N/A,FALSE,"SMT1";#N/A,#N/A,FALSE,"SMT2";#N/A,#N/A,FALSE,"Summary";#N/A,#N/A,FALSE,"Graphs";#N/A,#N/A,FALSE,"4 Panel"}</definedName>
    <definedName name="wrn.Complete." localSheetId="23" hidden="1">{#N/A,#N/A,FALSE,"SMT1";#N/A,#N/A,FALSE,"SMT2";#N/A,#N/A,FALSE,"Summary";#N/A,#N/A,FALSE,"Graphs";#N/A,#N/A,FALSE,"4 Panel"}</definedName>
    <definedName name="wrn.Complete." localSheetId="31" hidden="1">{#N/A,#N/A,FALSE,"SMT1";#N/A,#N/A,FALSE,"SMT2";#N/A,#N/A,FALSE,"Summary";#N/A,#N/A,FALSE,"Graphs";#N/A,#N/A,FALSE,"4 Panel"}</definedName>
    <definedName name="wrn.Complete." localSheetId="33" hidden="1">{#N/A,#N/A,FALSE,"SMT1";#N/A,#N/A,FALSE,"SMT2";#N/A,#N/A,FALSE,"Summary";#N/A,#N/A,FALSE,"Graphs";#N/A,#N/A,FALSE,"4 Panel"}</definedName>
    <definedName name="wrn.Complete." localSheetId="10" hidden="1">{#N/A,#N/A,FALSE,"SMT1";#N/A,#N/A,FALSE,"SMT2";#N/A,#N/A,FALSE,"Summary";#N/A,#N/A,FALSE,"Graphs";#N/A,#N/A,FALSE,"4 Panel"}</definedName>
    <definedName name="wrn.Complete." hidden="1">{#N/A,#N/A,FALSE,"SMT1";#N/A,#N/A,FALSE,"SMT2";#N/A,#N/A,FALSE,"Summary";#N/A,#N/A,FALSE,"Graphs";#N/A,#N/A,FALSE,"4 Panel"}</definedName>
    <definedName name="wrn.Complete._.Set." localSheetId="25" hidden="1">{#N/A,#N/A,FALSE,"Full";#N/A,#N/A,FALSE,"Half";#N/A,#N/A,FALSE,"Op Expenses";#N/A,#N/A,FALSE,"Cap Charge";#N/A,#N/A,FALSE,"Cost C";#N/A,#N/A,FALSE,"PP&amp;E";#N/A,#N/A,FALSE,"R&amp;D"}</definedName>
    <definedName name="wrn.Complete._.Set." localSheetId="27" hidden="1">{#N/A,#N/A,FALSE,"Full";#N/A,#N/A,FALSE,"Half";#N/A,#N/A,FALSE,"Op Expenses";#N/A,#N/A,FALSE,"Cap Charge";#N/A,#N/A,FALSE,"Cost C";#N/A,#N/A,FALSE,"PP&amp;E";#N/A,#N/A,FALSE,"R&amp;D"}</definedName>
    <definedName name="wrn.Complete._.Set." localSheetId="29" hidden="1">{#N/A,#N/A,FALSE,"Full";#N/A,#N/A,FALSE,"Half";#N/A,#N/A,FALSE,"Op Expenses";#N/A,#N/A,FALSE,"Cap Charge";#N/A,#N/A,FALSE,"Cost C";#N/A,#N/A,FALSE,"PP&amp;E";#N/A,#N/A,FALSE,"R&amp;D"}</definedName>
    <definedName name="wrn.Complete._.Set." localSheetId="18" hidden="1">{#N/A,#N/A,FALSE,"Full";#N/A,#N/A,FALSE,"Half";#N/A,#N/A,FALSE,"Op Expenses";#N/A,#N/A,FALSE,"Cap Charge";#N/A,#N/A,FALSE,"Cost C";#N/A,#N/A,FALSE,"PP&amp;E";#N/A,#N/A,FALSE,"R&amp;D"}</definedName>
    <definedName name="wrn.Complete._.Set." localSheetId="21" hidden="1">{#N/A,#N/A,FALSE,"Full";#N/A,#N/A,FALSE,"Half";#N/A,#N/A,FALSE,"Op Expenses";#N/A,#N/A,FALSE,"Cap Charge";#N/A,#N/A,FALSE,"Cost C";#N/A,#N/A,FALSE,"PP&amp;E";#N/A,#N/A,FALSE,"R&amp;D"}</definedName>
    <definedName name="wrn.Complete._.Set." localSheetId="23" hidden="1">{#N/A,#N/A,FALSE,"Full";#N/A,#N/A,FALSE,"Half";#N/A,#N/A,FALSE,"Op Expenses";#N/A,#N/A,FALSE,"Cap Charge";#N/A,#N/A,FALSE,"Cost C";#N/A,#N/A,FALSE,"PP&amp;E";#N/A,#N/A,FALSE,"R&amp;D"}</definedName>
    <definedName name="wrn.Complete._.Set." localSheetId="31" hidden="1">{#N/A,#N/A,FALSE,"Full";#N/A,#N/A,FALSE,"Half";#N/A,#N/A,FALSE,"Op Expenses";#N/A,#N/A,FALSE,"Cap Charge";#N/A,#N/A,FALSE,"Cost C";#N/A,#N/A,FALSE,"PP&amp;E";#N/A,#N/A,FALSE,"R&amp;D"}</definedName>
    <definedName name="wrn.Complete._.Set." localSheetId="33" hidden="1">{#N/A,#N/A,FALSE,"Full";#N/A,#N/A,FALSE,"Half";#N/A,#N/A,FALSE,"Op Expenses";#N/A,#N/A,FALSE,"Cap Charge";#N/A,#N/A,FALSE,"Cost C";#N/A,#N/A,FALSE,"PP&amp;E";#N/A,#N/A,FALSE,"R&amp;D"}</definedName>
    <definedName name="wrn.Complete._.Set." localSheetId="10"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INFOCIB." localSheetId="25" hidden="1">{#N/A,#N/A,FALSE,"VOL695";#N/A,#N/A,FALSE,"anexo1";#N/A,#N/A,FALSE,"anexo2";#N/A,#N/A,FALSE,"anexo3";#N/A,#N/A,FALSE,"anexo4";#N/A,#N/A,FALSE,"anexo5a";#N/A,#N/A,FALSE,"anexo5b";#N/A,#N/A,FALSE,"anexo6a";#N/A,#N/A,FALSE,"anexo6a";#N/A,#N/A,FALSE,"anexo6c";#N/A,#N/A,FALSE,"anexo7a";#N/A,#N/A,FALSE,"anexo7b";#N/A,#N/A,FALSE,"anexo7c"}</definedName>
    <definedName name="wrn.INFOCIB." localSheetId="27" hidden="1">{#N/A,#N/A,FALSE,"VOL695";#N/A,#N/A,FALSE,"anexo1";#N/A,#N/A,FALSE,"anexo2";#N/A,#N/A,FALSE,"anexo3";#N/A,#N/A,FALSE,"anexo4";#N/A,#N/A,FALSE,"anexo5a";#N/A,#N/A,FALSE,"anexo5b";#N/A,#N/A,FALSE,"anexo6a";#N/A,#N/A,FALSE,"anexo6a";#N/A,#N/A,FALSE,"anexo6c";#N/A,#N/A,FALSE,"anexo7a";#N/A,#N/A,FALSE,"anexo7b";#N/A,#N/A,FALSE,"anexo7c"}</definedName>
    <definedName name="wrn.INFOCIB." localSheetId="29" hidden="1">{#N/A,#N/A,FALSE,"VOL695";#N/A,#N/A,FALSE,"anexo1";#N/A,#N/A,FALSE,"anexo2";#N/A,#N/A,FALSE,"anexo3";#N/A,#N/A,FALSE,"anexo4";#N/A,#N/A,FALSE,"anexo5a";#N/A,#N/A,FALSE,"anexo5b";#N/A,#N/A,FALSE,"anexo6a";#N/A,#N/A,FALSE,"anexo6a";#N/A,#N/A,FALSE,"anexo6c";#N/A,#N/A,FALSE,"anexo7a";#N/A,#N/A,FALSE,"anexo7b";#N/A,#N/A,FALSE,"anexo7c"}</definedName>
    <definedName name="wrn.INFOCIB." localSheetId="18" hidden="1">{#N/A,#N/A,FALSE,"VOL695";#N/A,#N/A,FALSE,"anexo1";#N/A,#N/A,FALSE,"anexo2";#N/A,#N/A,FALSE,"anexo3";#N/A,#N/A,FALSE,"anexo4";#N/A,#N/A,FALSE,"anexo5a";#N/A,#N/A,FALSE,"anexo5b";#N/A,#N/A,FALSE,"anexo6a";#N/A,#N/A,FALSE,"anexo6a";#N/A,#N/A,FALSE,"anexo6c";#N/A,#N/A,FALSE,"anexo7a";#N/A,#N/A,FALSE,"anexo7b";#N/A,#N/A,FALSE,"anexo7c"}</definedName>
    <definedName name="wrn.INFOCIB." localSheetId="21" hidden="1">{#N/A,#N/A,FALSE,"VOL695";#N/A,#N/A,FALSE,"anexo1";#N/A,#N/A,FALSE,"anexo2";#N/A,#N/A,FALSE,"anexo3";#N/A,#N/A,FALSE,"anexo4";#N/A,#N/A,FALSE,"anexo5a";#N/A,#N/A,FALSE,"anexo5b";#N/A,#N/A,FALSE,"anexo6a";#N/A,#N/A,FALSE,"anexo6a";#N/A,#N/A,FALSE,"anexo6c";#N/A,#N/A,FALSE,"anexo7a";#N/A,#N/A,FALSE,"anexo7b";#N/A,#N/A,FALSE,"anexo7c"}</definedName>
    <definedName name="wrn.INFOCIB." localSheetId="23" hidden="1">{#N/A,#N/A,FALSE,"VOL695";#N/A,#N/A,FALSE,"anexo1";#N/A,#N/A,FALSE,"anexo2";#N/A,#N/A,FALSE,"anexo3";#N/A,#N/A,FALSE,"anexo4";#N/A,#N/A,FALSE,"anexo5a";#N/A,#N/A,FALSE,"anexo5b";#N/A,#N/A,FALSE,"anexo6a";#N/A,#N/A,FALSE,"anexo6a";#N/A,#N/A,FALSE,"anexo6c";#N/A,#N/A,FALSE,"anexo7a";#N/A,#N/A,FALSE,"anexo7b";#N/A,#N/A,FALSE,"anexo7c"}</definedName>
    <definedName name="wrn.INFOCIB." localSheetId="31" hidden="1">{#N/A,#N/A,FALSE,"VOL695";#N/A,#N/A,FALSE,"anexo1";#N/A,#N/A,FALSE,"anexo2";#N/A,#N/A,FALSE,"anexo3";#N/A,#N/A,FALSE,"anexo4";#N/A,#N/A,FALSE,"anexo5a";#N/A,#N/A,FALSE,"anexo5b";#N/A,#N/A,FALSE,"anexo6a";#N/A,#N/A,FALSE,"anexo6a";#N/A,#N/A,FALSE,"anexo6c";#N/A,#N/A,FALSE,"anexo7a";#N/A,#N/A,FALSE,"anexo7b";#N/A,#N/A,FALSE,"anexo7c"}</definedName>
    <definedName name="wrn.INFOCIB." localSheetId="33" hidden="1">{#N/A,#N/A,FALSE,"VOL695";#N/A,#N/A,FALSE,"anexo1";#N/A,#N/A,FALSE,"anexo2";#N/A,#N/A,FALSE,"anexo3";#N/A,#N/A,FALSE,"anexo4";#N/A,#N/A,FALSE,"anexo5a";#N/A,#N/A,FALSE,"anexo5b";#N/A,#N/A,FALSE,"anexo6a";#N/A,#N/A,FALSE,"anexo6a";#N/A,#N/A,FALSE,"anexo6c";#N/A,#N/A,FALSE,"anexo7a";#N/A,#N/A,FALSE,"anexo7b";#N/A,#N/A,FALSE,"anexo7c"}</definedName>
    <definedName name="wrn.INFOCIB." localSheetId="10" hidden="1">{#N/A,#N/A,FALSE,"VOL695";#N/A,#N/A,FALSE,"anexo1";#N/A,#N/A,FALSE,"anexo2";#N/A,#N/A,FALSE,"anexo3";#N/A,#N/A,FALSE,"anexo4";#N/A,#N/A,FALSE,"anexo5a";#N/A,#N/A,FALSE,"anexo5b";#N/A,#N/A,FALSE,"anexo6a";#N/A,#N/A,FALSE,"anexo6a";#N/A,#N/A,FALSE,"anexo6c";#N/A,#N/A,FALSE,"anexo7a";#N/A,#N/A,FALSE,"anexo7b";#N/A,#N/A,FALSE,"anexo7c"}</definedName>
    <definedName name="wrn.INFOCIB." hidden="1">{#N/A,#N/A,FALSE,"VOL695";#N/A,#N/A,FALSE,"anexo1";#N/A,#N/A,FALSE,"anexo2";#N/A,#N/A,FALSE,"anexo3";#N/A,#N/A,FALSE,"anexo4";#N/A,#N/A,FALSE,"anexo5a";#N/A,#N/A,FALSE,"anexo5b";#N/A,#N/A,FALSE,"anexo6a";#N/A,#N/A,FALSE,"anexo6a";#N/A,#N/A,FALSE,"anexo6c";#N/A,#N/A,FALSE,"anexo7a";#N/A,#N/A,FALSE,"anexo7b";#N/A,#N/A,FALSE,"anexo7c"}</definedName>
    <definedName name="ww">#REF!</definedName>
    <definedName name="wwn.infocib" localSheetId="25" hidden="1">{#N/A,#N/A,FALSE,"VOL695";#N/A,#N/A,FALSE,"anexo1";#N/A,#N/A,FALSE,"anexo2";#N/A,#N/A,FALSE,"anexo3";#N/A,#N/A,FALSE,"anexo4";#N/A,#N/A,FALSE,"anexo5a";#N/A,#N/A,FALSE,"anexo5b";#N/A,#N/A,FALSE,"anexo6a";#N/A,#N/A,FALSE,"anexo6a";#N/A,#N/A,FALSE,"anexo6c";#N/A,#N/A,FALSE,"anexo7a";#N/A,#N/A,FALSE,"anexo7b";#N/A,#N/A,FALSE,"anexo7c"}</definedName>
    <definedName name="wwn.infocib" localSheetId="27" hidden="1">{#N/A,#N/A,FALSE,"VOL695";#N/A,#N/A,FALSE,"anexo1";#N/A,#N/A,FALSE,"anexo2";#N/A,#N/A,FALSE,"anexo3";#N/A,#N/A,FALSE,"anexo4";#N/A,#N/A,FALSE,"anexo5a";#N/A,#N/A,FALSE,"anexo5b";#N/A,#N/A,FALSE,"anexo6a";#N/A,#N/A,FALSE,"anexo6a";#N/A,#N/A,FALSE,"anexo6c";#N/A,#N/A,FALSE,"anexo7a";#N/A,#N/A,FALSE,"anexo7b";#N/A,#N/A,FALSE,"anexo7c"}</definedName>
    <definedName name="wwn.infocib" localSheetId="29" hidden="1">{#N/A,#N/A,FALSE,"VOL695";#N/A,#N/A,FALSE,"anexo1";#N/A,#N/A,FALSE,"anexo2";#N/A,#N/A,FALSE,"anexo3";#N/A,#N/A,FALSE,"anexo4";#N/A,#N/A,FALSE,"anexo5a";#N/A,#N/A,FALSE,"anexo5b";#N/A,#N/A,FALSE,"anexo6a";#N/A,#N/A,FALSE,"anexo6a";#N/A,#N/A,FALSE,"anexo6c";#N/A,#N/A,FALSE,"anexo7a";#N/A,#N/A,FALSE,"anexo7b";#N/A,#N/A,FALSE,"anexo7c"}</definedName>
    <definedName name="wwn.infocib" localSheetId="18" hidden="1">{#N/A,#N/A,FALSE,"VOL695";#N/A,#N/A,FALSE,"anexo1";#N/A,#N/A,FALSE,"anexo2";#N/A,#N/A,FALSE,"anexo3";#N/A,#N/A,FALSE,"anexo4";#N/A,#N/A,FALSE,"anexo5a";#N/A,#N/A,FALSE,"anexo5b";#N/A,#N/A,FALSE,"anexo6a";#N/A,#N/A,FALSE,"anexo6a";#N/A,#N/A,FALSE,"anexo6c";#N/A,#N/A,FALSE,"anexo7a";#N/A,#N/A,FALSE,"anexo7b";#N/A,#N/A,FALSE,"anexo7c"}</definedName>
    <definedName name="wwn.infocib" localSheetId="21" hidden="1">{#N/A,#N/A,FALSE,"VOL695";#N/A,#N/A,FALSE,"anexo1";#N/A,#N/A,FALSE,"anexo2";#N/A,#N/A,FALSE,"anexo3";#N/A,#N/A,FALSE,"anexo4";#N/A,#N/A,FALSE,"anexo5a";#N/A,#N/A,FALSE,"anexo5b";#N/A,#N/A,FALSE,"anexo6a";#N/A,#N/A,FALSE,"anexo6a";#N/A,#N/A,FALSE,"anexo6c";#N/A,#N/A,FALSE,"anexo7a";#N/A,#N/A,FALSE,"anexo7b";#N/A,#N/A,FALSE,"anexo7c"}</definedName>
    <definedName name="wwn.infocib" localSheetId="23" hidden="1">{#N/A,#N/A,FALSE,"VOL695";#N/A,#N/A,FALSE,"anexo1";#N/A,#N/A,FALSE,"anexo2";#N/A,#N/A,FALSE,"anexo3";#N/A,#N/A,FALSE,"anexo4";#N/A,#N/A,FALSE,"anexo5a";#N/A,#N/A,FALSE,"anexo5b";#N/A,#N/A,FALSE,"anexo6a";#N/A,#N/A,FALSE,"anexo6a";#N/A,#N/A,FALSE,"anexo6c";#N/A,#N/A,FALSE,"anexo7a";#N/A,#N/A,FALSE,"anexo7b";#N/A,#N/A,FALSE,"anexo7c"}</definedName>
    <definedName name="wwn.infocib" localSheetId="31" hidden="1">{#N/A,#N/A,FALSE,"VOL695";#N/A,#N/A,FALSE,"anexo1";#N/A,#N/A,FALSE,"anexo2";#N/A,#N/A,FALSE,"anexo3";#N/A,#N/A,FALSE,"anexo4";#N/A,#N/A,FALSE,"anexo5a";#N/A,#N/A,FALSE,"anexo5b";#N/A,#N/A,FALSE,"anexo6a";#N/A,#N/A,FALSE,"anexo6a";#N/A,#N/A,FALSE,"anexo6c";#N/A,#N/A,FALSE,"anexo7a";#N/A,#N/A,FALSE,"anexo7b";#N/A,#N/A,FALSE,"anexo7c"}</definedName>
    <definedName name="wwn.infocib" localSheetId="33" hidden="1">{#N/A,#N/A,FALSE,"VOL695";#N/A,#N/A,FALSE,"anexo1";#N/A,#N/A,FALSE,"anexo2";#N/A,#N/A,FALSE,"anexo3";#N/A,#N/A,FALSE,"anexo4";#N/A,#N/A,FALSE,"anexo5a";#N/A,#N/A,FALSE,"anexo5b";#N/A,#N/A,FALSE,"anexo6a";#N/A,#N/A,FALSE,"anexo6a";#N/A,#N/A,FALSE,"anexo6c";#N/A,#N/A,FALSE,"anexo7a";#N/A,#N/A,FALSE,"anexo7b";#N/A,#N/A,FALSE,"anexo7c"}</definedName>
    <definedName name="wwn.infocib" localSheetId="10" hidden="1">{#N/A,#N/A,FALSE,"VOL695";#N/A,#N/A,FALSE,"anexo1";#N/A,#N/A,FALSE,"anexo2";#N/A,#N/A,FALSE,"anexo3";#N/A,#N/A,FALSE,"anexo4";#N/A,#N/A,FALSE,"anexo5a";#N/A,#N/A,FALSE,"anexo5b";#N/A,#N/A,FALSE,"anexo6a";#N/A,#N/A,FALSE,"anexo6a";#N/A,#N/A,FALSE,"anexo6c";#N/A,#N/A,FALSE,"anexo7a";#N/A,#N/A,FALSE,"anexo7b";#N/A,#N/A,FALSE,"anexo7c"}</definedName>
    <definedName name="wwn.infocib" hidden="1">{#N/A,#N/A,FALSE,"VOL695";#N/A,#N/A,FALSE,"anexo1";#N/A,#N/A,FALSE,"anexo2";#N/A,#N/A,FALSE,"anexo3";#N/A,#N/A,FALSE,"anexo4";#N/A,#N/A,FALSE,"anexo5a";#N/A,#N/A,FALSE,"anexo5b";#N/A,#N/A,FALSE,"anexo6a";#N/A,#N/A,FALSE,"anexo6a";#N/A,#N/A,FALSE,"anexo6c";#N/A,#N/A,FALSE,"anexo7a";#N/A,#N/A,FALSE,"anexo7b";#N/A,#N/A,FALSE,"anexo7c"}</definedName>
    <definedName name="www">#REF!</definedName>
    <definedName name="x" localSheetId="25" hidden="1">{#N/A,#N/A,FALSE,"SMT1";#N/A,#N/A,FALSE,"SMT2";#N/A,#N/A,FALSE,"Summary";#N/A,#N/A,FALSE,"Graphs";#N/A,#N/A,FALSE,"4 Panel"}</definedName>
    <definedName name="x" localSheetId="27" hidden="1">{#N/A,#N/A,FALSE,"SMT1";#N/A,#N/A,FALSE,"SMT2";#N/A,#N/A,FALSE,"Summary";#N/A,#N/A,FALSE,"Graphs";#N/A,#N/A,FALSE,"4 Panel"}</definedName>
    <definedName name="x" localSheetId="29" hidden="1">{#N/A,#N/A,FALSE,"SMT1";#N/A,#N/A,FALSE,"SMT2";#N/A,#N/A,FALSE,"Summary";#N/A,#N/A,FALSE,"Graphs";#N/A,#N/A,FALSE,"4 Panel"}</definedName>
    <definedName name="x" localSheetId="18" hidden="1">{#N/A,#N/A,FALSE,"SMT1";#N/A,#N/A,FALSE,"SMT2";#N/A,#N/A,FALSE,"Summary";#N/A,#N/A,FALSE,"Graphs";#N/A,#N/A,FALSE,"4 Panel"}</definedName>
    <definedName name="x" localSheetId="21" hidden="1">{#N/A,#N/A,FALSE,"SMT1";#N/A,#N/A,FALSE,"SMT2";#N/A,#N/A,FALSE,"Summary";#N/A,#N/A,FALSE,"Graphs";#N/A,#N/A,FALSE,"4 Panel"}</definedName>
    <definedName name="x" localSheetId="23" hidden="1">{#N/A,#N/A,FALSE,"SMT1";#N/A,#N/A,FALSE,"SMT2";#N/A,#N/A,FALSE,"Summary";#N/A,#N/A,FALSE,"Graphs";#N/A,#N/A,FALSE,"4 Panel"}</definedName>
    <definedName name="x" localSheetId="31" hidden="1">{#N/A,#N/A,FALSE,"SMT1";#N/A,#N/A,FALSE,"SMT2";#N/A,#N/A,FALSE,"Summary";#N/A,#N/A,FALSE,"Graphs";#N/A,#N/A,FALSE,"4 Panel"}</definedName>
    <definedName name="x" localSheetId="33" hidden="1">{#N/A,#N/A,FALSE,"SMT1";#N/A,#N/A,FALSE,"SMT2";#N/A,#N/A,FALSE,"Summary";#N/A,#N/A,FALSE,"Graphs";#N/A,#N/A,FALSE,"4 Panel"}</definedName>
    <definedName name="x" localSheetId="10" hidden="1">{#N/A,#N/A,FALSE,"SMT1";#N/A,#N/A,FALSE,"SMT2";#N/A,#N/A,FALSE,"Summary";#N/A,#N/A,FALSE,"Graphs";#N/A,#N/A,FALSE,"4 Panel"}</definedName>
    <definedName name="x" hidden="1">{#N/A,#N/A,FALSE,"SMT1";#N/A,#N/A,FALSE,"SMT2";#N/A,#N/A,FALSE,"Summary";#N/A,#N/A,FALSE,"Graphs";#N/A,#N/A,FALSE,"4 Panel"}</definedName>
    <definedName name="X_PIMS">#REF!</definedName>
    <definedName name="XAARB">#REF!</definedName>
    <definedName name="XACEB">#REF!</definedName>
    <definedName name="XACPA">#REF!</definedName>
    <definedName name="XACPB">#REF!</definedName>
    <definedName name="XALC">#REF!</definedName>
    <definedName name="XARM">#REF!</definedName>
    <definedName name="XARMA">#REF!</definedName>
    <definedName name="XASFA">#REF!</definedName>
    <definedName name="XASFB">#REF!</definedName>
    <definedName name="XAVGA">#REF!</definedName>
    <definedName name="XBEIA">#REF!</definedName>
    <definedName name="XBEN">#REF!</definedName>
    <definedName name="XBENE">#REF!</definedName>
    <definedName name="XBMC">#REF!</definedName>
    <definedName name="XBNPA">#REF!</definedName>
    <definedName name="XBPP">#REF!</definedName>
    <definedName name="XC4NA">#REF!</definedName>
    <definedName name="XCCX">#REF!</definedName>
    <definedName name="XCCXE">#REF!</definedName>
    <definedName name="XCDNI">#REF!</definedName>
    <definedName name="XCLE">#REF!</definedName>
    <definedName name="XCOEB">#REF!</definedName>
    <definedName name="XCOK">#REF!</definedName>
    <definedName name="XCOPA">#REF!</definedName>
    <definedName name="XCPP">#REF!</definedName>
    <definedName name="XCRUDOS">#REF!</definedName>
    <definedName name="XCSRA_">#REF!</definedName>
    <definedName name="XDIS">#REF!</definedName>
    <definedName name="XG86A">#REF!</definedName>
    <definedName name="XGLPE">#REF!</definedName>
    <definedName name="XGLXE">#REF!</definedName>
    <definedName name="XGMEA">#REF!</definedName>
    <definedName name="XGMEB">#REF!</definedName>
    <definedName name="XGMRA">#REF!</definedName>
    <definedName name="XGMRB">#REF!</definedName>
    <definedName name="XGOEB">#REF!</definedName>
    <definedName name="XHEX">#REF!</definedName>
    <definedName name="XIL_">#REF!</definedName>
    <definedName name="XILE_">#REF!</definedName>
    <definedName name="XILI_">#REF!</definedName>
    <definedName name="XJEE">#REF!</definedName>
    <definedName name="XJETA">#REF!</definedName>
    <definedName name="XJETB">#REF!</definedName>
    <definedName name="XLPGA">#REF!</definedName>
    <definedName name="XLPGB">#REF!</definedName>
    <definedName name="XNVGA">#REF!</definedName>
    <definedName name="XNVIB">#REF!</definedName>
    <definedName name="XPIMS">#REF!</definedName>
    <definedName name="XQUEA">#REF!</definedName>
    <definedName name="XQUEB">#REF!</definedName>
    <definedName name="XSULA">#REF!</definedName>
    <definedName name="XSULB">#REF!</definedName>
    <definedName name="XTOL">#REF!</definedName>
    <definedName name="XUEE">#REF!</definedName>
    <definedName name="XVIRG">#REF!</definedName>
    <definedName name="XX">#REF!</definedName>
    <definedName name="XXIL">#REF!</definedName>
    <definedName name="XXILE">#REF!</definedName>
    <definedName name="XXIMA">#REF!</definedName>
    <definedName name="XXX" localSheetId="1">#REF!</definedName>
    <definedName name="XXX" localSheetId="3">#REF!</definedName>
    <definedName name="XXX" localSheetId="5">#REF!</definedName>
    <definedName name="XXX" localSheetId="13">#REF!</definedName>
    <definedName name="XXX" localSheetId="15">#REF!</definedName>
    <definedName name="XXX" localSheetId="2">#REF!</definedName>
    <definedName name="XXX" localSheetId="4">#REF!</definedName>
    <definedName name="XXX" localSheetId="6">#REF!</definedName>
    <definedName name="XXX">#REF!</definedName>
    <definedName name="XXXX" localSheetId="25" hidden="1">{#N/A,#N/A,FALSE,"CIBHA05A";#N/A,#N/A,FALSE,"CIBHA05B"}</definedName>
    <definedName name="XXXX" localSheetId="27" hidden="1">{#N/A,#N/A,FALSE,"CIBHA05A";#N/A,#N/A,FALSE,"CIBHA05B"}</definedName>
    <definedName name="XXXX" localSheetId="29" hidden="1">{#N/A,#N/A,FALSE,"CIBHA05A";#N/A,#N/A,FALSE,"CIBHA05B"}</definedName>
    <definedName name="XXXX" localSheetId="18" hidden="1">{#N/A,#N/A,FALSE,"CIBHA05A";#N/A,#N/A,FALSE,"CIBHA05B"}</definedName>
    <definedName name="XXXX" localSheetId="21" hidden="1">{#N/A,#N/A,FALSE,"CIBHA05A";#N/A,#N/A,FALSE,"CIBHA05B"}</definedName>
    <definedName name="XXXX" localSheetId="23" hidden="1">{#N/A,#N/A,FALSE,"CIBHA05A";#N/A,#N/A,FALSE,"CIBHA05B"}</definedName>
    <definedName name="XXXX" localSheetId="31" hidden="1">{#N/A,#N/A,FALSE,"CIBHA05A";#N/A,#N/A,FALSE,"CIBHA05B"}</definedName>
    <definedName name="XXXX" localSheetId="33" hidden="1">{#N/A,#N/A,FALSE,"CIBHA05A";#N/A,#N/A,FALSE,"CIBHA05B"}</definedName>
    <definedName name="XXXX" localSheetId="10" hidden="1">{#N/A,#N/A,FALSE,"CIBHA05A";#N/A,#N/A,FALSE,"CIBHA05B"}</definedName>
    <definedName name="XXXX" hidden="1">{#N/A,#N/A,FALSE,"CIBHA05A";#N/A,#N/A,FALSE,"CIBHA05B"}</definedName>
    <definedName name="xxxxx" localSheetId="25" hidden="1">{#N/A,#N/A,FALSE,"VOL695";#N/A,#N/A,FALSE,"anexo1";#N/A,#N/A,FALSE,"anexo2";#N/A,#N/A,FALSE,"anexo3";#N/A,#N/A,FALSE,"anexo4";#N/A,#N/A,FALSE,"anexo5a";#N/A,#N/A,FALSE,"anexo5b";#N/A,#N/A,FALSE,"anexo6a";#N/A,#N/A,FALSE,"anexo6a";#N/A,#N/A,FALSE,"anexo6c";#N/A,#N/A,FALSE,"anexo7a";#N/A,#N/A,FALSE,"anexo7b";#N/A,#N/A,FALSE,"anexo7c"}</definedName>
    <definedName name="xxxxx" localSheetId="27" hidden="1">{#N/A,#N/A,FALSE,"VOL695";#N/A,#N/A,FALSE,"anexo1";#N/A,#N/A,FALSE,"anexo2";#N/A,#N/A,FALSE,"anexo3";#N/A,#N/A,FALSE,"anexo4";#N/A,#N/A,FALSE,"anexo5a";#N/A,#N/A,FALSE,"anexo5b";#N/A,#N/A,FALSE,"anexo6a";#N/A,#N/A,FALSE,"anexo6a";#N/A,#N/A,FALSE,"anexo6c";#N/A,#N/A,FALSE,"anexo7a";#N/A,#N/A,FALSE,"anexo7b";#N/A,#N/A,FALSE,"anexo7c"}</definedName>
    <definedName name="xxxxx" localSheetId="29" hidden="1">{#N/A,#N/A,FALSE,"VOL695";#N/A,#N/A,FALSE,"anexo1";#N/A,#N/A,FALSE,"anexo2";#N/A,#N/A,FALSE,"anexo3";#N/A,#N/A,FALSE,"anexo4";#N/A,#N/A,FALSE,"anexo5a";#N/A,#N/A,FALSE,"anexo5b";#N/A,#N/A,FALSE,"anexo6a";#N/A,#N/A,FALSE,"anexo6a";#N/A,#N/A,FALSE,"anexo6c";#N/A,#N/A,FALSE,"anexo7a";#N/A,#N/A,FALSE,"anexo7b";#N/A,#N/A,FALSE,"anexo7c"}</definedName>
    <definedName name="xxxxx" localSheetId="18" hidden="1">{#N/A,#N/A,FALSE,"VOL695";#N/A,#N/A,FALSE,"anexo1";#N/A,#N/A,FALSE,"anexo2";#N/A,#N/A,FALSE,"anexo3";#N/A,#N/A,FALSE,"anexo4";#N/A,#N/A,FALSE,"anexo5a";#N/A,#N/A,FALSE,"anexo5b";#N/A,#N/A,FALSE,"anexo6a";#N/A,#N/A,FALSE,"anexo6a";#N/A,#N/A,FALSE,"anexo6c";#N/A,#N/A,FALSE,"anexo7a";#N/A,#N/A,FALSE,"anexo7b";#N/A,#N/A,FALSE,"anexo7c"}</definedName>
    <definedName name="xxxxx" localSheetId="21" hidden="1">{#N/A,#N/A,FALSE,"VOL695";#N/A,#N/A,FALSE,"anexo1";#N/A,#N/A,FALSE,"anexo2";#N/A,#N/A,FALSE,"anexo3";#N/A,#N/A,FALSE,"anexo4";#N/A,#N/A,FALSE,"anexo5a";#N/A,#N/A,FALSE,"anexo5b";#N/A,#N/A,FALSE,"anexo6a";#N/A,#N/A,FALSE,"anexo6a";#N/A,#N/A,FALSE,"anexo6c";#N/A,#N/A,FALSE,"anexo7a";#N/A,#N/A,FALSE,"anexo7b";#N/A,#N/A,FALSE,"anexo7c"}</definedName>
    <definedName name="xxxxx" localSheetId="23" hidden="1">{#N/A,#N/A,FALSE,"VOL695";#N/A,#N/A,FALSE,"anexo1";#N/A,#N/A,FALSE,"anexo2";#N/A,#N/A,FALSE,"anexo3";#N/A,#N/A,FALSE,"anexo4";#N/A,#N/A,FALSE,"anexo5a";#N/A,#N/A,FALSE,"anexo5b";#N/A,#N/A,FALSE,"anexo6a";#N/A,#N/A,FALSE,"anexo6a";#N/A,#N/A,FALSE,"anexo6c";#N/A,#N/A,FALSE,"anexo7a";#N/A,#N/A,FALSE,"anexo7b";#N/A,#N/A,FALSE,"anexo7c"}</definedName>
    <definedName name="xxxxx" localSheetId="31" hidden="1">{#N/A,#N/A,FALSE,"VOL695";#N/A,#N/A,FALSE,"anexo1";#N/A,#N/A,FALSE,"anexo2";#N/A,#N/A,FALSE,"anexo3";#N/A,#N/A,FALSE,"anexo4";#N/A,#N/A,FALSE,"anexo5a";#N/A,#N/A,FALSE,"anexo5b";#N/A,#N/A,FALSE,"anexo6a";#N/A,#N/A,FALSE,"anexo6a";#N/A,#N/A,FALSE,"anexo6c";#N/A,#N/A,FALSE,"anexo7a";#N/A,#N/A,FALSE,"anexo7b";#N/A,#N/A,FALSE,"anexo7c"}</definedName>
    <definedName name="xxxxx" localSheetId="33" hidden="1">{#N/A,#N/A,FALSE,"VOL695";#N/A,#N/A,FALSE,"anexo1";#N/A,#N/A,FALSE,"anexo2";#N/A,#N/A,FALSE,"anexo3";#N/A,#N/A,FALSE,"anexo4";#N/A,#N/A,FALSE,"anexo5a";#N/A,#N/A,FALSE,"anexo5b";#N/A,#N/A,FALSE,"anexo6a";#N/A,#N/A,FALSE,"anexo6a";#N/A,#N/A,FALSE,"anexo6c";#N/A,#N/A,FALSE,"anexo7a";#N/A,#N/A,FALSE,"anexo7b";#N/A,#N/A,FALSE,"anexo7c"}</definedName>
    <definedName name="xxxxx" localSheetId="10" hidden="1">{#N/A,#N/A,FALSE,"VOL695";#N/A,#N/A,FALSE,"anexo1";#N/A,#N/A,FALSE,"anexo2";#N/A,#N/A,FALSE,"anexo3";#N/A,#N/A,FALSE,"anexo4";#N/A,#N/A,FALSE,"anexo5a";#N/A,#N/A,FALSE,"anexo5b";#N/A,#N/A,FALSE,"anexo6a";#N/A,#N/A,FALSE,"anexo6a";#N/A,#N/A,FALSE,"anexo6c";#N/A,#N/A,FALSE,"anexo7a";#N/A,#N/A,FALSE,"anexo7b";#N/A,#N/A,FALSE,"anexo7c"}</definedName>
    <definedName name="xxxxx" hidden="1">{#N/A,#N/A,FALSE,"VOL695";#N/A,#N/A,FALSE,"anexo1";#N/A,#N/A,FALSE,"anexo2";#N/A,#N/A,FALSE,"anexo3";#N/A,#N/A,FALSE,"anexo4";#N/A,#N/A,FALSE,"anexo5a";#N/A,#N/A,FALSE,"anexo5b";#N/A,#N/A,FALSE,"anexo6a";#N/A,#N/A,FALSE,"anexo6a";#N/A,#N/A,FALSE,"anexo6c";#N/A,#N/A,FALSE,"anexo7a";#N/A,#N/A,FALSE,"anexo7b";#N/A,#N/A,FALSE,"anexo7c"}</definedName>
    <definedName name="XXXXXXXXX">#REF!</definedName>
    <definedName name="XXXXXXXXXX">#REF!</definedName>
    <definedName name="XXXXXXXXXXXX">#REF!</definedName>
    <definedName name="xxxxxxxxxxxxxxxxx">#REF!</definedName>
    <definedName name="y" localSheetId="25" hidden="1">{#N/A,#N/A,FALSE,"Full";#N/A,#N/A,FALSE,"Half";#N/A,#N/A,FALSE,"Op Expenses";#N/A,#N/A,FALSE,"Cap Charge";#N/A,#N/A,FALSE,"Cost C";#N/A,#N/A,FALSE,"PP&amp;E";#N/A,#N/A,FALSE,"R&amp;D"}</definedName>
    <definedName name="y" localSheetId="27" hidden="1">{#N/A,#N/A,FALSE,"Full";#N/A,#N/A,FALSE,"Half";#N/A,#N/A,FALSE,"Op Expenses";#N/A,#N/A,FALSE,"Cap Charge";#N/A,#N/A,FALSE,"Cost C";#N/A,#N/A,FALSE,"PP&amp;E";#N/A,#N/A,FALSE,"R&amp;D"}</definedName>
    <definedName name="y" localSheetId="29" hidden="1">{#N/A,#N/A,FALSE,"Full";#N/A,#N/A,FALSE,"Half";#N/A,#N/A,FALSE,"Op Expenses";#N/A,#N/A,FALSE,"Cap Charge";#N/A,#N/A,FALSE,"Cost C";#N/A,#N/A,FALSE,"PP&amp;E";#N/A,#N/A,FALSE,"R&amp;D"}</definedName>
    <definedName name="y" localSheetId="18" hidden="1">{#N/A,#N/A,FALSE,"Full";#N/A,#N/A,FALSE,"Half";#N/A,#N/A,FALSE,"Op Expenses";#N/A,#N/A,FALSE,"Cap Charge";#N/A,#N/A,FALSE,"Cost C";#N/A,#N/A,FALSE,"PP&amp;E";#N/A,#N/A,FALSE,"R&amp;D"}</definedName>
    <definedName name="y" localSheetId="21" hidden="1">{#N/A,#N/A,FALSE,"Full";#N/A,#N/A,FALSE,"Half";#N/A,#N/A,FALSE,"Op Expenses";#N/A,#N/A,FALSE,"Cap Charge";#N/A,#N/A,FALSE,"Cost C";#N/A,#N/A,FALSE,"PP&amp;E";#N/A,#N/A,FALSE,"R&amp;D"}</definedName>
    <definedName name="y" localSheetId="23" hidden="1">{#N/A,#N/A,FALSE,"Full";#N/A,#N/A,FALSE,"Half";#N/A,#N/A,FALSE,"Op Expenses";#N/A,#N/A,FALSE,"Cap Charge";#N/A,#N/A,FALSE,"Cost C";#N/A,#N/A,FALSE,"PP&amp;E";#N/A,#N/A,FALSE,"R&amp;D"}</definedName>
    <definedName name="y" localSheetId="31" hidden="1">{#N/A,#N/A,FALSE,"Full";#N/A,#N/A,FALSE,"Half";#N/A,#N/A,FALSE,"Op Expenses";#N/A,#N/A,FALSE,"Cap Charge";#N/A,#N/A,FALSE,"Cost C";#N/A,#N/A,FALSE,"PP&amp;E";#N/A,#N/A,FALSE,"R&amp;D"}</definedName>
    <definedName name="y" localSheetId="33" hidden="1">{#N/A,#N/A,FALSE,"Full";#N/A,#N/A,FALSE,"Half";#N/A,#N/A,FALSE,"Op Expenses";#N/A,#N/A,FALSE,"Cap Charge";#N/A,#N/A,FALSE,"Cost C";#N/A,#N/A,FALSE,"PP&amp;E";#N/A,#N/A,FALSE,"R&amp;D"}</definedName>
    <definedName name="y" localSheetId="10" hidden="1">{#N/A,#N/A,FALSE,"Full";#N/A,#N/A,FALSE,"Half";#N/A,#N/A,FALSE,"Op Expenses";#N/A,#N/A,FALSE,"Cap Charge";#N/A,#N/A,FALSE,"Cost C";#N/A,#N/A,FALSE,"PP&amp;E";#N/A,#N/A,FALSE,"R&amp;D"}</definedName>
    <definedName name="y" hidden="1">{#N/A,#N/A,FALSE,"Full";#N/A,#N/A,FALSE,"Half";#N/A,#N/A,FALSE,"Op Expenses";#N/A,#N/A,FALSE,"Cap Charge";#N/A,#N/A,FALSE,"Cost C";#N/A,#N/A,FALSE,"PP&amp;E";#N/A,#N/A,FALSE,"R&amp;D"}</definedName>
    <definedName name="yyyyy" localSheetId="25" hidden="1">{#N/A,#N/A,FALSE,"Costos Productos 6A";#N/A,#N/A,FALSE,"Costo Unitario Total H-94-12"}</definedName>
    <definedName name="yyyyy" localSheetId="27" hidden="1">{#N/A,#N/A,FALSE,"Costos Productos 6A";#N/A,#N/A,FALSE,"Costo Unitario Total H-94-12"}</definedName>
    <definedName name="yyyyy" localSheetId="29" hidden="1">{#N/A,#N/A,FALSE,"Costos Productos 6A";#N/A,#N/A,FALSE,"Costo Unitario Total H-94-12"}</definedName>
    <definedName name="yyyyy" localSheetId="18" hidden="1">{#N/A,#N/A,FALSE,"Costos Productos 6A";#N/A,#N/A,FALSE,"Costo Unitario Total H-94-12"}</definedName>
    <definedName name="yyyyy" localSheetId="21" hidden="1">{#N/A,#N/A,FALSE,"Costos Productos 6A";#N/A,#N/A,FALSE,"Costo Unitario Total H-94-12"}</definedName>
    <definedName name="yyyyy" localSheetId="23" hidden="1">{#N/A,#N/A,FALSE,"Costos Productos 6A";#N/A,#N/A,FALSE,"Costo Unitario Total H-94-12"}</definedName>
    <definedName name="yyyyy" localSheetId="31" hidden="1">{#N/A,#N/A,FALSE,"Costos Productos 6A";#N/A,#N/A,FALSE,"Costo Unitario Total H-94-12"}</definedName>
    <definedName name="yyyyy" localSheetId="33" hidden="1">{#N/A,#N/A,FALSE,"Costos Productos 6A";#N/A,#N/A,FALSE,"Costo Unitario Total H-94-12"}</definedName>
    <definedName name="yyyyy" localSheetId="10" hidden="1">{#N/A,#N/A,FALSE,"Costos Productos 6A";#N/A,#N/A,FALSE,"Costo Unitario Total H-94-12"}</definedName>
    <definedName name="yyyyy" hidden="1">{#N/A,#N/A,FALSE,"Costos Productos 6A";#N/A,#N/A,FALSE,"Costo Unitario Total H-94-12"}</definedName>
    <definedName name="Z">#REF!</definedName>
    <definedName name="ZSDFGSERGASDGF" localSheetId="25" hidden="1">{"EVA",#N/A,FALSE,"SMT2";#N/A,#N/A,FALSE,"Summary";#N/A,#N/A,FALSE,"Graphs";#N/A,#N/A,FALSE,"4 Panel"}</definedName>
    <definedName name="ZSDFGSERGASDGF" localSheetId="27" hidden="1">{"EVA",#N/A,FALSE,"SMT2";#N/A,#N/A,FALSE,"Summary";#N/A,#N/A,FALSE,"Graphs";#N/A,#N/A,FALSE,"4 Panel"}</definedName>
    <definedName name="ZSDFGSERGASDGF" localSheetId="29" hidden="1">{"EVA",#N/A,FALSE,"SMT2";#N/A,#N/A,FALSE,"Summary";#N/A,#N/A,FALSE,"Graphs";#N/A,#N/A,FALSE,"4 Panel"}</definedName>
    <definedName name="ZSDFGSERGASDGF" localSheetId="18" hidden="1">{"EVA",#N/A,FALSE,"SMT2";#N/A,#N/A,FALSE,"Summary";#N/A,#N/A,FALSE,"Graphs";#N/A,#N/A,FALSE,"4 Panel"}</definedName>
    <definedName name="ZSDFGSERGASDGF" localSheetId="21" hidden="1">{"EVA",#N/A,FALSE,"SMT2";#N/A,#N/A,FALSE,"Summary";#N/A,#N/A,FALSE,"Graphs";#N/A,#N/A,FALSE,"4 Panel"}</definedName>
    <definedName name="ZSDFGSERGASDGF" localSheetId="23" hidden="1">{"EVA",#N/A,FALSE,"SMT2";#N/A,#N/A,FALSE,"Summary";#N/A,#N/A,FALSE,"Graphs";#N/A,#N/A,FALSE,"4 Panel"}</definedName>
    <definedName name="ZSDFGSERGASDGF" localSheetId="31" hidden="1">{"EVA",#N/A,FALSE,"SMT2";#N/A,#N/A,FALSE,"Summary";#N/A,#N/A,FALSE,"Graphs";#N/A,#N/A,FALSE,"4 Panel"}</definedName>
    <definedName name="ZSDFGSERGASDGF" localSheetId="33" hidden="1">{"EVA",#N/A,FALSE,"SMT2";#N/A,#N/A,FALSE,"Summary";#N/A,#N/A,FALSE,"Graphs";#N/A,#N/A,FALSE,"4 Panel"}</definedName>
    <definedName name="ZSDFGSERGASDGF" localSheetId="10" hidden="1">{"EVA",#N/A,FALSE,"SMT2";#N/A,#N/A,FALSE,"Summary";#N/A,#N/A,FALSE,"Graphs";#N/A,#N/A,FALSE,"4 Panel"}</definedName>
    <definedName name="ZSDFGSERGASDGF" hidden="1">{"EVA",#N/A,FALSE,"SMT2";#N/A,#N/A,FALSE,"Summary";#N/A,#N/A,FALSE,"Graphs";#N/A,#N/A,FALSE,"4 Panel"}</definedName>
    <definedName name="ZZZZZZZZZZZ">#REF!</definedName>
    <definedName name="ZZZZZZZZZZZZZZ">#REF!</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36" l="1"/>
  <c r="I47" i="34"/>
  <c r="I55" i="34"/>
  <c r="C54" i="34"/>
  <c r="C46" i="34"/>
  <c r="B55" i="34"/>
  <c r="L21" i="34"/>
  <c r="L20" i="34"/>
  <c r="K21" i="32"/>
  <c r="K22" i="32"/>
  <c r="K20" i="32"/>
  <c r="J21" i="32"/>
  <c r="J22" i="32"/>
  <c r="J20" i="32"/>
  <c r="I57" i="32"/>
  <c r="M55" i="32" s="1"/>
  <c r="L20" i="32" s="1"/>
  <c r="I65" i="32"/>
  <c r="M63" i="32" s="1"/>
  <c r="L21" i="32" s="1"/>
  <c r="G6" i="17" l="1"/>
  <c r="L25" i="17"/>
  <c r="L24" i="17"/>
  <c r="L23" i="17"/>
  <c r="L22" i="17"/>
  <c r="L21" i="17"/>
  <c r="L20" i="17"/>
  <c r="C119" i="17"/>
  <c r="C110" i="17"/>
  <c r="C111" i="17" s="1"/>
  <c r="C105" i="17"/>
  <c r="C97" i="17"/>
  <c r="C98" i="17" s="1"/>
  <c r="C93" i="17"/>
  <c r="C94" i="17" s="1"/>
  <c r="C87" i="17"/>
  <c r="C88" i="17" s="1"/>
  <c r="C78" i="17"/>
  <c r="I124" i="17"/>
  <c r="I120" i="17" s="1"/>
  <c r="M119" i="17" s="1"/>
  <c r="I123" i="17"/>
  <c r="I122" i="17"/>
  <c r="I121" i="17"/>
  <c r="C120" i="17"/>
  <c r="I116" i="17"/>
  <c r="I115" i="17"/>
  <c r="I114" i="17"/>
  <c r="I113" i="17"/>
  <c r="I112" i="17"/>
  <c r="I111" i="17"/>
  <c r="M110" i="17" s="1"/>
  <c r="I108" i="17"/>
  <c r="I107" i="17"/>
  <c r="I106" i="17"/>
  <c r="M105" i="17"/>
  <c r="C106" i="17"/>
  <c r="I102" i="17"/>
  <c r="I101" i="17"/>
  <c r="I98" i="17" s="1"/>
  <c r="M97" i="17" s="1"/>
  <c r="I100" i="17"/>
  <c r="I99" i="17"/>
  <c r="I95" i="17"/>
  <c r="I94" i="17" s="1"/>
  <c r="M93" i="17" s="1"/>
  <c r="I91" i="17"/>
  <c r="I90" i="17"/>
  <c r="I89" i="17"/>
  <c r="I88" i="17"/>
  <c r="M87" i="17" s="1"/>
  <c r="D21" i="17" l="1"/>
  <c r="D22" i="17"/>
  <c r="D23" i="17"/>
  <c r="D24" i="17"/>
  <c r="D25" i="17"/>
  <c r="D20" i="17"/>
  <c r="C21" i="17"/>
  <c r="C22" i="17"/>
  <c r="C23" i="17"/>
  <c r="C24" i="17"/>
  <c r="C25" i="17"/>
  <c r="C20" i="17"/>
  <c r="B21" i="17"/>
  <c r="B22" i="17"/>
  <c r="B23" i="17"/>
  <c r="B24" i="17"/>
  <c r="B25" i="17"/>
  <c r="B20" i="17"/>
  <c r="I56" i="17"/>
  <c r="E6" i="17"/>
  <c r="I38" i="34" l="1"/>
  <c r="D8" i="15" l="1"/>
  <c r="Y44" i="14"/>
  <c r="K12" i="36" l="1"/>
  <c r="L12" i="36"/>
  <c r="M12" i="36"/>
  <c r="H19" i="57"/>
  <c r="G19" i="57"/>
  <c r="F19" i="57"/>
  <c r="D8" i="57" s="1"/>
  <c r="E19" i="57"/>
  <c r="I18" i="57"/>
  <c r="I17" i="57"/>
  <c r="D12" i="57"/>
  <c r="D11" i="57"/>
  <c r="F10" i="57"/>
  <c r="C8" i="57"/>
  <c r="E4" i="57"/>
  <c r="A2" i="57"/>
  <c r="Z32" i="47" l="1"/>
  <c r="Y41" i="45"/>
  <c r="M8" i="54"/>
  <c r="M20" i="56"/>
  <c r="M8" i="56"/>
  <c r="G8" i="56"/>
  <c r="M12" i="56"/>
  <c r="I45" i="56"/>
  <c r="I47" i="56"/>
  <c r="C44" i="56"/>
  <c r="K20" i="56"/>
  <c r="J20" i="56"/>
  <c r="I20" i="56"/>
  <c r="H20" i="56"/>
  <c r="B6" i="56"/>
  <c r="C3" i="56"/>
  <c r="C44" i="54"/>
  <c r="K20" i="54"/>
  <c r="J20" i="54"/>
  <c r="I20" i="54"/>
  <c r="H20" i="54"/>
  <c r="C6" i="54"/>
  <c r="B6" i="54"/>
  <c r="C3" i="54"/>
  <c r="G8" i="52"/>
  <c r="L20" i="52"/>
  <c r="I36" i="52"/>
  <c r="I38" i="52"/>
  <c r="I37" i="52"/>
  <c r="I269" i="56"/>
  <c r="I264" i="56"/>
  <c r="I263" i="56" s="1"/>
  <c r="I257" i="56"/>
  <c r="I248" i="56"/>
  <c r="I242" i="56"/>
  <c r="I237" i="56"/>
  <c r="I236" i="56"/>
  <c r="I235" i="56"/>
  <c r="H234" i="56"/>
  <c r="G234" i="56"/>
  <c r="F234" i="56"/>
  <c r="E234" i="56"/>
  <c r="I234" i="56" s="1"/>
  <c r="I227" i="56"/>
  <c r="I223" i="56"/>
  <c r="I220" i="56"/>
  <c r="I219" i="56"/>
  <c r="I215" i="56"/>
  <c r="I214" i="56" s="1"/>
  <c r="I212" i="56"/>
  <c r="I202" i="56"/>
  <c r="I190" i="56"/>
  <c r="I185" i="56"/>
  <c r="I183" i="56"/>
  <c r="I182" i="56"/>
  <c r="I179" i="56"/>
  <c r="I176" i="56"/>
  <c r="E172" i="56" s="1"/>
  <c r="E174" i="56"/>
  <c r="I173" i="56"/>
  <c r="E171" i="56" s="1"/>
  <c r="E173" i="56"/>
  <c r="I170" i="56"/>
  <c r="E170" i="56"/>
  <c r="I158" i="56"/>
  <c r="I157" i="56"/>
  <c r="M140" i="56"/>
  <c r="C140" i="56"/>
  <c r="M127" i="56"/>
  <c r="C127" i="56"/>
  <c r="B129" i="56" s="1"/>
  <c r="M114" i="56"/>
  <c r="C114" i="56"/>
  <c r="M101" i="56"/>
  <c r="C101" i="56"/>
  <c r="M88" i="56"/>
  <c r="C88" i="56"/>
  <c r="B211" i="56" s="1"/>
  <c r="M75" i="56"/>
  <c r="C75" i="56"/>
  <c r="B77" i="56" s="1"/>
  <c r="M62" i="56"/>
  <c r="C62" i="56"/>
  <c r="B241" i="56" s="1"/>
  <c r="M49" i="56"/>
  <c r="C49" i="56"/>
  <c r="M44" i="56"/>
  <c r="L20" i="56" s="1"/>
  <c r="I38" i="56"/>
  <c r="M37" i="56"/>
  <c r="C37" i="56"/>
  <c r="B38" i="56" s="1"/>
  <c r="M32" i="56"/>
  <c r="G32" i="56"/>
  <c r="M31" i="56"/>
  <c r="G31" i="56"/>
  <c r="M30" i="56"/>
  <c r="G30" i="56"/>
  <c r="M29" i="56"/>
  <c r="G29" i="56"/>
  <c r="M28" i="56"/>
  <c r="G28" i="56"/>
  <c r="M27" i="56"/>
  <c r="G27" i="56"/>
  <c r="M26" i="56"/>
  <c r="G26" i="56"/>
  <c r="M25" i="56"/>
  <c r="G25" i="56"/>
  <c r="M24" i="56"/>
  <c r="G24" i="56"/>
  <c r="M23" i="56"/>
  <c r="G23" i="56"/>
  <c r="B157" i="56"/>
  <c r="M15" i="56"/>
  <c r="L15" i="56"/>
  <c r="K15" i="56"/>
  <c r="G15" i="56"/>
  <c r="F15" i="56"/>
  <c r="E15" i="56"/>
  <c r="L12" i="56"/>
  <c r="K12" i="56"/>
  <c r="C6" i="56"/>
  <c r="B3" i="56"/>
  <c r="K1" i="56"/>
  <c r="I45" i="54"/>
  <c r="M44" i="54" s="1"/>
  <c r="L20" i="54" s="1"/>
  <c r="G8" i="38"/>
  <c r="L21" i="38"/>
  <c r="L20" i="38"/>
  <c r="C59" i="38"/>
  <c r="C50" i="38"/>
  <c r="B60" i="38"/>
  <c r="B51" i="38"/>
  <c r="I61" i="38"/>
  <c r="F61" i="38"/>
  <c r="I60" i="38"/>
  <c r="M59" i="38" s="1"/>
  <c r="I52" i="38"/>
  <c r="F52" i="38"/>
  <c r="I51" i="38"/>
  <c r="M50" i="38"/>
  <c r="B263" i="56" l="1"/>
  <c r="B51" i="56"/>
  <c r="B103" i="56"/>
  <c r="B202" i="56"/>
  <c r="B190" i="56"/>
  <c r="B116" i="56"/>
  <c r="B142" i="56"/>
  <c r="B219" i="56"/>
  <c r="I169" i="56"/>
  <c r="I211" i="56"/>
  <c r="I233" i="56"/>
  <c r="I241" i="56"/>
  <c r="M20" i="54"/>
  <c r="B257" i="56"/>
  <c r="B64" i="56"/>
  <c r="B233" i="56"/>
  <c r="B90" i="56"/>
  <c r="B169" i="56"/>
  <c r="I269" i="54" l="1"/>
  <c r="I264" i="54"/>
  <c r="I263" i="54" s="1"/>
  <c r="I257" i="54"/>
  <c r="I248" i="54"/>
  <c r="I242" i="54"/>
  <c r="I237" i="54"/>
  <c r="I236" i="54"/>
  <c r="I235" i="54"/>
  <c r="H234" i="54"/>
  <c r="G234" i="54"/>
  <c r="F234" i="54"/>
  <c r="E234" i="54"/>
  <c r="I227" i="54"/>
  <c r="I223" i="54"/>
  <c r="I220" i="54"/>
  <c r="I219" i="54"/>
  <c r="I215" i="54"/>
  <c r="I214" i="54" s="1"/>
  <c r="I212" i="54"/>
  <c r="I202" i="54"/>
  <c r="I190" i="54"/>
  <c r="I185" i="54"/>
  <c r="I183" i="54"/>
  <c r="I182" i="54"/>
  <c r="I179" i="54"/>
  <c r="E173" i="54" s="1"/>
  <c r="I176" i="54"/>
  <c r="E172" i="54" s="1"/>
  <c r="E174" i="54"/>
  <c r="I173" i="54"/>
  <c r="E171" i="54" s="1"/>
  <c r="I170" i="54"/>
  <c r="E170" i="54"/>
  <c r="I158" i="54"/>
  <c r="I157" i="54"/>
  <c r="M140" i="54"/>
  <c r="C140" i="54"/>
  <c r="B219" i="54" s="1"/>
  <c r="M127" i="54"/>
  <c r="C127" i="54"/>
  <c r="M114" i="54"/>
  <c r="C114" i="54"/>
  <c r="M101" i="54"/>
  <c r="C101" i="54"/>
  <c r="M88" i="54"/>
  <c r="C88" i="54"/>
  <c r="M75" i="54"/>
  <c r="C75" i="54"/>
  <c r="B77" i="54" s="1"/>
  <c r="M62" i="54"/>
  <c r="C62" i="54"/>
  <c r="B64" i="54" s="1"/>
  <c r="M49" i="54"/>
  <c r="C49" i="54"/>
  <c r="I38" i="54"/>
  <c r="M37" i="54"/>
  <c r="C37" i="54"/>
  <c r="M32" i="54"/>
  <c r="G32" i="54"/>
  <c r="M31" i="54"/>
  <c r="G31" i="54"/>
  <c r="M30" i="54"/>
  <c r="G30" i="54"/>
  <c r="M29" i="54"/>
  <c r="G29" i="54"/>
  <c r="M28" i="54"/>
  <c r="G28" i="54"/>
  <c r="M27" i="54"/>
  <c r="G27" i="54"/>
  <c r="M26" i="54"/>
  <c r="G26" i="54"/>
  <c r="M25" i="54"/>
  <c r="G25" i="54"/>
  <c r="M24" i="54"/>
  <c r="G24" i="54"/>
  <c r="M23" i="54"/>
  <c r="G23" i="54"/>
  <c r="B157" i="54"/>
  <c r="M15" i="54"/>
  <c r="L15" i="54"/>
  <c r="K15" i="54"/>
  <c r="G15" i="54"/>
  <c r="F15" i="54"/>
  <c r="E15" i="54"/>
  <c r="M12" i="54"/>
  <c r="L12" i="54"/>
  <c r="K12" i="54"/>
  <c r="G12" i="54"/>
  <c r="F12" i="54"/>
  <c r="E12" i="54"/>
  <c r="G8" i="54"/>
  <c r="B3" i="54"/>
  <c r="K1" i="54"/>
  <c r="B38" i="54" l="1"/>
  <c r="B257" i="54"/>
  <c r="B263" i="54"/>
  <c r="B51" i="54"/>
  <c r="B211" i="54"/>
  <c r="B90" i="54"/>
  <c r="B103" i="54"/>
  <c r="B202" i="54"/>
  <c r="B190" i="54"/>
  <c r="B116" i="54"/>
  <c r="B169" i="54"/>
  <c r="B129" i="54"/>
  <c r="I169" i="54"/>
  <c r="I211" i="54"/>
  <c r="I234" i="54"/>
  <c r="I233" i="54" s="1"/>
  <c r="I241" i="54"/>
  <c r="B142" i="54"/>
  <c r="B233" i="54"/>
  <c r="B241" i="54"/>
  <c r="M20" i="44" l="1"/>
  <c r="L20" i="44"/>
  <c r="K20" i="44"/>
  <c r="J20" i="44"/>
  <c r="C43" i="44"/>
  <c r="M20" i="40"/>
  <c r="L20" i="40"/>
  <c r="K20" i="40"/>
  <c r="J20" i="40"/>
  <c r="C43" i="40"/>
  <c r="G8" i="42"/>
  <c r="M20" i="42"/>
  <c r="L20" i="42"/>
  <c r="J20" i="42"/>
  <c r="K20" i="42"/>
  <c r="I44" i="42"/>
  <c r="M43" i="42" s="1"/>
  <c r="C43" i="42"/>
  <c r="M20" i="52"/>
  <c r="G6" i="15"/>
  <c r="M100" i="15"/>
  <c r="I101" i="15"/>
  <c r="I92" i="15"/>
  <c r="I79" i="15"/>
  <c r="M91" i="15"/>
  <c r="M86" i="15"/>
  <c r="M78" i="15"/>
  <c r="M74" i="15"/>
  <c r="L23" i="15"/>
  <c r="L22" i="15"/>
  <c r="L21" i="15"/>
  <c r="L20" i="15"/>
  <c r="I81" i="15"/>
  <c r="I82" i="15"/>
  <c r="I83" i="15"/>
  <c r="I84" i="15"/>
  <c r="I80" i="15"/>
  <c r="M68" i="15"/>
  <c r="I75" i="15"/>
  <c r="I76" i="15"/>
  <c r="I69" i="15"/>
  <c r="I71" i="15"/>
  <c r="I72" i="15"/>
  <c r="I70" i="15"/>
  <c r="I35" i="15"/>
  <c r="J8" i="15"/>
  <c r="H8" i="15"/>
  <c r="F8" i="15"/>
  <c r="E6" i="15"/>
  <c r="F6" i="36"/>
  <c r="F8" i="36"/>
  <c r="I59" i="36"/>
  <c r="M58" i="36" s="1"/>
  <c r="L21" i="36" s="1"/>
  <c r="I49" i="36"/>
  <c r="J21" i="36"/>
  <c r="J20" i="36"/>
  <c r="B59" i="36"/>
  <c r="B49" i="36"/>
  <c r="C58" i="36"/>
  <c r="C48" i="36"/>
  <c r="F12" i="28"/>
  <c r="G6" i="28"/>
  <c r="I43" i="28"/>
  <c r="I44" i="28"/>
  <c r="I42" i="28"/>
  <c r="I66" i="28"/>
  <c r="K21" i="28"/>
  <c r="K22" i="28"/>
  <c r="K23" i="28"/>
  <c r="K20" i="28"/>
  <c r="J21" i="28"/>
  <c r="J22" i="28"/>
  <c r="J23" i="28"/>
  <c r="J20" i="28"/>
  <c r="H21" i="28"/>
  <c r="H22" i="28"/>
  <c r="H23" i="28"/>
  <c r="H20" i="28"/>
  <c r="I35" i="28"/>
  <c r="I34" i="28"/>
  <c r="I36" i="28"/>
  <c r="J6" i="28"/>
  <c r="H6" i="28"/>
  <c r="F6" i="28"/>
  <c r="D6" i="28"/>
  <c r="J8" i="28"/>
  <c r="H8" i="28"/>
  <c r="F8" i="28"/>
  <c r="D8" i="28"/>
  <c r="D20" i="48"/>
  <c r="I37" i="48"/>
  <c r="E20" i="48"/>
  <c r="E27" i="15"/>
  <c r="K27" i="15" s="1"/>
  <c r="E28" i="15"/>
  <c r="K28" i="15" s="1"/>
  <c r="E29" i="15"/>
  <c r="K29" i="15" s="1"/>
  <c r="E26" i="15"/>
  <c r="K26" i="15" s="1"/>
  <c r="D27" i="15"/>
  <c r="D28" i="15"/>
  <c r="D29" i="15"/>
  <c r="D26" i="15"/>
  <c r="C27" i="15"/>
  <c r="I27" i="15" s="1"/>
  <c r="C28" i="15"/>
  <c r="I28" i="15" s="1"/>
  <c r="C29" i="15"/>
  <c r="I29" i="15" s="1"/>
  <c r="C26" i="15"/>
  <c r="I26" i="15" s="1"/>
  <c r="B27" i="15"/>
  <c r="H27" i="15" s="1"/>
  <c r="B28" i="15"/>
  <c r="H28" i="15" s="1"/>
  <c r="B29" i="15"/>
  <c r="H29" i="15" s="1"/>
  <c r="B26" i="15"/>
  <c r="H26" i="15" s="1"/>
  <c r="K21" i="15"/>
  <c r="K22" i="15"/>
  <c r="K23" i="15"/>
  <c r="K20" i="15"/>
  <c r="J21" i="15"/>
  <c r="J22" i="15"/>
  <c r="J23" i="15"/>
  <c r="J20" i="15"/>
  <c r="E21" i="15"/>
  <c r="E22" i="15"/>
  <c r="E23" i="15"/>
  <c r="E20" i="15"/>
  <c r="D21" i="15"/>
  <c r="D22" i="15"/>
  <c r="D23" i="15"/>
  <c r="D20" i="15"/>
  <c r="C21" i="15"/>
  <c r="I21" i="15" s="1"/>
  <c r="C22" i="15"/>
  <c r="I22" i="15" s="1"/>
  <c r="C23" i="15"/>
  <c r="I23" i="15" s="1"/>
  <c r="C20" i="15"/>
  <c r="I20" i="15" s="1"/>
  <c r="B21" i="15"/>
  <c r="H21" i="15" s="1"/>
  <c r="B22" i="15"/>
  <c r="H22" i="15" s="1"/>
  <c r="B23" i="15"/>
  <c r="H23" i="15" s="1"/>
  <c r="B20" i="15"/>
  <c r="I38" i="38"/>
  <c r="I37" i="38" s="1"/>
  <c r="I46" i="32"/>
  <c r="I45" i="32" s="1"/>
  <c r="I34" i="32"/>
  <c r="I38" i="32"/>
  <c r="E12" i="32"/>
  <c r="F12" i="32"/>
  <c r="G12" i="32"/>
  <c r="I31" i="34"/>
  <c r="I30" i="34"/>
  <c r="I44" i="44" l="1"/>
  <c r="M43" i="44" s="1"/>
  <c r="I44" i="40"/>
  <c r="M43" i="40" s="1"/>
  <c r="H20" i="15"/>
  <c r="C33" i="15"/>
  <c r="B34" i="15" s="1"/>
  <c r="M20" i="15"/>
  <c r="I32" i="32"/>
  <c r="M31" i="32" s="1"/>
  <c r="I40" i="36"/>
  <c r="I131" i="28"/>
  <c r="M130" i="28" s="1"/>
  <c r="C130" i="28"/>
  <c r="B131" i="28" s="1"/>
  <c r="I125" i="28"/>
  <c r="I124" i="28"/>
  <c r="I121" i="28"/>
  <c r="I120" i="28" s="1"/>
  <c r="I119" i="28"/>
  <c r="I118" i="28"/>
  <c r="I117" i="28"/>
  <c r="I116" i="28"/>
  <c r="I114" i="28"/>
  <c r="I113" i="28"/>
  <c r="I112" i="28"/>
  <c r="I111" i="28"/>
  <c r="I110" i="28"/>
  <c r="I109" i="28"/>
  <c r="I107" i="28"/>
  <c r="I105" i="28" s="1"/>
  <c r="I106" i="28"/>
  <c r="I104" i="28"/>
  <c r="I103" i="28"/>
  <c r="C101" i="28"/>
  <c r="B102" i="28" s="1"/>
  <c r="I99" i="28"/>
  <c r="I98" i="28"/>
  <c r="I95" i="28"/>
  <c r="I94" i="28" s="1"/>
  <c r="I93" i="28"/>
  <c r="I92" i="28"/>
  <c r="I91" i="28"/>
  <c r="I90" i="28"/>
  <c r="I88" i="28"/>
  <c r="I87" i="28"/>
  <c r="I86" i="28"/>
  <c r="I85" i="28"/>
  <c r="I82" i="28" s="1"/>
  <c r="I84" i="28"/>
  <c r="I83" i="28"/>
  <c r="I81" i="28"/>
  <c r="I80" i="28"/>
  <c r="I79" i="28" s="1"/>
  <c r="I78" i="28"/>
  <c r="I77" i="28" s="1"/>
  <c r="C75" i="28"/>
  <c r="B76" i="28" s="1"/>
  <c r="I70" i="28"/>
  <c r="I69" i="28"/>
  <c r="I68" i="28"/>
  <c r="I65" i="28"/>
  <c r="I64" i="28"/>
  <c r="I63" i="28"/>
  <c r="I62" i="28"/>
  <c r="I61" i="28"/>
  <c r="I59" i="28"/>
  <c r="I58" i="28"/>
  <c r="I57" i="28"/>
  <c r="I56" i="28"/>
  <c r="I55" i="28"/>
  <c r="I54" i="28"/>
  <c r="I52" i="28"/>
  <c r="I51" i="28"/>
  <c r="I50" i="28"/>
  <c r="I49" i="28"/>
  <c r="I48" i="28" s="1"/>
  <c r="C46" i="28"/>
  <c r="B47" i="28" s="1"/>
  <c r="C40" i="28"/>
  <c r="C41" i="28" s="1"/>
  <c r="I33" i="28"/>
  <c r="M32" i="28" s="1"/>
  <c r="F20" i="28" s="1"/>
  <c r="G23" i="28"/>
  <c r="G22" i="28"/>
  <c r="G21" i="28"/>
  <c r="C32" i="28"/>
  <c r="C33" i="28" s="1"/>
  <c r="I47" i="28" l="1"/>
  <c r="I41" i="28"/>
  <c r="M40" i="28" s="1"/>
  <c r="L20" i="28" s="1"/>
  <c r="M20" i="28" s="1"/>
  <c r="I108" i="28"/>
  <c r="I89" i="28"/>
  <c r="I115" i="28"/>
  <c r="I97" i="28"/>
  <c r="I53" i="28"/>
  <c r="I123" i="28"/>
  <c r="I60" i="28"/>
  <c r="M46" i="28"/>
  <c r="L21" i="28" s="1"/>
  <c r="I76" i="28"/>
  <c r="M75" i="28" s="1"/>
  <c r="I102" i="28"/>
  <c r="M101" i="28" s="1"/>
  <c r="E20" i="50" l="1"/>
  <c r="K20" i="50" s="1"/>
  <c r="D20" i="50"/>
  <c r="I8" i="52"/>
  <c r="I262" i="52"/>
  <c r="I257" i="52"/>
  <c r="I256" i="52" s="1"/>
  <c r="I250" i="52"/>
  <c r="I241" i="52"/>
  <c r="I235" i="52"/>
  <c r="I230" i="52"/>
  <c r="I229" i="52"/>
  <c r="I228" i="52"/>
  <c r="H227" i="52"/>
  <c r="G227" i="52"/>
  <c r="F227" i="52"/>
  <c r="E227" i="52"/>
  <c r="I227" i="52" s="1"/>
  <c r="I220" i="52"/>
  <c r="I216" i="52"/>
  <c r="I213" i="52"/>
  <c r="I212" i="52" s="1"/>
  <c r="I208" i="52"/>
  <c r="I207" i="52" s="1"/>
  <c r="I205" i="52"/>
  <c r="I195" i="52"/>
  <c r="I183" i="52"/>
  <c r="I178" i="52"/>
  <c r="I176" i="52"/>
  <c r="I175" i="52"/>
  <c r="E167" i="52" s="1"/>
  <c r="I172" i="52"/>
  <c r="I169" i="52"/>
  <c r="E165" i="52" s="1"/>
  <c r="I166" i="52"/>
  <c r="E164" i="52" s="1"/>
  <c r="E166" i="52"/>
  <c r="I163" i="52"/>
  <c r="E163" i="52" s="1"/>
  <c r="I151" i="52"/>
  <c r="I150" i="52" s="1"/>
  <c r="M133" i="52"/>
  <c r="C133" i="52"/>
  <c r="B212" i="52" s="1"/>
  <c r="M120" i="52"/>
  <c r="C120" i="52"/>
  <c r="B162" i="52" s="1"/>
  <c r="M107" i="52"/>
  <c r="C107" i="52"/>
  <c r="M94" i="52"/>
  <c r="C94" i="52"/>
  <c r="B96" i="52" s="1"/>
  <c r="M81" i="52"/>
  <c r="C81" i="52"/>
  <c r="B204" i="52" s="1"/>
  <c r="M68" i="52"/>
  <c r="C68" i="52"/>
  <c r="B70" i="52" s="1"/>
  <c r="M55" i="52"/>
  <c r="C55" i="52"/>
  <c r="B234" i="52" s="1"/>
  <c r="M42" i="52"/>
  <c r="C42" i="52"/>
  <c r="B256" i="52" s="1"/>
  <c r="M32" i="52"/>
  <c r="G32" i="52"/>
  <c r="M31" i="52"/>
  <c r="G31" i="52"/>
  <c r="M30" i="52"/>
  <c r="G30" i="52"/>
  <c r="M29" i="52"/>
  <c r="G29" i="52"/>
  <c r="M28" i="52"/>
  <c r="G28" i="52"/>
  <c r="M27" i="52"/>
  <c r="G27" i="52"/>
  <c r="M26" i="52"/>
  <c r="G26" i="52"/>
  <c r="M25" i="52"/>
  <c r="G25" i="52"/>
  <c r="M24" i="52"/>
  <c r="G24" i="52"/>
  <c r="M23" i="52"/>
  <c r="G23" i="52"/>
  <c r="M15" i="52"/>
  <c r="L15" i="52"/>
  <c r="K15" i="52"/>
  <c r="G15" i="52"/>
  <c r="F15" i="52"/>
  <c r="E15" i="52"/>
  <c r="M12" i="52"/>
  <c r="L12" i="52"/>
  <c r="K12" i="52"/>
  <c r="K8" i="52"/>
  <c r="C6" i="52"/>
  <c r="B6" i="52"/>
  <c r="C3" i="52"/>
  <c r="B3" i="52"/>
  <c r="K1" i="52"/>
  <c r="Y41" i="51"/>
  <c r="I274" i="50"/>
  <c r="I269" i="50"/>
  <c r="I268" i="50" s="1"/>
  <c r="I262" i="50"/>
  <c r="I253" i="50"/>
  <c r="I246" i="50" s="1"/>
  <c r="I247" i="50"/>
  <c r="I242" i="50"/>
  <c r="I241" i="50"/>
  <c r="I240" i="50"/>
  <c r="H239" i="50"/>
  <c r="G239" i="50"/>
  <c r="F239" i="50"/>
  <c r="E239" i="50"/>
  <c r="I232" i="50"/>
  <c r="I228" i="50"/>
  <c r="I225" i="50"/>
  <c r="I220" i="50"/>
  <c r="I219" i="50" s="1"/>
  <c r="I216" i="50" s="1"/>
  <c r="I217" i="50"/>
  <c r="I207" i="50"/>
  <c r="I195" i="50"/>
  <c r="I190" i="50"/>
  <c r="I188" i="50"/>
  <c r="I184" i="50"/>
  <c r="E178" i="50" s="1"/>
  <c r="I181" i="50"/>
  <c r="E177" i="50" s="1"/>
  <c r="I178" i="50"/>
  <c r="E176" i="50" s="1"/>
  <c r="I175" i="50"/>
  <c r="E175" i="50"/>
  <c r="B174" i="50"/>
  <c r="I163" i="50"/>
  <c r="I162" i="50" s="1"/>
  <c r="M145" i="50"/>
  <c r="C145" i="50"/>
  <c r="B147" i="50" s="1"/>
  <c r="M132" i="50"/>
  <c r="C132" i="50"/>
  <c r="B134" i="50" s="1"/>
  <c r="M119" i="50"/>
  <c r="C119" i="50"/>
  <c r="B195" i="50" s="1"/>
  <c r="B108" i="50"/>
  <c r="M106" i="50"/>
  <c r="C106" i="50"/>
  <c r="B207" i="50" s="1"/>
  <c r="M93" i="50"/>
  <c r="C93" i="50"/>
  <c r="B216" i="50" s="1"/>
  <c r="M80" i="50"/>
  <c r="C80" i="50"/>
  <c r="B238" i="50" s="1"/>
  <c r="M67" i="50"/>
  <c r="C67" i="50"/>
  <c r="B69" i="50" s="1"/>
  <c r="M54" i="50"/>
  <c r="C54" i="50"/>
  <c r="B268" i="50" s="1"/>
  <c r="I43" i="50"/>
  <c r="B43" i="50"/>
  <c r="M42" i="50"/>
  <c r="C42" i="50"/>
  <c r="B262" i="50" s="1"/>
  <c r="I38" i="50"/>
  <c r="I37" i="50"/>
  <c r="I36" i="50" s="1"/>
  <c r="M35" i="50" s="1"/>
  <c r="F20" i="50" s="1"/>
  <c r="M32" i="50"/>
  <c r="G32" i="50"/>
  <c r="M31" i="50"/>
  <c r="G31" i="50"/>
  <c r="M30" i="50"/>
  <c r="G30" i="50"/>
  <c r="M29" i="50"/>
  <c r="G29" i="50"/>
  <c r="M28" i="50"/>
  <c r="G28" i="50"/>
  <c r="M27" i="50"/>
  <c r="G27" i="50"/>
  <c r="M26" i="50"/>
  <c r="G26" i="50"/>
  <c r="M25" i="50"/>
  <c r="G25" i="50"/>
  <c r="M24" i="50"/>
  <c r="G24" i="50"/>
  <c r="M23" i="50"/>
  <c r="G23" i="50"/>
  <c r="J20" i="50"/>
  <c r="C20" i="50"/>
  <c r="I20" i="50" s="1"/>
  <c r="B20" i="50"/>
  <c r="C35" i="50" s="1"/>
  <c r="B162" i="50" s="1"/>
  <c r="M15" i="50"/>
  <c r="L15" i="50"/>
  <c r="K15" i="50"/>
  <c r="G15" i="50"/>
  <c r="F15" i="50"/>
  <c r="E15" i="50"/>
  <c r="M12" i="50"/>
  <c r="L12" i="50"/>
  <c r="K12" i="50"/>
  <c r="G12" i="50"/>
  <c r="F12" i="50"/>
  <c r="E12" i="50"/>
  <c r="C6" i="50"/>
  <c r="B6" i="50"/>
  <c r="C3" i="50"/>
  <c r="B3" i="50"/>
  <c r="K1" i="50"/>
  <c r="K20" i="48"/>
  <c r="C20" i="48"/>
  <c r="I20" i="48" s="1"/>
  <c r="B20" i="48"/>
  <c r="C35" i="48"/>
  <c r="B162" i="48" s="1"/>
  <c r="I274" i="48"/>
  <c r="I269" i="48"/>
  <c r="I262" i="48"/>
  <c r="I253" i="48"/>
  <c r="I247" i="48"/>
  <c r="I246" i="48" s="1"/>
  <c r="I242" i="48"/>
  <c r="I241" i="48"/>
  <c r="I240" i="48"/>
  <c r="H239" i="48"/>
  <c r="G239" i="48"/>
  <c r="I239" i="48" s="1"/>
  <c r="I238" i="48" s="1"/>
  <c r="F239" i="48"/>
  <c r="E239" i="48"/>
  <c r="I232" i="48"/>
  <c r="I228" i="48"/>
  <c r="I225" i="48"/>
  <c r="I224" i="48"/>
  <c r="I220" i="48"/>
  <c r="I219" i="48" s="1"/>
  <c r="I217" i="48"/>
  <c r="B216" i="48"/>
  <c r="I207" i="48"/>
  <c r="I195" i="48"/>
  <c r="I190" i="48"/>
  <c r="I188" i="48"/>
  <c r="I187" i="48"/>
  <c r="E179" i="48" s="1"/>
  <c r="I184" i="48"/>
  <c r="E178" i="48" s="1"/>
  <c r="I181" i="48"/>
  <c r="E177" i="48" s="1"/>
  <c r="I178" i="48"/>
  <c r="E176" i="48" s="1"/>
  <c r="I175" i="48"/>
  <c r="E175" i="48"/>
  <c r="B174" i="48"/>
  <c r="I163" i="48"/>
  <c r="I162" i="48" s="1"/>
  <c r="M145" i="48"/>
  <c r="C145" i="48"/>
  <c r="B224" i="48" s="1"/>
  <c r="M132" i="48"/>
  <c r="C132" i="48"/>
  <c r="B134" i="48" s="1"/>
  <c r="B121" i="48"/>
  <c r="M119" i="48"/>
  <c r="C119" i="48"/>
  <c r="B195" i="48" s="1"/>
  <c r="M106" i="48"/>
  <c r="C106" i="48"/>
  <c r="B108" i="48" s="1"/>
  <c r="M93" i="48"/>
  <c r="C93" i="48"/>
  <c r="B95" i="48" s="1"/>
  <c r="M80" i="48"/>
  <c r="C80" i="48"/>
  <c r="B82" i="48" s="1"/>
  <c r="M67" i="48"/>
  <c r="C67" i="48"/>
  <c r="B246" i="48" s="1"/>
  <c r="B56" i="48"/>
  <c r="M54" i="48"/>
  <c r="C54" i="48"/>
  <c r="B268" i="48" s="1"/>
  <c r="I43" i="48"/>
  <c r="M42" i="48"/>
  <c r="C42" i="48"/>
  <c r="B43" i="48" s="1"/>
  <c r="I38" i="48"/>
  <c r="M32" i="48"/>
  <c r="G32" i="48"/>
  <c r="M31" i="48"/>
  <c r="G31" i="48"/>
  <c r="M30" i="48"/>
  <c r="G30" i="48"/>
  <c r="M29" i="48"/>
  <c r="G29" i="48"/>
  <c r="M28" i="48"/>
  <c r="G28" i="48"/>
  <c r="M27" i="48"/>
  <c r="G27" i="48"/>
  <c r="M26" i="48"/>
  <c r="G26" i="48"/>
  <c r="M25" i="48"/>
  <c r="G25" i="48"/>
  <c r="M24" i="48"/>
  <c r="G24" i="48"/>
  <c r="M23" i="48"/>
  <c r="G23" i="48"/>
  <c r="J20" i="48"/>
  <c r="H20" i="48"/>
  <c r="M15" i="48"/>
  <c r="L15" i="48"/>
  <c r="K15" i="48"/>
  <c r="G15" i="48"/>
  <c r="F15" i="48"/>
  <c r="E15" i="48"/>
  <c r="M12" i="48"/>
  <c r="L12" i="48"/>
  <c r="K12" i="48"/>
  <c r="G12" i="48"/>
  <c r="F12" i="48"/>
  <c r="E12" i="48"/>
  <c r="C6" i="48"/>
  <c r="B6" i="48"/>
  <c r="C3" i="48"/>
  <c r="B3" i="48"/>
  <c r="K1" i="48"/>
  <c r="E20" i="46"/>
  <c r="D20" i="46"/>
  <c r="C20" i="46"/>
  <c r="B20" i="46"/>
  <c r="C35" i="46" s="1"/>
  <c r="B162" i="46" s="1"/>
  <c r="I274" i="46"/>
  <c r="I269" i="46"/>
  <c r="I268" i="46" s="1"/>
  <c r="I262" i="46"/>
  <c r="I253" i="46"/>
  <c r="I247" i="46"/>
  <c r="I246" i="46" s="1"/>
  <c r="I242" i="46"/>
  <c r="I241" i="46"/>
  <c r="I240" i="46"/>
  <c r="H239" i="46"/>
  <c r="G239" i="46"/>
  <c r="F239" i="46"/>
  <c r="E239" i="46"/>
  <c r="I232" i="46"/>
  <c r="I228" i="46"/>
  <c r="I224" i="46" s="1"/>
  <c r="I225" i="46"/>
  <c r="I220" i="46"/>
  <c r="I219" i="46" s="1"/>
  <c r="I217" i="46"/>
  <c r="I207" i="46"/>
  <c r="I195" i="46"/>
  <c r="I190" i="46"/>
  <c r="I188" i="46"/>
  <c r="I184" i="46"/>
  <c r="E178" i="46" s="1"/>
  <c r="I181" i="46"/>
  <c r="E177" i="46" s="1"/>
  <c r="I178" i="46"/>
  <c r="E176" i="46" s="1"/>
  <c r="I175" i="46"/>
  <c r="E175" i="46" s="1"/>
  <c r="I163" i="46"/>
  <c r="I162" i="46" s="1"/>
  <c r="M145" i="46"/>
  <c r="C145" i="46"/>
  <c r="B224" i="46" s="1"/>
  <c r="M132" i="46"/>
  <c r="C132" i="46"/>
  <c r="B134" i="46" s="1"/>
  <c r="M119" i="46"/>
  <c r="C119" i="46"/>
  <c r="B195" i="46" s="1"/>
  <c r="M106" i="46"/>
  <c r="C106" i="46"/>
  <c r="B207" i="46" s="1"/>
  <c r="B95" i="46"/>
  <c r="M93" i="46"/>
  <c r="C93" i="46"/>
  <c r="B216" i="46" s="1"/>
  <c r="M80" i="46"/>
  <c r="C80" i="46"/>
  <c r="B82" i="46" s="1"/>
  <c r="M67" i="46"/>
  <c r="C67" i="46"/>
  <c r="B246" i="46" s="1"/>
  <c r="B56" i="46"/>
  <c r="M54" i="46"/>
  <c r="C54" i="46"/>
  <c r="B268" i="46" s="1"/>
  <c r="I43" i="46"/>
  <c r="M42" i="46" s="1"/>
  <c r="C42" i="46"/>
  <c r="B262" i="46" s="1"/>
  <c r="I38" i="46"/>
  <c r="I37" i="46"/>
  <c r="I36" i="46" s="1"/>
  <c r="M35" i="46" s="1"/>
  <c r="F20" i="46" s="1"/>
  <c r="M32" i="46"/>
  <c r="G32" i="46"/>
  <c r="M31" i="46"/>
  <c r="G31" i="46"/>
  <c r="M30" i="46"/>
  <c r="G30" i="46"/>
  <c r="M29" i="46"/>
  <c r="G29" i="46"/>
  <c r="M28" i="46"/>
  <c r="G28" i="46"/>
  <c r="M27" i="46"/>
  <c r="G27" i="46"/>
  <c r="M26" i="46"/>
  <c r="G26" i="46"/>
  <c r="M25" i="46"/>
  <c r="G25" i="46"/>
  <c r="M24" i="46"/>
  <c r="G24" i="46"/>
  <c r="M23" i="46"/>
  <c r="G23" i="46"/>
  <c r="J20" i="46"/>
  <c r="I20" i="46"/>
  <c r="H20" i="46"/>
  <c r="K20" i="46"/>
  <c r="M15" i="46"/>
  <c r="L15" i="46"/>
  <c r="K15" i="46"/>
  <c r="G15" i="46"/>
  <c r="F15" i="46"/>
  <c r="E15" i="46"/>
  <c r="M12" i="46"/>
  <c r="L12" i="46"/>
  <c r="K12" i="46"/>
  <c r="G12" i="46"/>
  <c r="F12" i="46"/>
  <c r="E12" i="46"/>
  <c r="C6" i="46"/>
  <c r="B6" i="46"/>
  <c r="C3" i="46"/>
  <c r="B3" i="46"/>
  <c r="K1" i="46"/>
  <c r="I264" i="44"/>
  <c r="I258" i="44" s="1"/>
  <c r="I259" i="44"/>
  <c r="I252" i="44"/>
  <c r="B252" i="44"/>
  <c r="I243" i="44"/>
  <c r="I237" i="44"/>
  <c r="I236" i="44" s="1"/>
  <c r="I232" i="44"/>
  <c r="I231" i="44"/>
  <c r="I230" i="44"/>
  <c r="H229" i="44"/>
  <c r="G229" i="44"/>
  <c r="F229" i="44"/>
  <c r="E229" i="44"/>
  <c r="I222" i="44"/>
  <c r="I218" i="44"/>
  <c r="I215" i="44"/>
  <c r="I210" i="44"/>
  <c r="I209" i="44" s="1"/>
  <c r="I206" i="44" s="1"/>
  <c r="I207" i="44"/>
  <c r="I197" i="44"/>
  <c r="I185" i="44"/>
  <c r="I180" i="44"/>
  <c r="I178" i="44"/>
  <c r="I177" i="44" s="1"/>
  <c r="E169" i="44" s="1"/>
  <c r="I174" i="44"/>
  <c r="E168" i="44" s="1"/>
  <c r="I171" i="44"/>
  <c r="E167" i="44" s="1"/>
  <c r="I168" i="44"/>
  <c r="E166" i="44" s="1"/>
  <c r="I165" i="44"/>
  <c r="E165" i="44" s="1"/>
  <c r="I153" i="44"/>
  <c r="I152" i="44" s="1"/>
  <c r="M135" i="44"/>
  <c r="C135" i="44"/>
  <c r="B214" i="44" s="1"/>
  <c r="M122" i="44"/>
  <c r="C122" i="44"/>
  <c r="B124" i="44" s="1"/>
  <c r="M109" i="44"/>
  <c r="C109" i="44"/>
  <c r="B185" i="44" s="1"/>
  <c r="M96" i="44"/>
  <c r="C96" i="44"/>
  <c r="B197" i="44" s="1"/>
  <c r="M83" i="44"/>
  <c r="C83" i="44"/>
  <c r="B206" i="44" s="1"/>
  <c r="M70" i="44"/>
  <c r="C70" i="44"/>
  <c r="B228" i="44" s="1"/>
  <c r="M57" i="44"/>
  <c r="C57" i="44"/>
  <c r="B236" i="44" s="1"/>
  <c r="B258" i="44"/>
  <c r="I38" i="44"/>
  <c r="I37" i="44"/>
  <c r="M32" i="44"/>
  <c r="G32" i="44"/>
  <c r="M31" i="44"/>
  <c r="G31" i="44"/>
  <c r="M30" i="44"/>
  <c r="G30" i="44"/>
  <c r="M29" i="44"/>
  <c r="G29" i="44"/>
  <c r="M28" i="44"/>
  <c r="G28" i="44"/>
  <c r="M27" i="44"/>
  <c r="G27" i="44"/>
  <c r="M26" i="44"/>
  <c r="G26" i="44"/>
  <c r="M25" i="44"/>
  <c r="G25" i="44"/>
  <c r="M24" i="44"/>
  <c r="G24" i="44"/>
  <c r="M23" i="44"/>
  <c r="G23" i="44"/>
  <c r="I20" i="44"/>
  <c r="H20" i="44"/>
  <c r="M15" i="44"/>
  <c r="L15" i="44"/>
  <c r="K15" i="44"/>
  <c r="G15" i="44"/>
  <c r="F15" i="44"/>
  <c r="E15" i="44"/>
  <c r="M12" i="44"/>
  <c r="L12" i="44"/>
  <c r="K12" i="44"/>
  <c r="G12" i="44"/>
  <c r="F12" i="44"/>
  <c r="E12" i="44"/>
  <c r="K8" i="44"/>
  <c r="I8" i="44"/>
  <c r="G8" i="44"/>
  <c r="C6" i="44"/>
  <c r="B6" i="44"/>
  <c r="C3" i="44"/>
  <c r="B3" i="44"/>
  <c r="Y41" i="43"/>
  <c r="I268" i="42"/>
  <c r="I263" i="42"/>
  <c r="I256" i="42"/>
  <c r="I247" i="42"/>
  <c r="I240" i="42" s="1"/>
  <c r="I241" i="42"/>
  <c r="I236" i="42"/>
  <c r="I235" i="42"/>
  <c r="I234" i="42"/>
  <c r="H233" i="42"/>
  <c r="G233" i="42"/>
  <c r="F233" i="42"/>
  <c r="I233" i="42" s="1"/>
  <c r="I232" i="42" s="1"/>
  <c r="E233" i="42"/>
  <c r="I226" i="42"/>
  <c r="I222" i="42"/>
  <c r="I219" i="42"/>
  <c r="I214" i="42"/>
  <c r="I213" i="42" s="1"/>
  <c r="I210" i="42" s="1"/>
  <c r="I211" i="42"/>
  <c r="I201" i="42"/>
  <c r="I189" i="42"/>
  <c r="I184" i="42"/>
  <c r="I181" i="42" s="1"/>
  <c r="E173" i="42" s="1"/>
  <c r="I182" i="42"/>
  <c r="I178" i="42"/>
  <c r="E172" i="42" s="1"/>
  <c r="I175" i="42"/>
  <c r="E171" i="42" s="1"/>
  <c r="I172" i="42"/>
  <c r="E170" i="42" s="1"/>
  <c r="I169" i="42"/>
  <c r="E169" i="42"/>
  <c r="B168" i="42"/>
  <c r="I157" i="42"/>
  <c r="I156" i="42" s="1"/>
  <c r="M139" i="42"/>
  <c r="C139" i="42"/>
  <c r="B141" i="42" s="1"/>
  <c r="M126" i="42"/>
  <c r="C126" i="42"/>
  <c r="B128" i="42" s="1"/>
  <c r="M113" i="42"/>
  <c r="C113" i="42"/>
  <c r="B189" i="42" s="1"/>
  <c r="M100" i="42"/>
  <c r="C100" i="42"/>
  <c r="B201" i="42" s="1"/>
  <c r="M87" i="42"/>
  <c r="C87" i="42"/>
  <c r="B210" i="42" s="1"/>
  <c r="M74" i="42"/>
  <c r="C74" i="42"/>
  <c r="B232" i="42" s="1"/>
  <c r="M61" i="42"/>
  <c r="C61" i="42"/>
  <c r="B63" i="42" s="1"/>
  <c r="M48" i="42"/>
  <c r="C48" i="42"/>
  <c r="B262" i="42" s="1"/>
  <c r="B256" i="42"/>
  <c r="I38" i="42"/>
  <c r="I37" i="42"/>
  <c r="I36" i="42" s="1"/>
  <c r="M35" i="42" s="1"/>
  <c r="F20" i="42" s="1"/>
  <c r="M32" i="42"/>
  <c r="G32" i="42"/>
  <c r="M31" i="42"/>
  <c r="G31" i="42"/>
  <c r="M30" i="42"/>
  <c r="G30" i="42"/>
  <c r="M29" i="42"/>
  <c r="G29" i="42"/>
  <c r="M28" i="42"/>
  <c r="G28" i="42"/>
  <c r="M27" i="42"/>
  <c r="G27" i="42"/>
  <c r="M26" i="42"/>
  <c r="G26" i="42"/>
  <c r="M25" i="42"/>
  <c r="G25" i="42"/>
  <c r="M24" i="42"/>
  <c r="G24" i="42"/>
  <c r="M23" i="42"/>
  <c r="G23" i="42"/>
  <c r="I20" i="42"/>
  <c r="C35" i="42"/>
  <c r="B156" i="42" s="1"/>
  <c r="M15" i="42"/>
  <c r="L15" i="42"/>
  <c r="K15" i="42"/>
  <c r="G15" i="42"/>
  <c r="F15" i="42"/>
  <c r="E15" i="42"/>
  <c r="M12" i="42"/>
  <c r="L12" i="42"/>
  <c r="K12" i="42"/>
  <c r="G12" i="42"/>
  <c r="F12" i="42"/>
  <c r="E12" i="42"/>
  <c r="K8" i="42"/>
  <c r="I8" i="42"/>
  <c r="C6" i="42"/>
  <c r="B6" i="42"/>
  <c r="C3" i="42"/>
  <c r="B3" i="42"/>
  <c r="Y41" i="41"/>
  <c r="I268" i="40"/>
  <c r="I263" i="40"/>
  <c r="I256" i="40"/>
  <c r="I247" i="40"/>
  <c r="I240" i="40" s="1"/>
  <c r="I241" i="40"/>
  <c r="I236" i="40"/>
  <c r="I235" i="40"/>
  <c r="I234" i="40"/>
  <c r="H233" i="40"/>
  <c r="G233" i="40"/>
  <c r="F233" i="40"/>
  <c r="I233" i="40" s="1"/>
  <c r="I232" i="40" s="1"/>
  <c r="E233" i="40"/>
  <c r="I226" i="40"/>
  <c r="I222" i="40"/>
  <c r="I219" i="40"/>
  <c r="I214" i="40"/>
  <c r="I213" i="40" s="1"/>
  <c r="I210" i="40" s="1"/>
  <c r="I211" i="40"/>
  <c r="I201" i="40"/>
  <c r="I189" i="40"/>
  <c r="I184" i="40"/>
  <c r="I182" i="40"/>
  <c r="I178" i="40"/>
  <c r="E172" i="40" s="1"/>
  <c r="I175" i="40"/>
  <c r="E171" i="40" s="1"/>
  <c r="I172" i="40"/>
  <c r="E170" i="40" s="1"/>
  <c r="I169" i="40"/>
  <c r="E169" i="40" s="1"/>
  <c r="I157" i="40"/>
  <c r="I156" i="40" s="1"/>
  <c r="M139" i="40"/>
  <c r="C139" i="40"/>
  <c r="B218" i="40" s="1"/>
  <c r="M126" i="40"/>
  <c r="C126" i="40"/>
  <c r="B128" i="40" s="1"/>
  <c r="M113" i="40"/>
  <c r="C113" i="40"/>
  <c r="B189" i="40" s="1"/>
  <c r="M100" i="40"/>
  <c r="C100" i="40"/>
  <c r="B102" i="40" s="1"/>
  <c r="B89" i="40"/>
  <c r="M87" i="40"/>
  <c r="C87" i="40"/>
  <c r="B210" i="40" s="1"/>
  <c r="M74" i="40"/>
  <c r="C74" i="40"/>
  <c r="B232" i="40" s="1"/>
  <c r="M61" i="40"/>
  <c r="C61" i="40"/>
  <c r="B63" i="40" s="1"/>
  <c r="M48" i="40"/>
  <c r="C48" i="40"/>
  <c r="B262" i="40" s="1"/>
  <c r="B256" i="40"/>
  <c r="I38" i="40"/>
  <c r="I37" i="40"/>
  <c r="M32" i="40"/>
  <c r="G32" i="40"/>
  <c r="M31" i="40"/>
  <c r="G31" i="40"/>
  <c r="M30" i="40"/>
  <c r="G30" i="40"/>
  <c r="M29" i="40"/>
  <c r="G29" i="40"/>
  <c r="M28" i="40"/>
  <c r="G28" i="40"/>
  <c r="M27" i="40"/>
  <c r="G27" i="40"/>
  <c r="M26" i="40"/>
  <c r="G26" i="40"/>
  <c r="M25" i="40"/>
  <c r="G25" i="40"/>
  <c r="M24" i="40"/>
  <c r="G24" i="40"/>
  <c r="M23" i="40"/>
  <c r="G23" i="40"/>
  <c r="I20" i="40"/>
  <c r="C35" i="40"/>
  <c r="B156" i="40" s="1"/>
  <c r="M15" i="40"/>
  <c r="L15" i="40"/>
  <c r="K15" i="40"/>
  <c r="G15" i="40"/>
  <c r="F15" i="40"/>
  <c r="E15" i="40"/>
  <c r="M12" i="40"/>
  <c r="L12" i="40"/>
  <c r="K12" i="40"/>
  <c r="G12" i="40"/>
  <c r="F12" i="40"/>
  <c r="E12" i="40"/>
  <c r="K8" i="40"/>
  <c r="I8" i="40"/>
  <c r="G8" i="40"/>
  <c r="C3" i="40"/>
  <c r="B3" i="40"/>
  <c r="Y41" i="39"/>
  <c r="B109" i="52" l="1"/>
  <c r="B183" i="52"/>
  <c r="I204" i="52"/>
  <c r="B111" i="44"/>
  <c r="B72" i="44"/>
  <c r="I214" i="44"/>
  <c r="B141" i="40"/>
  <c r="I218" i="40"/>
  <c r="B76" i="40"/>
  <c r="B168" i="40"/>
  <c r="B201" i="40"/>
  <c r="B115" i="42"/>
  <c r="B76" i="42"/>
  <c r="I262" i="42"/>
  <c r="B102" i="42"/>
  <c r="B240" i="42"/>
  <c r="M35" i="52"/>
  <c r="M8" i="52" s="1"/>
  <c r="C35" i="44"/>
  <c r="B152" i="44" s="1"/>
  <c r="H20" i="42"/>
  <c r="B82" i="50"/>
  <c r="B121" i="50"/>
  <c r="I187" i="50"/>
  <c r="E179" i="50" s="1"/>
  <c r="I174" i="50" s="1"/>
  <c r="I224" i="50"/>
  <c r="B246" i="50"/>
  <c r="I239" i="50"/>
  <c r="I238" i="50" s="1"/>
  <c r="H20" i="50"/>
  <c r="G20" i="50"/>
  <c r="E8" i="50" s="1"/>
  <c r="M8" i="50" s="1"/>
  <c r="B83" i="52"/>
  <c r="B122" i="52"/>
  <c r="B44" i="52"/>
  <c r="B195" i="52"/>
  <c r="I226" i="52"/>
  <c r="I234" i="52"/>
  <c r="I162" i="52"/>
  <c r="B56" i="50"/>
  <c r="B224" i="50"/>
  <c r="B57" i="52"/>
  <c r="B250" i="52"/>
  <c r="B95" i="50"/>
  <c r="C35" i="52"/>
  <c r="B150" i="52" s="1"/>
  <c r="B135" i="52"/>
  <c r="B226" i="52"/>
  <c r="I36" i="44"/>
  <c r="M35" i="44" s="1"/>
  <c r="F20" i="44" s="1"/>
  <c r="G20" i="44" s="1"/>
  <c r="E8" i="44" s="1"/>
  <c r="M8" i="44" s="1"/>
  <c r="B85" i="44"/>
  <c r="B59" i="44"/>
  <c r="B98" i="44"/>
  <c r="B137" i="44"/>
  <c r="I229" i="44"/>
  <c r="I228" i="44" s="1"/>
  <c r="I164" i="44"/>
  <c r="G20" i="42"/>
  <c r="E8" i="42" s="1"/>
  <c r="M8" i="42" s="1"/>
  <c r="B89" i="42"/>
  <c r="I218" i="42"/>
  <c r="H20" i="40"/>
  <c r="B115" i="40"/>
  <c r="I181" i="40"/>
  <c r="E173" i="40" s="1"/>
  <c r="I168" i="40" s="1"/>
  <c r="I36" i="40"/>
  <c r="M35" i="40" s="1"/>
  <c r="F20" i="40" s="1"/>
  <c r="G20" i="40" s="1"/>
  <c r="E8" i="40" s="1"/>
  <c r="M8" i="40" s="1"/>
  <c r="I262" i="40"/>
  <c r="I36" i="48"/>
  <c r="M35" i="48" s="1"/>
  <c r="F20" i="48" s="1"/>
  <c r="G20" i="48" s="1"/>
  <c r="E8" i="48" s="1"/>
  <c r="I216" i="48"/>
  <c r="I268" i="48"/>
  <c r="B207" i="48"/>
  <c r="B262" i="48"/>
  <c r="M8" i="48"/>
  <c r="I174" i="48"/>
  <c r="B69" i="48"/>
  <c r="B147" i="48"/>
  <c r="B238" i="48"/>
  <c r="I216" i="46"/>
  <c r="B147" i="46"/>
  <c r="B108" i="46"/>
  <c r="I187" i="46"/>
  <c r="E179" i="46" s="1"/>
  <c r="B174" i="46"/>
  <c r="B43" i="46"/>
  <c r="I174" i="46"/>
  <c r="B238" i="46"/>
  <c r="I239" i="46"/>
  <c r="I238" i="46" s="1"/>
  <c r="G20" i="46"/>
  <c r="E8" i="46" s="1"/>
  <c r="M8" i="46" s="1"/>
  <c r="B69" i="46"/>
  <c r="B121" i="46"/>
  <c r="I168" i="42"/>
  <c r="B240" i="40"/>
  <c r="B164" i="44"/>
  <c r="B50" i="40"/>
  <c r="B50" i="42"/>
  <c r="B218" i="42"/>
  <c r="M36" i="38"/>
  <c r="F21" i="38" s="1"/>
  <c r="F38" i="38"/>
  <c r="I31" i="38"/>
  <c r="F31" i="38"/>
  <c r="I30" i="38"/>
  <c r="M29" i="38" s="1"/>
  <c r="F20" i="38" s="1"/>
  <c r="M25" i="38"/>
  <c r="G25" i="38"/>
  <c r="M24" i="38"/>
  <c r="G24" i="38"/>
  <c r="M21" i="38"/>
  <c r="C36" i="38"/>
  <c r="B37" i="38" s="1"/>
  <c r="M20" i="38"/>
  <c r="C29" i="38"/>
  <c r="B30" i="38" s="1"/>
  <c r="M15" i="38"/>
  <c r="L15" i="38"/>
  <c r="K15" i="38"/>
  <c r="G15" i="38"/>
  <c r="F15" i="38"/>
  <c r="E15" i="38"/>
  <c r="M12" i="38"/>
  <c r="L12" i="38"/>
  <c r="K12" i="38"/>
  <c r="G12" i="38"/>
  <c r="F12" i="38"/>
  <c r="E12" i="38"/>
  <c r="M39" i="36"/>
  <c r="F21" i="36" s="1"/>
  <c r="I30" i="36"/>
  <c r="M25" i="36"/>
  <c r="G25" i="36"/>
  <c r="M24" i="36"/>
  <c r="G24" i="36"/>
  <c r="M21" i="36"/>
  <c r="C39" i="36"/>
  <c r="B40" i="36" s="1"/>
  <c r="C29" i="36"/>
  <c r="B30" i="36" s="1"/>
  <c r="M15" i="36"/>
  <c r="L15" i="36"/>
  <c r="K15" i="36"/>
  <c r="G15" i="36"/>
  <c r="F15" i="36"/>
  <c r="E15" i="36"/>
  <c r="G12" i="36"/>
  <c r="F12" i="36"/>
  <c r="E12" i="36"/>
  <c r="L42" i="35"/>
  <c r="Y41" i="35"/>
  <c r="H42" i="35" s="1"/>
  <c r="M37" i="34"/>
  <c r="F21" i="34" s="1"/>
  <c r="M29" i="34"/>
  <c r="F20" i="34" s="1"/>
  <c r="M25" i="34"/>
  <c r="G25" i="34"/>
  <c r="M24" i="34"/>
  <c r="G24" i="34"/>
  <c r="M21" i="34"/>
  <c r="C37" i="34"/>
  <c r="B38" i="34" s="1"/>
  <c r="M20" i="34"/>
  <c r="C29" i="34"/>
  <c r="B30" i="34" s="1"/>
  <c r="M15" i="34"/>
  <c r="L15" i="34"/>
  <c r="K15" i="34"/>
  <c r="G15" i="34"/>
  <c r="F15" i="34"/>
  <c r="E15" i="34"/>
  <c r="M12" i="34"/>
  <c r="L12" i="34"/>
  <c r="K12" i="34"/>
  <c r="G12" i="34"/>
  <c r="F12" i="34"/>
  <c r="E12" i="34"/>
  <c r="Y42" i="33"/>
  <c r="M27" i="32"/>
  <c r="G27" i="32"/>
  <c r="M26" i="32"/>
  <c r="G26" i="32"/>
  <c r="M25" i="32"/>
  <c r="G25" i="32"/>
  <c r="M22" i="32"/>
  <c r="M21" i="32"/>
  <c r="C44" i="32"/>
  <c r="B45" i="32" s="1"/>
  <c r="M20" i="32"/>
  <c r="C31" i="32"/>
  <c r="B32" i="32" s="1"/>
  <c r="B33" i="32" s="1"/>
  <c r="M15" i="32"/>
  <c r="L15" i="32"/>
  <c r="K15" i="32"/>
  <c r="G15" i="32"/>
  <c r="F15" i="32"/>
  <c r="E15" i="32"/>
  <c r="M12" i="32"/>
  <c r="L12" i="32"/>
  <c r="K12" i="32"/>
  <c r="Y43" i="31"/>
  <c r="Y42" i="31"/>
  <c r="E6" i="36" l="1"/>
  <c r="M29" i="36"/>
  <c r="F20" i="36" s="1"/>
  <c r="G20" i="36" s="1"/>
  <c r="M44" i="32"/>
  <c r="F21" i="32" s="1"/>
  <c r="G21" i="32" s="1"/>
  <c r="I8" i="38"/>
  <c r="K8" i="34"/>
  <c r="G20" i="34"/>
  <c r="I8" i="34"/>
  <c r="G21" i="34"/>
  <c r="G8" i="34"/>
  <c r="G22" i="32"/>
  <c r="F20" i="32"/>
  <c r="G20" i="32" s="1"/>
  <c r="I8" i="32"/>
  <c r="G21" i="38"/>
  <c r="G20" i="38"/>
  <c r="E8" i="38" s="1"/>
  <c r="G21" i="36"/>
  <c r="I8" i="36"/>
  <c r="K8" i="38"/>
  <c r="P42" i="35"/>
  <c r="Y42" i="35" s="1"/>
  <c r="T42" i="35"/>
  <c r="G8" i="32"/>
  <c r="K8" i="32"/>
  <c r="E8" i="36" l="1"/>
  <c r="E8" i="32"/>
  <c r="M8" i="32" s="1"/>
  <c r="E8" i="34"/>
  <c r="M8" i="34" s="1"/>
  <c r="M8" i="38"/>
  <c r="I74" i="17"/>
  <c r="I59" i="17"/>
  <c r="M27" i="28"/>
  <c r="M28" i="28"/>
  <c r="M29" i="28"/>
  <c r="F26" i="28"/>
  <c r="F27" i="28"/>
  <c r="M22" i="28"/>
  <c r="M23" i="28"/>
  <c r="C6" i="28"/>
  <c r="C3" i="28"/>
  <c r="B6" i="28"/>
  <c r="B3" i="28"/>
  <c r="L26" i="28"/>
  <c r="G20" i="28"/>
  <c r="M15" i="28"/>
  <c r="L15" i="28"/>
  <c r="K15" i="28"/>
  <c r="G15" i="28"/>
  <c r="F15" i="28"/>
  <c r="E15" i="28"/>
  <c r="M12" i="28"/>
  <c r="L12" i="28"/>
  <c r="K12" i="28"/>
  <c r="G12" i="28"/>
  <c r="E12" i="28"/>
  <c r="Y44" i="27"/>
  <c r="G27" i="28" l="1"/>
  <c r="G26" i="28"/>
  <c r="M26" i="28"/>
  <c r="I8" i="28"/>
  <c r="F28" i="28" l="1"/>
  <c r="G28" i="28" s="1"/>
  <c r="E6" i="28"/>
  <c r="E8" i="28"/>
  <c r="F29" i="28"/>
  <c r="G29" i="28" s="1"/>
  <c r="M21" i="28"/>
  <c r="K8" i="28" l="1"/>
  <c r="G8" i="28"/>
  <c r="M8" i="28" l="1"/>
  <c r="I83" i="17" l="1"/>
  <c r="I82" i="17"/>
  <c r="I81" i="17"/>
  <c r="I80" i="17"/>
  <c r="I73" i="17"/>
  <c r="I72" i="17"/>
  <c r="I71" i="17"/>
  <c r="I70" i="17"/>
  <c r="I65" i="17"/>
  <c r="I64" i="17"/>
  <c r="I58" i="17"/>
  <c r="I57" i="17"/>
  <c r="I55" i="17"/>
  <c r="I50" i="17"/>
  <c r="I49" i="17" s="1"/>
  <c r="M48" i="17" s="1"/>
  <c r="F21" i="17" s="1"/>
  <c r="I45" i="17"/>
  <c r="I44" i="17"/>
  <c r="I43" i="17"/>
  <c r="M37" i="17"/>
  <c r="G37" i="17"/>
  <c r="M36" i="17"/>
  <c r="G36" i="17"/>
  <c r="M35" i="17"/>
  <c r="G35" i="17"/>
  <c r="M34" i="17"/>
  <c r="G34" i="17"/>
  <c r="M33" i="17"/>
  <c r="G33" i="17"/>
  <c r="M32" i="17"/>
  <c r="G32" i="17"/>
  <c r="M31" i="17"/>
  <c r="G31" i="17"/>
  <c r="M30" i="17"/>
  <c r="G30" i="17"/>
  <c r="M29" i="17"/>
  <c r="G29" i="17"/>
  <c r="M28" i="17"/>
  <c r="G28" i="17"/>
  <c r="M25" i="17"/>
  <c r="C79" i="17"/>
  <c r="M24" i="17"/>
  <c r="C68" i="17"/>
  <c r="C69" i="17" s="1"/>
  <c r="M23" i="17"/>
  <c r="C62" i="17"/>
  <c r="C63" i="17" s="1"/>
  <c r="M22" i="17"/>
  <c r="C53" i="17"/>
  <c r="C54" i="17" s="1"/>
  <c r="M21" i="17"/>
  <c r="C48" i="17"/>
  <c r="C49" i="17" s="1"/>
  <c r="M20" i="17"/>
  <c r="C41" i="17"/>
  <c r="C42" i="17" s="1"/>
  <c r="M15" i="17"/>
  <c r="L15" i="17"/>
  <c r="K15" i="17"/>
  <c r="G15" i="17"/>
  <c r="F15" i="17"/>
  <c r="E15" i="17"/>
  <c r="M12" i="17"/>
  <c r="L12" i="17"/>
  <c r="K12" i="17"/>
  <c r="G12" i="17"/>
  <c r="F12" i="17"/>
  <c r="E12" i="17"/>
  <c r="Y45" i="16"/>
  <c r="I79" i="17" l="1"/>
  <c r="M78" i="17" s="1"/>
  <c r="F25" i="17" s="1"/>
  <c r="G25" i="17" s="1"/>
  <c r="I69" i="17"/>
  <c r="M68" i="17" s="1"/>
  <c r="F24" i="17" s="1"/>
  <c r="G24" i="17" s="1"/>
  <c r="G21" i="17"/>
  <c r="I63" i="17"/>
  <c r="M62" i="17" s="1"/>
  <c r="F23" i="17" s="1"/>
  <c r="G23" i="17" s="1"/>
  <c r="I42" i="17"/>
  <c r="M41" i="17" s="1"/>
  <c r="F20" i="17" s="1"/>
  <c r="G20" i="17" s="1"/>
  <c r="I8" i="17"/>
  <c r="I54" i="17"/>
  <c r="M53" i="17" s="1"/>
  <c r="F22" i="17" s="1"/>
  <c r="G22" i="17" s="1"/>
  <c r="K8" i="17"/>
  <c r="G8" i="17"/>
  <c r="E8" i="17" l="1"/>
  <c r="M8" i="17" s="1"/>
  <c r="I63" i="15" l="1"/>
  <c r="I62" i="15"/>
  <c r="I61" i="15"/>
  <c r="I60" i="15"/>
  <c r="I59" i="15"/>
  <c r="I58" i="15"/>
  <c r="I53" i="15"/>
  <c r="I52" i="15"/>
  <c r="I51" i="15"/>
  <c r="I50" i="15"/>
  <c r="I49" i="15"/>
  <c r="I44" i="15"/>
  <c r="I43" i="15"/>
  <c r="I42" i="15"/>
  <c r="I37" i="15"/>
  <c r="I36" i="15"/>
  <c r="M29" i="15"/>
  <c r="G29" i="15"/>
  <c r="M28" i="15"/>
  <c r="G28" i="15"/>
  <c r="M27" i="15"/>
  <c r="G27" i="15"/>
  <c r="M26" i="15"/>
  <c r="G26" i="15"/>
  <c r="M23" i="15"/>
  <c r="C56" i="15"/>
  <c r="B57" i="15" s="1"/>
  <c r="M22" i="15"/>
  <c r="C47" i="15"/>
  <c r="B48" i="15" s="1"/>
  <c r="M21" i="15"/>
  <c r="C40" i="15"/>
  <c r="B41" i="15" s="1"/>
  <c r="M15" i="15"/>
  <c r="L15" i="15"/>
  <c r="K15" i="15"/>
  <c r="G15" i="15"/>
  <c r="F15" i="15"/>
  <c r="E15" i="15"/>
  <c r="M12" i="15"/>
  <c r="L12" i="15"/>
  <c r="K12" i="15"/>
  <c r="G12" i="15"/>
  <c r="F12" i="15"/>
  <c r="E12" i="15"/>
  <c r="T44" i="14"/>
  <c r="P44" i="14"/>
  <c r="I41" i="15" l="1"/>
  <c r="M40" i="15" s="1"/>
  <c r="F21" i="15" s="1"/>
  <c r="G21" i="15" s="1"/>
  <c r="I8" i="15"/>
  <c r="I57" i="15"/>
  <c r="M56" i="15" s="1"/>
  <c r="F23" i="15" s="1"/>
  <c r="G23" i="15" s="1"/>
  <c r="I34" i="15"/>
  <c r="M33" i="15" s="1"/>
  <c r="F20" i="15" s="1"/>
  <c r="G20" i="15" s="1"/>
  <c r="I48" i="15"/>
  <c r="M47" i="15" s="1"/>
  <c r="F22" i="15" s="1"/>
  <c r="G22" i="15" s="1"/>
  <c r="G8" i="15"/>
  <c r="K8" i="15"/>
  <c r="E8" i="15" l="1"/>
  <c r="M8" i="15" s="1"/>
  <c r="B163" i="9" l="1"/>
  <c r="B157" i="9"/>
  <c r="B156" i="9"/>
  <c r="B155" i="9"/>
  <c r="B154" i="9"/>
  <c r="B153" i="9"/>
  <c r="B152" i="9"/>
  <c r="B151" i="9"/>
  <c r="B150" i="9"/>
  <c r="B149" i="9"/>
  <c r="B148" i="9"/>
  <c r="B147" i="9"/>
  <c r="B146" i="9"/>
  <c r="B145" i="9"/>
  <c r="B144" i="9"/>
  <c r="B162" i="9" s="1"/>
  <c r="B143" i="9"/>
  <c r="B161" i="9" s="1"/>
  <c r="B142" i="9"/>
  <c r="B160" i="9" s="1"/>
  <c r="B141" i="9"/>
  <c r="B159" i="9" s="1"/>
  <c r="B140" i="9"/>
  <c r="B158" i="9" s="1"/>
  <c r="M48" i="36"/>
  <c r="L20" i="36" s="1"/>
  <c r="M20" i="36" s="1"/>
  <c r="G8" i="36" l="1"/>
  <c r="M8" i="3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Fredy Vargas</author>
  </authors>
  <commentList>
    <comment ref="C20" authorId="0" shapeId="0" xr:uid="{06DFEEE3-FE02-42E6-8E83-655D187B469A}">
      <text>
        <r>
          <rPr>
            <sz val="9"/>
            <color indexed="81"/>
            <rFont val="Tahoma"/>
            <family val="2"/>
          </rPr>
          <t>Validar, falta registrar información</t>
        </r>
      </text>
    </comment>
  </commentList>
</comments>
</file>

<file path=xl/sharedStrings.xml><?xml version="1.0" encoding="utf-8"?>
<sst xmlns="http://schemas.openxmlformats.org/spreadsheetml/2006/main" count="9949" uniqueCount="3588">
  <si>
    <t>ARMONIZACIÓN</t>
  </si>
  <si>
    <t>Orden</t>
  </si>
  <si>
    <t>Internacional</t>
  </si>
  <si>
    <t>Nacional</t>
  </si>
  <si>
    <t>Regional</t>
  </si>
  <si>
    <t>Local</t>
  </si>
  <si>
    <t>Instrumento</t>
  </si>
  <si>
    <t>Norma</t>
  </si>
  <si>
    <t>Política Ambiental</t>
  </si>
  <si>
    <t>CONPES</t>
  </si>
  <si>
    <t>Plan Nacional</t>
  </si>
  <si>
    <t>Nacionales: Plan nacional de restauracion, plan accion de biodiversidad, plan de manejo de aguas residuales, entre otros</t>
  </si>
  <si>
    <t>Plan Regional</t>
  </si>
  <si>
    <t>el de cambio climatico de cundinamarca y boyacá, el de la region metropolitana, entre otros</t>
  </si>
  <si>
    <t>ODS</t>
  </si>
  <si>
    <t>PND</t>
  </si>
  <si>
    <t>PIP</t>
  </si>
  <si>
    <t>IMG</t>
  </si>
  <si>
    <t>POMCA</t>
  </si>
  <si>
    <t>PORH</t>
  </si>
  <si>
    <t>Obligación Judicial</t>
  </si>
  <si>
    <t>proyecto</t>
  </si>
  <si>
    <t>Proyecto 01. Evaluación del Recurso Hídrico para la gestión ambiental</t>
  </si>
  <si>
    <t>01</t>
  </si>
  <si>
    <t>Proyecto 02. Ordenación y manejo del recurso hídrico</t>
  </si>
  <si>
    <t>02</t>
  </si>
  <si>
    <t>Proyecto 03. Infraestructura ambiental  para el recurso hídrico</t>
  </si>
  <si>
    <t>03</t>
  </si>
  <si>
    <t>Proyecto 04. Entornos sostenibles para la gobernanza del Recurso Hídrico</t>
  </si>
  <si>
    <t>04</t>
  </si>
  <si>
    <t>Proyecto 05. Gestión integral de los recursos naturales: Fauna, Flora, Suelo y  Aire</t>
  </si>
  <si>
    <t>05</t>
  </si>
  <si>
    <t>Proyecto 06. Ecosistemas de importancia ambiental e instrumentos de gestión para la conservación ambiental</t>
  </si>
  <si>
    <t>06</t>
  </si>
  <si>
    <t>Proyecto 07. Entornos sostenibles para la protección de la Biodiversidad y sus Servicios Ecosistémicos</t>
  </si>
  <si>
    <t>07</t>
  </si>
  <si>
    <t>Proyecto 08. Asuntos y determinantes ambientales para el ordenamiento territorial</t>
  </si>
  <si>
    <t>08</t>
  </si>
  <si>
    <t>Proyecto 09. Mitigación de GEI y adaptación al cambio climático</t>
  </si>
  <si>
    <t>09</t>
  </si>
  <si>
    <t>Proyecto 10. Gestión del Riesgo de desastres</t>
  </si>
  <si>
    <t>10</t>
  </si>
  <si>
    <t>Proyecto 11. Entornos sostenibles a través de medidas de adaptación y mitigación al Cambio Climático</t>
  </si>
  <si>
    <t>11</t>
  </si>
  <si>
    <t>Proyecto 12. Autoridad Ambiental en el territorio CAR</t>
  </si>
  <si>
    <t>12</t>
  </si>
  <si>
    <t>Proyecto 13. Entornos sostenibles para la promoción de los negocios verdes y la Economía Circular</t>
  </si>
  <si>
    <t>13</t>
  </si>
  <si>
    <t>Proyecto 14. Gestión del conocimiento y acceso a la información ambiental</t>
  </si>
  <si>
    <t>14</t>
  </si>
  <si>
    <t>Proyecto 15. Investigación, desarrollo e innovación para la gestión ambiental</t>
  </si>
  <si>
    <t>15</t>
  </si>
  <si>
    <t xml:space="preserve">Proyecto 16. Gestión Ambiental para territorios ancestrales sostenibles
</t>
  </si>
  <si>
    <t>16</t>
  </si>
  <si>
    <t>Proyecto 17. Entornos sostenibles para la Cultura Ambiental, Educación, Participación y Servicio al Ciudadano</t>
  </si>
  <si>
    <t>17</t>
  </si>
  <si>
    <t>Proyecto 18. Gestión institucional  e interinstitucional</t>
  </si>
  <si>
    <t>LÍNEA ESTRATÉGICA PGAR</t>
  </si>
  <si>
    <t xml:space="preserve">Línea Estratégica 01. Gestión del recurso hídrico, la biodiversidad y servicios ecosistémicos </t>
  </si>
  <si>
    <t>Línea Estratégica 02. Territorios Resilientes ante un clima cambiante  y bajos en carbono</t>
  </si>
  <si>
    <t>Línea Estratégica 03. Autoridad ambiental para el desarrollo sostenible en el territorio</t>
  </si>
  <si>
    <t>Línea Estratégica 04. Cultura ambiental y gestión institucional para la gobernanza en el territorio CAR</t>
  </si>
  <si>
    <t>PROGRAMA PGAR</t>
  </si>
  <si>
    <t xml:space="preserve">Programa 01. Gestión integral del recurso hídrico </t>
  </si>
  <si>
    <t xml:space="preserve">Programa 02. Conservación de la biodiversidad, restauración ecológica y los servicios ecosistémicos </t>
  </si>
  <si>
    <t>Programa 03. Ordenamiento Ambiental del Territorio</t>
  </si>
  <si>
    <t>Programa 04. Gestión del cambio climático para un desarrollo bajo en carbono y resiliente al clima</t>
  </si>
  <si>
    <t>Programa 05. Control ambiental para la conservación de los recursos naturales</t>
  </si>
  <si>
    <t>Programa 06. Fortalecimiento del desempeño ambiental de los sectores productivos</t>
  </si>
  <si>
    <t>Programa 07. Gestión de la información y el conocimiento ambiental</t>
  </si>
  <si>
    <t>Programa 08. Cultura ambiental y fortalecimiento de la gestión institucional para el desarrollo sostenible</t>
  </si>
  <si>
    <t>META PGAR</t>
  </si>
  <si>
    <t>INDICADOR PGAR</t>
  </si>
  <si>
    <t>Nueve (9) Cuencas hidrográficas de segundo orden con oferta, demanda y calidad del recurso hídrico actualizada y con seguimiento.</t>
  </si>
  <si>
    <t>Indicador PGAR 01.1.1 Cuencas hidrográficas de segundo orden con oferta, demanda y calidad del recurso hídrico actualizada y con  seguimiento.</t>
  </si>
  <si>
    <t>Cien por ciento (100%) del recurso hídrico superficial de las cuencas hidrográficas priorizadas con instrumentos de ordenamiento en ejecución y con seguimiento</t>
  </si>
  <si>
    <t>Indicador PGAR 01.1.1 Recurso Hidrico superficial de las Cuencas hidrograficas priorizadas con Instrumentos de Planificación y Ordenamiento Ambiental en ejecución y con seguimiento</t>
  </si>
  <si>
    <t>Tres (3) cuencas hidrográficas priorizadas con instrumentos de Planificación para el recurso hídrico subterráneo en ejecución y con seguimiento.</t>
  </si>
  <si>
    <t>Indicador PGAR 01.1.3 Cuencas hidrográficas priorizadas con Instrumentos de Planificación para el recurso hídrico subterráneo en ejecución y con seguimiento.</t>
  </si>
  <si>
    <t xml:space="preserve">Sesenta por ciento (60%) de los entes territoriales con sistemas de tratamiento de aguas residuales domésticas tratadas.  </t>
  </si>
  <si>
    <t>Indicador PGAR 01.1.4 Entes territoriales con aguas residuales urbanas tratadas</t>
  </si>
  <si>
    <t>Dos mil cien (2.100) entornos sostenibles intervenidos en fuentes hídricas a través de estrategias de educación ambiental y participación ciudadana para la gobernanza del agua.</t>
  </si>
  <si>
    <t>Indicador PGAR 01.1.5 Entornos sostenibles intervenidos en fuentes hídricas a través de  estrategias de educación ambiental y participación ciudadana para la gobernanza del agua</t>
  </si>
  <si>
    <t>Dos (2) Cuencas hidrográficas de segundo orden con acciones para el mejoramiento de la capacidad hidráulica en sectores priorizados, mediante criterios hidrogeomorfológicos y ecosistémicos.</t>
  </si>
  <si>
    <t>Indicador PGAR 01.1.6 Cuencas hidrográficas de segundo orden con acciones para el mejoramiento de la capacidad hidráulica en sectores priorizados, mediante criterios hidrogeomorfológicos y ecosistémicos.</t>
  </si>
  <si>
    <t>Cuarenta por ciento (40%) de las Cuencas hidrográficas de segundo orden del territorio CAR, con índice de uso del agua en categoría alta, muy alta o crítica.</t>
  </si>
  <si>
    <t>Indicador PGAR 01.1.7 Cuencas hidrográficas de segundo orden del territorio CAR, con índice de uso del agua en categoría alta, muy alta o crítica
**</t>
  </si>
  <si>
    <t>Sesenta por ciento (60%) de los puntos de monitoreo con índice de calidad del agua regular, mala y muy mala.</t>
  </si>
  <si>
    <t>Indicador PGAR 01.1.8 Puntos de monitoreo con índice de calidad del agua regular, mala y muy mala
**</t>
  </si>
  <si>
    <t>Cuarenta y dos (42) planes de manejo de áreas protegidas en ejecución y con seguimiento</t>
  </si>
  <si>
    <t>Indicador PGAR 01.2.01 Planes de manejo de áreas protegidas en ejecución y con seguimiento.</t>
  </si>
  <si>
    <t>Ciento treinta y siete (137) Áreas estratégicas no SINAP priorizadas con acciones implementadas de restauración y/o conservación con monitoreo.</t>
  </si>
  <si>
    <t xml:space="preserve">Indicador PGAR 01.2.02 Áreas estratégicas no SINAP priorizadas con acciones implementadas de restauración y/o conservación con monitoreo  </t>
  </si>
  <si>
    <t>Cien por ciento (100%) de Especies de flora priorizadas con ejecución de medidas de gestión y manejo.</t>
  </si>
  <si>
    <t xml:space="preserve">Indicador PGAR 01.2.03 Especies de flora priorizadas con ejecución de medidas de gestión y manejo </t>
  </si>
  <si>
    <t xml:space="preserve">Cien por ciento (100%) de Especies de fauna priorizadas con ejecución de medidas de gestión y manejo. </t>
  </si>
  <si>
    <t xml:space="preserve">Indicador PGAR 01.2.04 Especies de fauna priorizadas con ejecución de medidas de gestión y manejo </t>
  </si>
  <si>
    <t>Cien por ciento (100%) de los ecosistemas caracterizados y con evaluación multitemporal (cuatrienal) para el Territorio CAR.</t>
  </si>
  <si>
    <t>Indicador PGAR 01.2.05 Ecosistemas caracterizados y con evaluación multitemporal (cuatrienal) para el Territorio CAR.</t>
  </si>
  <si>
    <t>Seis (6) Tipos de suelos caracterizados e identificados para el Territorio CAR</t>
  </si>
  <si>
    <t>Indicador PGAR 01.2.06 Tipos de suelos caracterizados e identificados para el Territorio CAR</t>
  </si>
  <si>
    <t>Un millón cuatrocientos cuarenta y cinco mil quinientos diecisiete (1.445.517) hectáreas de cobertura vegetal caracterizada e identificada para el Territorio CAR</t>
  </si>
  <si>
    <t>Indicador PGAR 01.2.07 Cobertura vegetal caracterizada e identificada para el Territorio CAR</t>
  </si>
  <si>
    <t>Doce mil ochocientas (12.800) hectáreas áreas priorizadas con acciones de recuperación y remediación de suelos</t>
  </si>
  <si>
    <t>Indicador PGAR 01.2.08 Áreas priorizadas con acciones de recuperación y remediación de suelos.</t>
  </si>
  <si>
    <t>Tres (3) Planes de descontaminación para reducir los niveles de PM 10 y PM 2.5., en zonas con excedencias de calidad del aire implementados</t>
  </si>
  <si>
    <t>Indicador PGAR 01.2.09 Planes de descontaminación para reducir los niveles de PM 10 y PM 2.5., en zonas con excedencias de calidad del aire implementados</t>
  </si>
  <si>
    <t>Trescientos (315) entornos sostenibles para la promoción participativa de la biodiversidad y sus servicios ecosistémicos.</t>
  </si>
  <si>
    <t>Indicador PGAR 01.2.10 Entornos sostenibles para la promoción participativa de la biodiversidad y sus servicios  ecosistémicos.</t>
  </si>
  <si>
    <t>Veinte por ciento (20%) de Suelos del territorio CAR susceptibles a la degradación por desertificación.</t>
  </si>
  <si>
    <t>Indicador PGAR 01.2.11 Suelos del territorio CAR susceptibles a la degradación por desertificación
**</t>
  </si>
  <si>
    <t>Sesenta por ciento (60%) de ecosistemas del Territorio CAR con índice de fragmentación, moderada, fuerte o extrema .</t>
  </si>
  <si>
    <t>Indicador PGAR 01.2.12 Ecosistemas del Territorio CAR con índice de fragmentación moderada, fuerte o extrema.
**</t>
  </si>
  <si>
    <t>Ruralidad de Bogotá Distrito Capital y ciento cuatro (104) municipios del Territorio CAR, con determinantes requeridas ambientales actualizadas</t>
  </si>
  <si>
    <t>Indicador PGAR 02.3.1 Ruralidad de Bogotá Distrito Capital y Municipios del Territorio CAR , con determinantes requeridas ambientales actualizadas.</t>
  </si>
  <si>
    <t>Ruralidad de Bogotá Distrito Capital y ciento cuatro (104) municipios del Territorio CAR con seguimiento a los asuntos ambientales concertados en instrumentos de planificación territorial</t>
  </si>
  <si>
    <t>Indicador PGAR 02.3.2 Ruralidad de Bogotá Distrito Capital y Municipios del Territorio CAR, con seguimiento a los asuntos ambientales concertados en los instrumentos de planificación territorial</t>
  </si>
  <si>
    <t>Nueve (9) cuencas hidrográficas de segundo orden con análisis de amenaza, vulnerabilidad y riesgo frente al cambio climático, realizado</t>
  </si>
  <si>
    <t>Indicador PGAR 02.4.1 Cuencas hidrográficas de segundo orden con análisis de amenaza, vulnerabilidad y riesgo frente al cambio climático, realizado</t>
  </si>
  <si>
    <t>Nueve (9) cuencas hidrográficas de segundo orden con acciones de adaptación al cambio climático, implementadas en áreas vulnerables frente a cambio climático.</t>
  </si>
  <si>
    <t>Indicador PGAR 02.4.2 Cuencas hidrográficas de segundo orden con acciones de adaptación al cambio climático, implementadas en áreas vulnerables frente a cambio climático.</t>
  </si>
  <si>
    <t>Dos (2) sectores intervenidos con estrategia de desarrollo bajo en carbono</t>
  </si>
  <si>
    <t>Indicador PGAR 02.4.3 Sectores intervenidos con estrategia de desarrollo bajo en carbono</t>
  </si>
  <si>
    <t>Ruralidad de Bogotá Distrito Capital y ciento cuatro (104) municipios del Territorio CAR, fortalecidos en el conocimiento, reducción y manejo del riesgo de desastres</t>
  </si>
  <si>
    <t>Indicador PGAR 02.4.4 Ruralidad de Bogotá Distrito Capital y Municipios del Territorio CAR, fortalecidos en el conocimiento, reducción y manejo del riesgo de desastres.</t>
  </si>
  <si>
    <t>Quince mil (15.000) entornos sostenibles intervenidos para la adaptación al cambio climático con Soluciones Basada en la Naturaleza (SbN), Adaptación basada en Comunidades (AbC) y complementarias.</t>
  </si>
  <si>
    <t>Indicador PGAR 02.4.5 Entornos sostenibles intervenidos para la adaptación al cambio climático con Soluciones Basada en la Naturaleza (SbN), Adaptación basada en Comunidades (AbC) y complementarias</t>
  </si>
  <si>
    <t>Sesenta por ciento (60%) de los trámites ambientales administrativos de carácter permisivo y sancionatorio resueltos y con seguimiento y control.</t>
  </si>
  <si>
    <t>Indicador PGAR 03.5.1 Tramites ambientales administrativos de carácter permisivo y sancionatorio resueltos y con seguimiento y control</t>
  </si>
  <si>
    <t>2,95 kilotoneladas/año de residuos sólidos ordinarios y especiales gestionados integralmente.</t>
  </si>
  <si>
    <t>Indicador PGAR 03.5.2 Residuos sólidos ordinarios y especiales gestionados integralmente</t>
  </si>
  <si>
    <t>Cien por ciento (100%) de PGIRESPEL  para el Territorio CAR implementados</t>
  </si>
  <si>
    <t>Indicador PGAR 03.5.3 PGIRESPEL para el Territorio CAR implementados</t>
  </si>
  <si>
    <t>Cien por ciento (100%) de los trámites Ambientales con seguimiento para el control por el uso o aprovechamiento de los recursos naturales .</t>
  </si>
  <si>
    <t>Indicador PGAR 03.5.4 Trámites Ambientales con seguimiento para el control por el uso o aprovechamiento de los recursos naturales</t>
  </si>
  <si>
    <t>Trescientos quince (315) proyectos de economía circular y negocios verdes para el fortalecimiento de la gestión ambiental en sectores productivos de los entornos sostenibles priorizados</t>
  </si>
  <si>
    <t>Indicador PGAR 03.6.1 Proyectos de economía circular y negocios verdes implementados para el fortalecimiento de la gestión ambiental en sectores productivos de los entornos sostenibles priorizados</t>
  </si>
  <si>
    <t>Noventa y cinco por ciento (95) de Redes, estaciones y programas de monitoreo del estado de los recursos naturales operados</t>
  </si>
  <si>
    <t>Indicador PGAR 04.7.1 Redes, estaciones y programas de monitoreo del estado de los recursos naturales operados</t>
  </si>
  <si>
    <t>Veinticuatro (24) Procesos de I+D+i priorizados para la generación de conocimiento, la toma de decisiones y el fortalecimiento de la gestión ambiental</t>
  </si>
  <si>
    <t>Indicador PGAR 04.7.2 Procesos de I+D+i implementados para la generación de conocimiento, la toma de decisiones y el fortalecimiento de la gestión ambiental</t>
  </si>
  <si>
    <t>Cien por ciento (100%) del gobierno de datos geográficos Estandarizado y consolidado .</t>
  </si>
  <si>
    <t>Indicador PGAR 04.7.3 Gobierno de datos geográficos Estandarizado y consolidado</t>
  </si>
  <si>
    <t>Cien por ciento (100%) ecosistema digital interoperable para la gestión de la información y el conocimiento ambiental operando.</t>
  </si>
  <si>
    <t>Indicador PGAR 04.7.4 Ecosistema digital interoperable para la gestión de la información y el conocimiento ambiental operando</t>
  </si>
  <si>
    <t>Cien por ciento (100%) de la Agenda Étnica concertada e implementada con los cabildos y resguardos indígenas reconocidos en el Territorio CAR, que contribuya a salvaguardar la memoria ancestral para la protección de los recursos naturales.</t>
  </si>
  <si>
    <t>Indicador PGAR 04.7.5 Una (1) Agenda Étnica concertada e implementada con los cabildos y resguardos indígenas reconocidos en el Territorio CAR, que contribuya a salvaguardar la memoria ancestral para la protección de los recursos naturales</t>
  </si>
  <si>
    <t>Ruralidad de Bogotá Distrito Capital y ciento cuatro (104) municipios del Territorio CAR, con entornos fortalecidos en la institucionalización de la política nacional de educación ambientaly la política de participación ciudadana dentro de la gestión y el desarrollo territorial.</t>
  </si>
  <si>
    <t>Indicador PGAR 04.8.1 Ruralidad de Bogotá Distrito Capital y Municipios del Territorio CAR, con entornos fortalecidos en la institucionalización de la política nacional de educación ambiental y la política de participación ciudadana dentro de la gestión y el desarrollo territorial.</t>
  </si>
  <si>
    <t xml:space="preserve">Tres (3) Estrategias para el fortalecimiento integral de la Atención y Servicio al ciudadano
implementadas </t>
  </si>
  <si>
    <t>Indicador PGAR 04.8.2Estrategias para el fortalecimiento integral de la Atención y Servicio al ciudadano implementadas</t>
  </si>
  <si>
    <t>Catorce (14) planes de intervención socioambiental formulados, implementados y con
seguimiento.</t>
  </si>
  <si>
    <t>Indicador PGAR 04.8.3Planes de intervención socioambiental formulados, implementados y con seguimiento</t>
  </si>
  <si>
    <t>Cien por ciento (100%) de Estrategias de fortalecimiento para la gestión institucional e interinstitucional implementadas.</t>
  </si>
  <si>
    <t>Indicador PGAR 04.8.4Estrategias de fortalecimiento para la gestión institucional e interinstitucional implementadas</t>
  </si>
  <si>
    <t>DEPENDENCIAS</t>
  </si>
  <si>
    <t>DAF</t>
  </si>
  <si>
    <t>OAC</t>
  </si>
  <si>
    <t>OAP</t>
  </si>
  <si>
    <t>DJUR</t>
  </si>
  <si>
    <t>DRN</t>
  </si>
  <si>
    <t>DESCA</t>
  </si>
  <si>
    <t>DCASC</t>
  </si>
  <si>
    <t>DLIA</t>
  </si>
  <si>
    <t>OTIC</t>
  </si>
  <si>
    <t>FIAB</t>
  </si>
  <si>
    <t>DGOAT</t>
  </si>
  <si>
    <t>DIA</t>
  </si>
  <si>
    <t>OTH</t>
  </si>
  <si>
    <t>CODIGO</t>
  </si>
  <si>
    <t>PROCESOS</t>
  </si>
  <si>
    <t>Responsables</t>
  </si>
  <si>
    <t>GES</t>
  </si>
  <si>
    <t>Gestión Estratégica</t>
  </si>
  <si>
    <t>: Responsable</t>
  </si>
  <si>
    <t xml:space="preserve">DGEN </t>
  </si>
  <si>
    <t>DGEN +OAP</t>
  </si>
  <si>
    <t>+</t>
  </si>
  <si>
    <t xml:space="preserve">: </t>
  </si>
  <si>
    <t>IDI</t>
  </si>
  <si>
    <t>Gestión del Conocimiento I+D+i</t>
  </si>
  <si>
    <t>DLIA+DCASC</t>
  </si>
  <si>
    <t>TIC</t>
  </si>
  <si>
    <t>Gestión de TIC´s</t>
  </si>
  <si>
    <t>GCO</t>
  </si>
  <si>
    <t xml:space="preserve">Gestión de la Comunicación </t>
  </si>
  <si>
    <t>GSG</t>
  </si>
  <si>
    <t>Gestión del SIGESPU</t>
  </si>
  <si>
    <t>OOA</t>
  </si>
  <si>
    <t>Oferta y Ordenamiento Ambiental</t>
  </si>
  <si>
    <t>DRN+DGOAT</t>
  </si>
  <si>
    <t>AAM</t>
  </si>
  <si>
    <t>Autoridad Ambiental</t>
  </si>
  <si>
    <t>DR´s</t>
  </si>
  <si>
    <t>DJUR+DESCA+DR´s</t>
  </si>
  <si>
    <t>IAM</t>
  </si>
  <si>
    <t>Infraestructura Ambiental</t>
  </si>
  <si>
    <t>DIA+FIAB</t>
  </si>
  <si>
    <t>GAP</t>
  </si>
  <si>
    <t>Gestión Ambiental Participativa</t>
  </si>
  <si>
    <t>GSC</t>
  </si>
  <si>
    <t>Gestión de Atención y Servicio al Ciudadano</t>
  </si>
  <si>
    <t>GHU</t>
  </si>
  <si>
    <t>Gestión Humana</t>
  </si>
  <si>
    <t xml:space="preserve">OTH </t>
  </si>
  <si>
    <t>DCDI</t>
  </si>
  <si>
    <t>OTH +DCDI</t>
  </si>
  <si>
    <t>GDO</t>
  </si>
  <si>
    <t>Gestión Documental</t>
  </si>
  <si>
    <t>GFI</t>
  </si>
  <si>
    <t>Gestión Financiera</t>
  </si>
  <si>
    <t>GJU</t>
  </si>
  <si>
    <t>Gestión Jurídica</t>
  </si>
  <si>
    <t>GCT</t>
  </si>
  <si>
    <t>Gestión Contractual</t>
  </si>
  <si>
    <t>SGEN</t>
  </si>
  <si>
    <t>GAL</t>
  </si>
  <si>
    <t>Gestión de Apoyo Logístico</t>
  </si>
  <si>
    <t>GAM</t>
  </si>
  <si>
    <t>Gestión Analítica y Metrológica</t>
  </si>
  <si>
    <t>No Aplica</t>
  </si>
  <si>
    <t>No aplica</t>
  </si>
  <si>
    <t xml:space="preserve">MSM </t>
  </si>
  <si>
    <t>Medición, Seguimiento y Mejora</t>
  </si>
  <si>
    <t>OCIN</t>
  </si>
  <si>
    <t>AREAS</t>
  </si>
  <si>
    <t>TIPO DE INDICDORES</t>
  </si>
  <si>
    <t>Gestión</t>
  </si>
  <si>
    <t>Resultado</t>
  </si>
  <si>
    <t>Ambiental</t>
  </si>
  <si>
    <t>Producto</t>
  </si>
  <si>
    <t>id</t>
  </si>
  <si>
    <t>Ficha Técnica Indicador ODS</t>
  </si>
  <si>
    <t>ODS3: 3.9.1 P: Porcentaje de estaciones que cumplen con el objetivo intermedio III de las guías de calidad del aire de la Organización Mundial de la Salud (OMS) en material particulado inferior a 2.5 micras (PM2.5)</t>
  </si>
  <si>
    <t>https://www.dane.gov.co/files/indicadores-ods/fichas/Ficha-tecnica-ODS-03.pdf</t>
  </si>
  <si>
    <t>ODS3: 3.9.2 P: Porcentaje de estaciones que cumplen con el objetivo intermedio III de las guías de calidad del aire de la Organización Mundial de la Salud (OMS) en material particulado inferior a 10 micras (PM10)</t>
  </si>
  <si>
    <t>ODS6: 6.3.2 P: Porcentaje de aguas residuales industriales tratadas</t>
  </si>
  <si>
    <t>https://www.dane.gov.co/files/indicadores-ods/fichas/Ficha-tecnica-ODS-06.pdf</t>
  </si>
  <si>
    <t>ODS6: 6.3.3 C: Porcentaje de puntos de monitoreo con categoría buena o aceptable del Índice de Calidad de Agua (ICA)</t>
  </si>
  <si>
    <t>ODS6: 6.4.1 C: Porcentaje de subzonas hidrográficas con Índice de Uso del Agua (IUA) muy alto o crítico</t>
  </si>
  <si>
    <t>ODS6: 6.4.2 C: Productividad hídrica</t>
  </si>
  <si>
    <t>ODS6: 6.5.1 C: Planes de Ordenación y Manejo de Cuencas Hidrográficas (POMCA) formulados en el territorio nacional</t>
  </si>
  <si>
    <t>ODS6: 6.5.2 C: Planes de Ordenación y Manejo de Cuencas Hidrográficas (POMCA) en implementación en el territorio nacional</t>
  </si>
  <si>
    <t>ODS8: 8.4.1 C: Generación de residuos sólidos y productos residuales frente al Producto Interno Bruto (PIB)</t>
  </si>
  <si>
    <t>https://www.dane.gov.co/files/indicadores-ods/fichas/Ficha-tecnica-ODS-08.pdf</t>
  </si>
  <si>
    <t>ODS8: 8.4.2 C: Porcentaje de residuos sólidos efectivamente aprovechados</t>
  </si>
  <si>
    <t>ODS8: 8.4.3 C: Participación de la economía forestal en el PIB</t>
  </si>
  <si>
    <t>ODS11: 11.4.1 C: Miles de hectáreas de áreas protegidas</t>
  </si>
  <si>
    <t>https://www.dane.gov.co/files/indicadores-ods/fichas/Ficha-tecnica-ODS-11.pdf</t>
  </si>
  <si>
    <t>ODS11: 11.6.1 P: Porcentaje de estaciones que cumplen con el objetivo intermedio III de las guías de calidad del aire de la Organización Mundial de la Salud (OMS) en material particulado inferior a 2.5 micras (PM2.5)</t>
  </si>
  <si>
    <t>ODS11: 11.6.2 P: Porcentaje de estaciones que cumplen con el objetivo intermedio III de las guías de calidad del aire de la Organización Mundial de la Salud (OMS) en material particulado inferior a 10 micras (PM10)</t>
  </si>
  <si>
    <t>ODS11: 11.b.2 C: Departamentos con planes integrales (adaptación y mitigación) frente al cambio climático</t>
  </si>
  <si>
    <t>ODS11: 11.b.3 C: Porcentaje de departamentos y ciudades capitales que incorporan criterios de cambio climático en las líneas instrumentales de sus planes de desarrollo</t>
  </si>
  <si>
    <t>ODS12: 12.4.1 P: Residuos peligrosos aprovechados y tratados</t>
  </si>
  <si>
    <t>https://www.dane.gov.co/files/indicadores-ods/fichas/Ficha-tecnica-ODS-12.pdf</t>
  </si>
  <si>
    <t>ODS12: 12.4.2 C: Porcentaje de equipos y desechos de policlorobifenilos (PCB) eliminados</t>
  </si>
  <si>
    <t>ODS12: 12.4.3 C: Residuos de bombillas con mercurio aprovechadas o gestionadas</t>
  </si>
  <si>
    <t>ODS12: 12.b.1 C: Negocios verdes verificados</t>
  </si>
  <si>
    <t>ODS13: 13.2.1 C: Reducción de emisiones totales de gases efecto invernadero</t>
  </si>
  <si>
    <t>https://www.dane.gov.co/files/indicadores-ods/fichas/Ficha-tecnica-ODS-13.pdf</t>
  </si>
  <si>
    <t>ODS13: 13.1.3 C: Departamentos con planes integrales (adaptación y mitigación) frente al cambio climático</t>
  </si>
  <si>
    <t>ODS13: 13.2.3 C: Porcentaje de departamentos y ciudades capitales que incorporan criterios de cambio climático en las líneas instrumentales de sus planes de desarrollo</t>
  </si>
  <si>
    <t>ODS14: 14.5.1 P: Miles de hectáreas de áreas marinas protegidas</t>
  </si>
  <si>
    <t>https://www.dane.gov.co/files/indicadores-ods/fichas/Ficha-tecnica-ODS-14.pdf</t>
  </si>
  <si>
    <t>ODS14: 14.1.1 C: Porcentaje de estaciones de monitoreo de aguas marinas con categoría entre aceptable a óptima del Índice de calidad de Aguas Marinas (ICAM)</t>
  </si>
  <si>
    <t>ODS15: 15.1.1 P: Miles de hectáreas de áreas protegidas</t>
  </si>
  <si>
    <t>https://www.dane.gov.co/files/indicadores-ods/fichas/Ficha-tecnica-ODS-15.pdf</t>
  </si>
  <si>
    <t>ODS15: 15.1.3 C: Pérdida anualizada de bosque natural</t>
  </si>
  <si>
    <t>ODS15: 15.1.2 P: Porcentaje de la superficie cubierta por bosque natural</t>
  </si>
  <si>
    <t>ODS15: 15.1.4 C: Áreas en proceso de restauración</t>
  </si>
  <si>
    <t>ODS15: 15.2.1 P: Participación de la economía forestal en el PIB</t>
  </si>
  <si>
    <t>ODS15: 15.5.1 P: Proporción de especies críticamente amenazadas</t>
  </si>
  <si>
    <t>ODS15: 15.5.2 P: Proporción de especies amenazadas</t>
  </si>
  <si>
    <t>ODS15: 15.5.3 P: Proporción de especies vulnerables</t>
  </si>
  <si>
    <t>ODS: : No Aplica</t>
  </si>
  <si>
    <t>ACTIVIDADES</t>
  </si>
  <si>
    <t>ACTIVIDAD 01.1.1 Ejecutar los programas de monitoreo de calidad Hídrica para el Territorio CAR.</t>
  </si>
  <si>
    <t>ACTIVIDAD 01.1.2 Operación de las redes y estaciones de monitoreo del recurso hídrico.</t>
  </si>
  <si>
    <t>ACTIVIDAD 01.1.3 Optimizar tecnológicamente la Red Automática de Monitoreo de la Calidad del Agua en zonas priorizadas.</t>
  </si>
  <si>
    <t>ACTIVIDAD 01.2.1 Operar y mantener el sistema de monitoreo hidrometeorológico y de agua subterránea.</t>
  </si>
  <si>
    <t>ACTIVIDAD 01.3.1 Actualizar la Evaluación Regional del Agua - ERA, por cuencas hidrográficas de segundo orden (Alto Suárez, Bogotá, Carare - Sumapaz, Medio y Bajo Suárez - Negro).</t>
  </si>
  <si>
    <t>ACTIVIDAD 01.3.2 Realizar el balance hídrico superficial en cuencas priorizadas.</t>
  </si>
  <si>
    <t>ACTIVIDAD 01.4.1 Calcular el índice de calidad del agua superficial en las cuencas hidrográficas de segundo orden del Territorio CAR.</t>
  </si>
  <si>
    <t>ACTIVIDAD 01.4.2 Verificar el cumplimiento de los objetivos de calidad del agua superficial en las cuencas del Territorio CAR, con base en el análisis de los resultados de laboratorio emitidos.</t>
  </si>
  <si>
    <t>ACTIVIDAD 01.4.3 Aplicar modelos de evaluación de calidad del agua para fuentes hídricas superficiales priorizadas.</t>
  </si>
  <si>
    <t>ACTIVIDAD 01.4.4 Establecer las metas de carga contaminante quinquenales para las cuencas o sectores de cuencas.</t>
  </si>
  <si>
    <t>ACTIVIDAD 01.5.1 Realizar campañas de niveles piezométricos de agua subterránea para las cuencas Alta y Media del Río Bogotá, y Cuenca Alto río Suárez.</t>
  </si>
  <si>
    <t>ACTIVIDAD 01.5.2 Realizar la consolidación y modelación de la información de la calidad del agua subterránea en cuencas priorizadas.</t>
  </si>
  <si>
    <t>ACTIVIDAD 01.5.3 Ampliar la red de pozos piezométricos perforados e instrumentados a partir de métodos geofísicos en las cuencas del río Bogotá y Alta del río Suárez.</t>
  </si>
  <si>
    <t>ACTIVIDAD 01.5.4 Inventariar y actualizar los pozos de agua subterránea en las cuencas de los ríos Bogotá, Alto Suárez, Cuenca río Negro (Gualivá) y Cuenca río Seco y otros directos al Magdalena (Bajo Magdalena).</t>
  </si>
  <si>
    <t>ACTIVIDAD 01.5.5 Determinar las zonas de recarga natural de acuíferos a partir de modelos hidrogeológicos en las cuencas de los ríos Bogotá, Alto Suárez, Negro y Carare - Minero.</t>
  </si>
  <si>
    <t>ACTIVIDAD 01.5.6 Realizar los Boletines de monitoreo y diagnóstico de la red satelital de piezómetros en las cuencas del río Bogotá y río Alto Suárez.</t>
  </si>
  <si>
    <t>ACTIVIDAD 01.5.7 Estructurar proyecto piloto para el proceso de recarga artificial de acuíferos en áreas de la cuenca del río Bogotá.</t>
  </si>
  <si>
    <t>ACTIVIDAD 01.5.8 Diagnosticar la subsidencia en depósitos cuaternarios en las cuencas de los ríos Bogotá y Alto Suárez.</t>
  </si>
  <si>
    <t>ACTIVIDAD 01.5.9 Identificar y Caracterizar las unidades geológicas e hidrogeológicas en la cuenca río Seco.</t>
  </si>
  <si>
    <t>ACTIVIDAD 01.6.1 Ejecutar gastos operativos de inversión y/o recurrentes requeridos para la ejecución de las actividades del proyecto asociadas a las DRN</t>
  </si>
  <si>
    <t>ACTIVIDAD 02.1.1 Ejecutar las actividades de los componentes programáticos y de gestión del riesgo de los Planes de Ordenación y Manejo de Cuencas- POMCAS, competencia de la Corporación</t>
  </si>
  <si>
    <t>ACTIVIDAD 02.1.2 Realizar la reglamentación del uso del agua de las unidades hidrográficas nivel II o subsiguiente.</t>
  </si>
  <si>
    <t>ACTIVIDAD 02.1.3 Avanzar en la ejecución anual de las actividades programadas para la adopción y/o ajuste de Planes de Ordenamiento del Recurso Hídrico - PORH en Unidades Hidrográficas.</t>
  </si>
  <si>
    <t>ACTIVIDAD 02.1.4 Ejecutar y realizar el seguimiento del componente programático de los Planes de Ordenamiento del Recurso Hídrico PORH adoptados y vigentes para cada vigencia.</t>
  </si>
  <si>
    <t>ACTIVIDAD 02.1.5 Realizar el acotamiento de zonas de ronda de fuentes hídricas priorizadas de la cuenca Alta y Baja del río Bogotá, incluyendo cuerpos hídricos localizados en los Cerros Orientales de Bogotá D.C., y los ríos Teusacá, Frio, Subachoque y Chicú.</t>
  </si>
  <si>
    <t>ACTIVIDAD 02.1.6 Formular los Planes de Manejo Ambiental de Acuíferos - PMAA, priorizados.</t>
  </si>
  <si>
    <t>ACTIVIDAD 02.1.7 Realizar el reconocimiento de los pasivos exigibles con cargo a los recursos asociados al objetivo 02.1, responsabilidad de la DGOAT</t>
  </si>
  <si>
    <t>ACTIVIDAD 02.1.8 Realizar el reconocimiento de los pasivos exigibles con cargo a los recursos asociados al objetivo 02.1, responsabilidad del FIAB</t>
  </si>
  <si>
    <t>ACTIVIDAD 02.2.1 Evaluar los Programas de Uso Eficiente y Ahorro del Agua - PUEAA, presentados por los usuarios del recurso hídrico del Territorio CAR.</t>
  </si>
  <si>
    <t>ACTIVIDAD 02.3.1 Ejecutar gastos operativos de inversión y/o recurrentes requeridos para la ejecución del proyecto a cargo de la DGOAT</t>
  </si>
  <si>
    <t>ACTIVIDAD 03.1.1 Realizar acciones para el cumplimiento de los compromisos contractuales pendientes del Proyecto de Ampliación y Optimización de la PTAR Salitre.</t>
  </si>
  <si>
    <t>ACTIVIDAD 03.1.2 Concurrir con la financiación de la Planta de Tratamiento de Aguas Residuales Canoas, en el marco de la Sentencia del río Bogotá.</t>
  </si>
  <si>
    <t>ACTIVIDAD 03.1.3 Implementar sistemas alternativos para el mejoramiento de la calidad del agua del Río Bogotá.</t>
  </si>
  <si>
    <t>ACTIVIDAD 03.1.4 Realizar el mantenimiento de los sistemas alternativos implementados para el mejoramiento de la calidad del agua del Río Bogotá.</t>
  </si>
  <si>
    <t>ACTIVIDAD 03.1.5 Realizar seguimiento a los proyectos relacionados con la gestión integral del recurso hídrico ejecutados por el Fondo para las Inversiones Ambientales en la Cuenca del Río Bogotá.</t>
  </si>
  <si>
    <t>ACTIVIDAD 03.1.6 Realizar el reconocimiento de los pasivos exigibles con cargo a los recursos asociados al objetivo 03.1, responsabilidad del FIAB</t>
  </si>
  <si>
    <t>ACTIVIDAD 03.2.1 Garantizar la operación y mantenimiento de los embalses propiedad de la CAR.</t>
  </si>
  <si>
    <t>ACTIVIDAD 03.3.1 Desarrollar proyectos para el fortalecimiento en infraestructura en saneamiento básico asociado al manejo de aguas residuales contribuyendo así al cumplimiento de los objetivos de calidad de las fuentes hídricas del Territorio CAR.</t>
  </si>
  <si>
    <t xml:space="preserve">ACTIVIDAD 03.3.2 Realizar el reconocimiento de los pasivos exigibles con cargo a los recursos asociados al objetivo 03.3, responsabilidad de la DIA
</t>
  </si>
  <si>
    <t>ACTIVIDAD 03.4.1 Ejecutar acciones para el mantenimiento hidráulico que contribuyan a la recuperación de los cuerpos hídricos del Territorio CAR bajo criterios Ecohidrogeomorfológicos.</t>
  </si>
  <si>
    <t>ACTIVIDAD 03.4.2 Garantizar la financiación de las vigencias futuras de obras para la recuperación de la capacidad hidráulica en las fuentes hídricas en la cuenca del río Bogotá.</t>
  </si>
  <si>
    <t>ACTIVIDAD 03.4.3 Realizar el reconocimiento de los pasivos exigibles con cargo a los recursos asociados al objetivo 03.4, responsabilidad del FIAB</t>
  </si>
  <si>
    <t>ACTIVIDAD 03.4.4 Realizar el reconocimiento de los pasivos exigibles con cargo a los recursos asociadas al objetivo 03.4 bajo responsabilidad de la DIA</t>
  </si>
  <si>
    <t>ACTIVIDAD 03.5.1 Operar la infraestructura principal de regulación y control de los sistemas hidráulicos de la Ramada y de Fúquene - Cucunubá.</t>
  </si>
  <si>
    <t>ACTIVIDAD 03.5.2 Realizar el reconocimiento de los pasivos exigibles con cargo a los recursos asociadas al objetivo 03.5 bajo responsabilidad de la DIA</t>
  </si>
  <si>
    <t>ACTIVIDAD 03.6.1 Financiar proyectos que contribuyan a la gestión integral del recurso hídrico y recuperación ambiental en la cuenca río Bogotá en el marco de los programas del POMCA y el cumplimiento de las órdenes de la Sentencia del río Bogotá a cargo de la Corporación.</t>
  </si>
  <si>
    <t>ACTIVIDAD 03.7.1 Ejecutar gastos operativos de inversión y/o recurrentes requeridos para la ejecución del proyecto asociadas a las DIA</t>
  </si>
  <si>
    <t>ACTIVIDAD 04.1.1 Desarrollar el diagnóstico Rural Participativo en las microcuencas abastecedoras presentes en el Territorio CAR.</t>
  </si>
  <si>
    <t>ACTIVIDAD 04.1.2 Implementar el Plan de Adecuación Ambiental Participativo y suscripción de acuerdos de conservación</t>
  </si>
  <si>
    <t>ACTIVIDAD 04.1.3 Realizar seguimiento y monitoreo a la implementación de los procesos de participación comunitaria para la recuperación de microcuencas abastecedoras.</t>
  </si>
  <si>
    <t xml:space="preserve">ACTIVIDAD 04.1.4 Desarrollar acciones para eventos, apoyo logístico y material pedagógico para el logro del proyecto. </t>
  </si>
  <si>
    <t>ACTIVIDAD 04.1.5 Ejecutar gastos operativos de inversión y/o recurrentes requeridos para la ejecución del proyecto.</t>
  </si>
  <si>
    <t>ACTIVIDAD 05.1.1 Operar la red y las estaciones de monitoreo de calidad de aire para el Territorio CAR.</t>
  </si>
  <si>
    <t>ACTIVIDAD 05.1.2 Desarrollar inventarios de emisiones de GEI y contaminantes del aire.</t>
  </si>
  <si>
    <t>ACTIVIDAD 05.1.3 Realizar mediciones efectivas con el uso de Dispositivos de Detección Remota -RSD y pruebas en aceleración libre en fuentes móviles.</t>
  </si>
  <si>
    <t>ACTIVIDAD 05.1.4 Actualizar e implementar el Modelo de control y seguimiento a Centro de Diagnóstico Automotriz – CDA, para el ejercicio de la autoridad ambiental.</t>
  </si>
  <si>
    <t xml:space="preserve">ACTIVIDAD 05.1.5 Implementar un sistema de alertas tempranas de calidad del aire para la región. </t>
  </si>
  <si>
    <t>ACTIVIDAD 05.1.6 Implementar el programa de etiquetado ambiental vehicular.</t>
  </si>
  <si>
    <t>ACTIVIDAD 05.1.7 Seguir la Calidad del aire de acuerdo con el comportamiento de los contaminantes en el Territorio CAR.</t>
  </si>
  <si>
    <t>ACTIVIDAD 05.1.8 Realizar el diagnóstico y la caracterización de las fuentes contaminantes del aire en el Territorio CAR.</t>
  </si>
  <si>
    <t>ACTIVIDAD 05.1.9 Realizar el pago de los pasivos exigibles de vigencias expiradas asociadas al Objetivo 5.1 a cargo de la DLIA</t>
  </si>
  <si>
    <t>ACTIVIDAD 05.2.1 Implementar el Sistema de Monitoreo de Bosques para el Territorio CAR.</t>
  </si>
  <si>
    <t>ACTIVIDAD 05.2.2 Elaborar el Mapa de Ecosistemas para el Territorio CAR a escala 1:25.000</t>
  </si>
  <si>
    <t>ACTIVIDAD 05.2.3 Implementar acciones priorizadas de conservación y restauración ecológica participativa en las Áreas Estratégicas para Conservación de la Biodiversidad (AECB), en el Territorio CAR.</t>
  </si>
  <si>
    <t>ACTIVIDAD 05.2.4 Desarrollar una estrategia orientada a la generación y análisis de información como insumo para la gestión de las coberturas vegetales y conservación de los ecosistemas en el territorio.</t>
  </si>
  <si>
    <t>ACTIVIDAD 05.2.5 Realizar el pago de los pasivos exigibles de vigencias expiradas asociadas al Objetivo 5.2 a cargo de la DLIA</t>
  </si>
  <si>
    <t>ACTIVIDAD 05.3.1 Realizar diagnósticos y monitoreos de especies de fauna y flora para el Territorio CAR.</t>
  </si>
  <si>
    <t>ACTIVIDAD 05.3.2 Implementar acciones de conservación, y manejo de especies amenazadas.</t>
  </si>
  <si>
    <t>ACTIVIDAD 05.3.3 Implementar acciones de prevención, control y manejo de especies invasoras priorizadas.</t>
  </si>
  <si>
    <t>ACTIVIDAD 05.3.4 Implementar la Estrategia Regional para la conservación de la fauna in situ y ex situ del Territorio CAR.</t>
  </si>
  <si>
    <t>ACTIVIDAD 05.3.5 Realizar el reconocimiento de los pasivos exigibles con cargo a los recursos asociadas al objetivo 05.3 bajo responsabilidad de la DRN</t>
  </si>
  <si>
    <t>ACTIVIDAD 05.3.6 Realizar el reconocimiento de los pasivos exigibles con cargo a los recursos asociadas al objetivo 05.3 bajo responsabilidad de la DRN</t>
  </si>
  <si>
    <t>ACTIVIDAD 05.4.1 Diagnosticar y monitorear especies de flora amenazadas e invasoras, para el Territorio CAR.</t>
  </si>
  <si>
    <t>ACTIVIDAD 05.4.2 Formular y liderar la implementación de la Estrategia Regional para la conservación de la flora en el territorio CAR.</t>
  </si>
  <si>
    <t>ACTIVIDAD 05.5.1 Diagnosticar el proceso de degradación del suelo priorizado a escala 1:25.000 en el Territorio CAR.</t>
  </si>
  <si>
    <t>ACTIVIDAD 05.5.2 Realizar la caracterización geopedológica a escala 1:25.000 en el Territorio CAR.</t>
  </si>
  <si>
    <t>ACTIVIDAD 05.5.3 Implementar acciones para la recuperación, rehabilitación, conservación y manejo de los suelos.</t>
  </si>
  <si>
    <t xml:space="preserve">ACTIVIDAD 05.5.4 Elaborar los informes de seguimiento de las propiedades fisicoquímicas y biológicas de suelos degradados y recursos asociados, como suministro de información para la determinación de sus servicios ecosistémicos. </t>
  </si>
  <si>
    <t>ACTIVIDAD 05.5.5 Generar las herramientas técnicas para la formulación de la normatividad que permitan la gestión de suelos contaminados y recursos asociados, así como el desmantelamiento de instalaciones industriales y de servicios.</t>
  </si>
  <si>
    <t>ACTIVIDAD 05.6.1 Ejecutar gastos operativos de inversión y/o recurrentes requeridos para la ejecución del proyecto a cargo de laDRN</t>
  </si>
  <si>
    <t>ACTIVIDAD 06.1.01 Conservar los servicios ecosistémicos y la infraestructura asociada al parque lineal del río Bogotá.</t>
  </si>
  <si>
    <t>ACTIVIDAD 06.1.02 Consolidar zonas de inundación y recuperación ambiental del río Bogotá, denominadas áreas Multifuncionales.</t>
  </si>
  <si>
    <t>ACTIVIDAD 06.1.03 Mejorar las condiciones ecosistémicas de las áreas de importancia ambiental priorizadas en la cuenca del río Bogotá.</t>
  </si>
  <si>
    <t>ACTIVIDAD 06.1.04 Realizar acciones administrativas y jurídicas del proceso de adquisición predial en áreas priorizadas para la recuperación ambiental en la cuenca del río Bogotá.</t>
  </si>
  <si>
    <t>ACTIVIDAD 06.1.05 Adquirir áreas de importancia ambiental para la recuperación de la cuenca del río Bogotá.</t>
  </si>
  <si>
    <t>ACTIVIDAD 06.1.06 Realizar procesos de rehabilitación en ecosistemas asociados a la cuenca del río Bogotá.</t>
  </si>
  <si>
    <t>ACTIVIDAD 06.1.07 Financiar proyectos asociados con la conservación de la biodiversidad y los servicios ecosistémicos en áreas de importancia ambiental de la Cuenca del río Bogotá.</t>
  </si>
  <si>
    <t xml:space="preserve">ACTIVIDAD 06.1.08 Realizar seguimiento a los proyectos asociados con la conservación de la biodiversidad y los servicios ecosistémicos en áreas de importancia ambiental de la cuenca del río Bogotá. </t>
  </si>
  <si>
    <t xml:space="preserve">ACTIVIDAD 06.1.09 Realizar el pago de los pasivos exigibles de vigencias expiradas asociadas al Objetivo 06.1 a cargo del FIAB
</t>
  </si>
  <si>
    <t>ACTIVIDAD 06.2.1 Formular el plan de restauración ecológica participativa de ecosistemas terrestres del Territorio CAR.</t>
  </si>
  <si>
    <t>ACTIVIDAD 06.2.2 Adquirir predios en Áreas de Importancia Ambiental.</t>
  </si>
  <si>
    <t>ACTIVIDAD 06.2.3 Ejecutar el programa de Pago por Servicios Ambientales – PSA.</t>
  </si>
  <si>
    <t>ACTIVIDAD 06.2.4 Ejecutar estrategias de intervención a través de acciones de recuperación y/o restauración y/o rehabilitación en áreas y/o ecosistemas estratégicos del Territorio CAR.</t>
  </si>
  <si>
    <t>ACTIVIDAD 06.2.5 Implementar acciones integrales de restauración en áreas de importancia ambiental en microcuencas priorizadas.</t>
  </si>
  <si>
    <t>ACTIVIDAD 06.2.6 Rehabilitar hábitats para fauna con énfasis en especies amenazadas en el Complejo lagunar Fúquene, Cucunubá y Palacio.</t>
  </si>
  <si>
    <t xml:space="preserve">ACTIVIDAD 06.2.7 Realizar el pago de los pasivos exigibles de vigencias expiradas asociadas al Objetivo 06.2 a cargo de la DGOAT
</t>
  </si>
  <si>
    <t>ACTIVIDAD 06.3.1 Formular, actualizar y/o implementar planes de manejo ambiental para humedales del Territorio CAR.</t>
  </si>
  <si>
    <t>ACTIVIDAD 06.3.2 Actualizar el inventario de humedales en el Territorio CAR con base en la información secundaria geográfica y teniendo como referencia los lineamientos RAMSAR.</t>
  </si>
  <si>
    <t>ACTIVIDAD 06.3.3 Implementar acciones integrales para la caracterización, recuperación, protección y manejo de humedales del Territorio CAR.</t>
  </si>
  <si>
    <t>ACTIVIDAD 06.3.4 Implementar acciones de reconversión productiva en los ecosistemas de páramo priorizados en el Territorio CAR</t>
  </si>
  <si>
    <t>ACTIVIDAD 06.3.4 Implementar acciones de reconversión productiva en los ecosistemas de páramo priorizados en el Territorio CAR.</t>
  </si>
  <si>
    <t>ACTIVIDAD 06.3.5 Formular los planes de manejo de páramos priorizados del Territorio CAR.</t>
  </si>
  <si>
    <t>ACTIVIDAD 06.3.6 Realizar acciones de manejo en las Estrategias Complementarias de Conservación In situ.</t>
  </si>
  <si>
    <t>ACTIVIDAD 06.3.7 Ejecutar acciones de Manejo en la Reserva Forestal Productora Thomas Van Der Hammen con énfasis en la adquisición de predios, restauración ecológica y reconformación hidrogeomorfológica del humedal El Conejito, para avanzar en la conformación del corredor ecológico entre los Cerros de La Conejera y la Quebrada la Salitrosa.</t>
  </si>
  <si>
    <t>ACTIVIDAD 06.3.8 Realizar el pago de los pasivos exigibles de vigencias expiradas asociadas al Objetivo 06.3 a cargo de la DGOAT</t>
  </si>
  <si>
    <t>ACTIVIDAD 06.4.1 Formular, aprobar y/o actualizar el Plan de Ordenación Forestal.</t>
  </si>
  <si>
    <t>ACTIVIDAD 06.4.2 Realizar el pago de los pasivos exigibles de vigencias expiradas asociadas al Objetivo 06.4 a cargo de la DGOAT</t>
  </si>
  <si>
    <t>ACTIVIDAD 06.5.1 Inscribir nuevas áreas de importancia ambiental para el Territorio CAR en el RUNAP.</t>
  </si>
  <si>
    <t>ACTIVIDAD 06.5.2 Ejecutar y hacer seguimiento a los planes de manejo de las áreas protegidas del Territorio CAR.</t>
  </si>
  <si>
    <t>ACTIVIDAD 06.5.3 Ejecutar acciones de Manejo en la Reserva Forestal Protectora Bosque Oriental y el Área de Ocupación público-prioritaria de la franja de adecuación con énfasis en actividades de adquisición predial, restauración ecológica e incentivos para la conservación.</t>
  </si>
  <si>
    <t xml:space="preserve">ACTIVIDAD 06.5.4 Realizar el pago de los pasivos exigibles de vigencias expiradas asociadas al Objetivo 06.5 a cargo de la DGOAT
</t>
  </si>
  <si>
    <t>ACTIVIDAD 06.6.1 Ejecutar acciones para la conservación y operación de los parques ecoturísticos CAR como aulas ambientales abiertas.</t>
  </si>
  <si>
    <t>ACTIVIDAD 06.6.2 Realizar el pago de los pasivos exigibles de vigencias expiradas asociadas al Objetivo 06.2 a cargo de la DIA</t>
  </si>
  <si>
    <t>ACTIVIDAD 06.7.1 Ejecutar gastos operativos de inversión y/o recurrentes requeridos para la ejecución de las actividades del proyecto asociadas a la DGOAT</t>
  </si>
  <si>
    <t>ACTIVIDAD 06.7.2 Ejecutar gastos operativos de inversión y/o recurrentes requeridos para la ejecución de las actividades del proyecto asociadas a la DIA</t>
  </si>
  <si>
    <t>ACTIVIDAD 07.1.1 Implementar de manera participativa, estrategias de educación ambiental para la gobernanza de la biodiversidad y sus servicios ecosistémicos en los entornos priorizados.</t>
  </si>
  <si>
    <t>ACTIVIDAD 07.1.2 Implementar de manera participativa, estrategias de educación ambiental para la gobernanza de los ecosistemas estratégicos como humedales, páramos y áreas protegidas en los entornos sostenibles priorizados.</t>
  </si>
  <si>
    <t xml:space="preserve">ACTIVIDAD 07.1.3 Desarrollar acciones para eventos, apoyo logístico y material pedagógico para el logro del proyecto.
</t>
  </si>
  <si>
    <t>ACTIVIDAD 07.1.4 Ejecutar gastos operativos de inversión y/o recurrentes requeridos para la ejecución del proyecto</t>
  </si>
  <si>
    <t>ACTIVIDAD 08.1.1 Asistir anualmente a los municipios que soliciten la inclusión del componente ambiental en los procesos de planificación y ordenamiento territorial, con énfasis en la incorporación de las determinantes ambientales para la revisión y ajuste de los POT (POT, PBOT, EOT).</t>
  </si>
  <si>
    <t>ACTIVIDAD 08.1.2 Realizar anualmente el seguimiento de los asuntos ambientales concertados en los Planes Ordenamiento Territorial (POT, PBOT, EOT) de la ruralidad de Bogotá Distrito Capital y los municipios del Territorio CAR.</t>
  </si>
  <si>
    <t>ACTIVIDAD 08.1.3 Adelantar acciones de concertación de los asuntos ambientales de planes parciales a partir de las solicitudes presentadas por los entes territoriales municipales que cumplan con los requisitos.</t>
  </si>
  <si>
    <t>ACTIVIDAD 08.1.4 Actualizar las determinantes ambientales para la elaboración de los planes de ordenamiento territorial municipal establecidas en el Acuerdo CAR 16 de 1998 y la precisión de escala (1:25.000) de la Estructura Ecológica Principal del Territorio CAR.</t>
  </si>
  <si>
    <t>ACTIVIDAD 08.1.5 Realizar el pago de los pasivos exigibles de vigencias expiradas asociadas al Objetivo 08.1 a cargo de la DGOAT</t>
  </si>
  <si>
    <t>ACTIVIDAD 08.2.1 Asistir técnicamente a los municipios del Territorio CAR, para la actualización, implementación y seguimiento de los componentes Legal y Técnico del Plan de Acción de la Agenda del Sistema de Gestión Ambiental Municipal – SIGAM.</t>
  </si>
  <si>
    <t>ACTIVIDAD 08.2.2 Realizar las actividades de asistencia técnica y acciones requeridas para la ejecución de la Política de Gestión Ambiental Urbana para los municipios del Territorio CAR.</t>
  </si>
  <si>
    <t>ACTIVIDAD 08.2.3 Suscribir convenios y/o contratos para cofinanciar el proceso de actualización de la formación y/o conservación catastral con enfoque de catastro multipropósito de los municipios priorizados del Territorio CAR.</t>
  </si>
  <si>
    <t xml:space="preserve">ACTIVIDAD 08.2.4 Realizar el pago de los pasivos exigibles de vigencias expiradas asociadas al Objetivo 08.2 a cargo de la DGOAT
</t>
  </si>
  <si>
    <t>ACTIVIDAD 08.3.1 Ejecutar gastos operativos de inversión y/o recurrentes requeridos para la ejecución del proyecto</t>
  </si>
  <si>
    <t>ACTIVIDAD 09.1.1 Realizar análisis de amenaza, vulnerabilidad y riesgo al cambio climático para las cuencas de los ríos Garagoa, Negro y Sumapaz.</t>
  </si>
  <si>
    <t>ACTIVIDAD 09.2.1 Intervenir áreas del complejo lagunar Fúquene, Cucunubá y Palacio, con acciones integrales de restauración ecohidrogeomorfológica y ambiental bajo enfoque sistémico y con participación ciudadana.</t>
  </si>
  <si>
    <t>ACTIVIDAD 09.2.2 Realizar asesoramiento y acompañamiento a los municipios que cuenten a la fecha con construcción, y/o realizar seguimiento a la ejecución de proyectos asociados a los sistemas de almacenamiento para su operación y mantenimiento.</t>
  </si>
  <si>
    <t>ACTIVIDAD 09.2.3 Implementar medidas de adaptación al cambio climático en municipios con categoría vulnerabilidad alta y muy alta al cambio climático.</t>
  </si>
  <si>
    <t>ACTIVIDAD 09.2.4 Realizar el pago de los pasivos exigibles de vigencias expiradas asociadas al Objetivo 09.2 a cargo de la DIA</t>
  </si>
  <si>
    <t>ACTIVIDAD 09.3.1 Implementar acciones de mitigación de Gases Efecto Invernadero - GEI en sectores productivos de los municipios priorizados del Territorio CAR.</t>
  </si>
  <si>
    <t>ACTIVIDAD 09.4.1 Implementar estrategias de ecosostenibilidad para la mitigación al cambio climático.</t>
  </si>
  <si>
    <t>ACTIVIDAD 09.4.2 Implementar un piloto de micromovilidad compartida en la región.</t>
  </si>
  <si>
    <t xml:space="preserve">ACTIVIDAD 09.4.3 Realizar el pago de los pasivos exigibles de vigencias expiradas asociadas al Objetivo 09.4. a cargo de la DLIA
</t>
  </si>
  <si>
    <t>ACTIVIDAD 09.5.1 Asesorar entes territoriales en la incorporación, planificación y ejecución de acciones relacionadas con cambio climático en el marco de los instrumentos de planificación territorial.</t>
  </si>
  <si>
    <t>ACTIVIDAD 09.6.1 Ejecutar gastos operativos de inversión y/o recurrentes requeridos para la ejecución de las actividades del proyecto asociadas a la DGOAT</t>
  </si>
  <si>
    <t>ACTIVIDAD 09.6.2 Ejecutar gastos operativos de inversión y/o recurrentes requeridos para la ejecución de las actividades del proyecto asociadas a la DIA</t>
  </si>
  <si>
    <t>ACTIVIDAD 10.1.1 Asesorar técnicamente a los entes territoriales en lo relacionado con la gestión de riesgo de desastres.</t>
  </si>
  <si>
    <t>ACTIVIDAD 10.1.2 Identificar, monitorear y geolocalizar puntos críticos afectados por los procesos de remoción en masa, avenidas torrenciales, inundaciones e incendios forestales, así como los que están en riesgo químico y tecnológico en el Territorio CAR.</t>
  </si>
  <si>
    <t>ACTIVIDAD 10.1.3 Implementar la metodología de Evaluación de Daños y Análisis de Necesidades Ambientales - EDANA para eventos de mayor afectación.</t>
  </si>
  <si>
    <t>ACTIVIDAD 10.1.4 Realizar seguimiento periódico al comportamiento hidráulico del cauce principal del río Bogotá.</t>
  </si>
  <si>
    <t>ACTIVIDAD 10.2.1 Elaborar estudios técnicos para fortalecer el conocimiento del riesgo en municipios priorizados para el Territorio CAR.</t>
  </si>
  <si>
    <t>ACTIVIDAD 10.2.2 Elaborar Planes de Contingencia para Incendios Forestales en áreas protegidas con eventos registrados.</t>
  </si>
  <si>
    <t>ACTIVIDAD 10.2.3 Implementar acciones que propendan el conocimiento, la reducción y la prevención, en el contexto de la gestión del riesgo.</t>
  </si>
  <si>
    <t>ACTIVIDAD 10.2.4 Implementar acciones en áreas priorizadas que presenten riesgo de inundación en la cuenca del río Bogotá.</t>
  </si>
  <si>
    <t xml:space="preserve">ACTIVIDAD 10.2.5 Realizar el pago de los pasivos exigibles de vigencias expiradas asociadas al Objetivo 10.2 a cargo de la DGOAT
</t>
  </si>
  <si>
    <t>ACTIVIDAD 10.2.6 Realizar el pago de los pasivos exigibles de vigencias expiradas asociadas al Objetivo 10.3 a cargo de la DIA</t>
  </si>
  <si>
    <t>ACTIVIDAD 10.3.1 Ejecutar gastos operativos de inversión y/o recurrentes requeridos para la ejecución de las actividades del proyecto asociadas a la DGOAT</t>
  </si>
  <si>
    <t>ACTIVIDAD 10.3.2 Ejecutar gastos operativos de inversión y/o recurrentes requeridos para la ejecución de las actividades del proyecto asociadas a la DIA</t>
  </si>
  <si>
    <t>ACTIVIDAD 11.1.1 Implementar unidades productivas sostenibles para la conservación del suelo y el agua en entornos priorizados.</t>
  </si>
  <si>
    <t>ACTIVIDAD 11.1.2 Promover estrategias para la cultura del árbol como medida de adaptación al cambio climático en los Entornos priorizados.</t>
  </si>
  <si>
    <t>ACTIVIDAD 11.1.3 Implementar prácticas de adaptación al cambio climático a partir de la cosecha de agua.</t>
  </si>
  <si>
    <t>ACTIVIDAD 11.1.4 Establecer pilotos con técnicas de Bioingeniería para minimizar el riesgo de deslizamientos y/o erosión severa en entornos sostenibles priorizados.</t>
  </si>
  <si>
    <t>ACTIVIDAD 11.2.1 Brindar servicio de transporte para el logro del proyecto.</t>
  </si>
  <si>
    <t xml:space="preserve">ACTIVIDAD 11.2.2 Desarrollar acciones para eventos, apoyo logistico y material pedagogico para el logro del proyecto. </t>
  </si>
  <si>
    <t>ACTIVIDAD 12.1.01 Adelantar evaluación, control y seguimiento al uso del recurso hídrico.</t>
  </si>
  <si>
    <t>ACTIVIDAD 12.1.02 Realizar evaluación, control y seguimiento al vertimiento de aguas residuales.</t>
  </si>
  <si>
    <t>ACTIVIDAD 12.1.03 Realizar control al uso y aprovechamiento del recurso flora.</t>
  </si>
  <si>
    <t>ACTIVIDAD 12.1.04 Ejecutar acciones para el manejo, control y seguimiento de fauna silvestre nativa, invasora - exótica y predadora.</t>
  </si>
  <si>
    <t>ACTIVIDAD 12.1.05 Desarrollar actividades de manejo, conservación y atención de especímenes de especies silvestres de fauna y flora en los Centros de Atención y Valoración - CAV.</t>
  </si>
  <si>
    <t>ACTIVIDAD 12.1.06 Realizar actividades de evaluación, control y seguimiento a emisiones atmosféricas contaminantes.</t>
  </si>
  <si>
    <t>ACTIVIDAD 12.1.07 Ejecutar acciones para el cumplimiento del PGIR RESPEL.</t>
  </si>
  <si>
    <t>ACTIVIDAD 12.1.10 Generar las bases técnicas de cobro de los instrumentos económicos ambientales, para realizar los reportes respectivos.</t>
  </si>
  <si>
    <t xml:space="preserve">ACTIVIDAD 12.1.11 Realizar el seguimiento y control a los programas de aprovechamiento de los Planes de Gestión Integral de Residuos Sólidos (PGIRS). </t>
  </si>
  <si>
    <t>ACTIVIDAD 12.1.12 Efectuar seguimiento y control a la gestión integral de residuos especiales.</t>
  </si>
  <si>
    <t xml:space="preserve">ACTIVIDAD 12.1.13 Realizar seguimiento a los planes de contingencia para el manejo de derrames de hidrocarburos o sustancias nocivas y de emisiones contaminantes. </t>
  </si>
  <si>
    <t>ACTIVIDAD 12.1.14 Realizar evaluación y seguimiento a las medidas y/o planes de compensación ambiental de grandes usuarios.</t>
  </si>
  <si>
    <t>Actividad 12.1.15 Fortalecer la capacidad técnica y administrativa para el ejercicio de la autoridad ambiental en la administración de los recursos naturales renovables en el Territorio CAR, a través de actividades de capacitación.</t>
  </si>
  <si>
    <t>Actividad 12.1.16 Verificar el cumplimiento de los requisitos legales ambientales por el uso y aprovechamiento de los recursos naturales en industrias manufactureras localizadas en el Territorio CAR.</t>
  </si>
  <si>
    <t>ACTIVIDAD 12.1.17 Realizar el pago de los pasivos exigibles de vigencias expiradas asociadas al Objetivo 12.1 acargo de DESCA</t>
  </si>
  <si>
    <t>ACTIVIDAD 12.1.8 Realizar evaluación, seguimiento y control a proyectos, obras o actividades sujetas de licenciamiento ambiental y sus instrumentos relacionados.</t>
  </si>
  <si>
    <t>ACTIVIDAD 12.1.9 Realizar actuaciones técnicas en el marco de trámites administrativos de carácter sancionatorio.</t>
  </si>
  <si>
    <t>ACTIVIDAD 12.2.1 Resolver trámites ambientales, de carácter permisivo y sancionatorio que se encuentren clasificados en el Sistema de Administración de Expedientes SAE en estado en trámite.</t>
  </si>
  <si>
    <t>ACTIVIDAD 12.2.2 Calcular el cumplimiento al tiempo de evaluación de los trámites ambientales resueltos por la Autoridad Ambiental.</t>
  </si>
  <si>
    <t>ACTIVIDAD 12.2.3 Resolver jurídicamente expedientes ambientales, que no cuenten con decisión en firme y que se encuentran clasificados en SAE en el estado “Resuelto”.</t>
  </si>
  <si>
    <t>ACTIVIDAD 12.2.4 Gestionar los expedientes registrados en el Sistema de Administración de Expedientes SAE permitiendo su asignación, impulso, cambio de estado y su consulta de forma digital.</t>
  </si>
  <si>
    <t>ACTIVIDAD 12.2.5 Expedición de Actos Administrativos en expedientes permisivos, sancionatorios y otros tramites ambientales, que se encuentren en Seguimiento dentro de los sistemas de información de la entidad.</t>
  </si>
  <si>
    <t>ACTIVIDAD 12.2.6 Ejecutar operativos de Alto Impacto priorizados, a través de la Unidad Integrada de Gobernabilidad Ambiental – UIGA.</t>
  </si>
  <si>
    <t>ACTIVIDAD 12.2.7 Realizar el seguimiento al estado de avance del cumplimiento de las obligaciones judiciales a cargo de la Corporación.</t>
  </si>
  <si>
    <t>ACTIVIDAD 12.2.8 Fortalecer la capacidad jurídica para el ejercicio de la autoridad ambiental en la administración de los recursos naturales renovables en el Territorio CAR, a través de actividades de capacitación.</t>
  </si>
  <si>
    <t xml:space="preserve">ACTIVIDAD 12.2.9 Realizar el pago de los pasivos exigibles de vigencias expiradas asociadas al Objetivo 12.2 
</t>
  </si>
  <si>
    <t>ACTIVIDAD 12.3.1 Ejecutar gastos operativos de inversión y/o recurrentes requeridos para la ejecución de las actividades del proyecto asociadas a la DJUR</t>
  </si>
  <si>
    <t>ACTIVIDAD 12.3.2 Ejecutar gastos operativos de inversión y/o recurrentes requeridos para la ejecución de las actividades del proyecto asociadas a la DESCA</t>
  </si>
  <si>
    <t>ACTIVIDAD 13.1.1 Implementar proyectos de economía circular, negocios verdes, aprovechamiento de residuos y gobernanza, en los entornos sostenibles priorizados para el fortalecimiento de la gestión ambiental de los sectores productivos ubicados en el Territorio CAR.</t>
  </si>
  <si>
    <t>ACTIVIDAD 13.1.2 Realizar seguimiento y monitoreo de los proyectos de economía circular y negocios verdes implementados en los entornos sostenibles priorizados.</t>
  </si>
  <si>
    <t>ACTIVIDAD 13.1.3 Potencializar los proyectos de economía circular y negocios verdes a través de alianzas estratégicas para el posicionamiento territorial de los entornos.</t>
  </si>
  <si>
    <t>ACTIVIDAD 13.2.1 Brindar servicio de transporte para el logro del proyecto.</t>
  </si>
  <si>
    <t xml:space="preserve">ACTIVIDAD 13.2.2 Desarrollar acciones para eventos, apoyo logistico y material pedagogico para el logro del proyecto. </t>
  </si>
  <si>
    <t>ACTIVIDAD 14.1.1 Cargar el reporte de la información del Registro de Usuarios del Recurso Hídrico RURH en el Sistema de Información del Recurso Hídrico SIRH.</t>
  </si>
  <si>
    <t>ACTIVIDAD 14.1.2 Actualizar y reportar la información en el SIAC.</t>
  </si>
  <si>
    <t>ACTIVIDAD 14.1.3 Dar soporte a los sistemas establecidos en el fallo del río Bogotá ORARBO - Observatorio Ambiental y Regional del río Bogotá y SIRIO Bogotá - Sistema de Información de la cuenca del río Bogotá.</t>
  </si>
  <si>
    <t>ACTIVIDAD 14.2.1 Revisar datos e información geográfica generada por las diferentes dependencias de la CAR para su incorporación en servidor oficial de la CAR.</t>
  </si>
  <si>
    <t>ACTIVIDAD 14.2.2 Suscribir a servicio de imágenes satelitales que sirva como insumo para la elaboración de análisis multitemporales.</t>
  </si>
  <si>
    <t>ACTIVIDAD 14.2.3 Generar un banco de imágenes georreferenciadas históricas del Territorio CAR.</t>
  </si>
  <si>
    <t>ACTIVIDAD 14.3.1 Fortalecer el sistema de gestión analítica, metrológica, de investigación, desarrollo e innovación, a partir de la generación de datos, contribuyendo a la generación y aplicación del conocimiento científico y tecnológico.</t>
  </si>
  <si>
    <t>ACTIVIDAD 14.3.2 Validar metodologías analíticas y metrológicas para la generación de información de los recursos naturales (agua, aire, suelos) y la atención temprana de emergencias ambientales.</t>
  </si>
  <si>
    <t>ACTIVIDAD 14.3.3 Incorporar especímenes para actualizar la colección hidrobiológica y fortalecer la generación de información ambiental.</t>
  </si>
  <si>
    <t>ACTIVIDAD 14.3.4 Formular estrategias de medición y gestión del ruido ambiental.</t>
  </si>
  <si>
    <t>ACTIVIDAD 14.3.5 Realizar estudios de valoraciones económicas ambientales (valoración de servicios ecosistémicos, compensaciones, daños y afectaciones ambientales) en escenarios priorizados del Territorio CAR.</t>
  </si>
  <si>
    <t>ACTIVIDAD 14.3.6 Generar analítica de datos para fortalecer técnica y tecnológicamente el ejercicio de la autoridad ambiental a través de la plataforma PESCAR y los sistemas BochiCAR y SIRIO.</t>
  </si>
  <si>
    <t>ACTIVIDAD 14.3.7 Realizar el pago de los pasivos exigibles de vigencias expiradas asociadas al Objetivo 14.3 a cargo de la DLIA</t>
  </si>
  <si>
    <t>ACTIVIDAD 14.4.1 Garantizar el funcionamiento, dando soporte y seguimiento al sistema de información geográfica GeoAmbiental.</t>
  </si>
  <si>
    <t>ACTIVIDAD 14.4.2 Publicar capas de información en el Geoportal de datos abiertos de la CAR.</t>
  </si>
  <si>
    <t>ACTIVIDAD 14.4.3 Implementar la Infraestructura del Sistema de Datos Espaciales de la CAR – IDECAR.</t>
  </si>
  <si>
    <t xml:space="preserve">ACTIVIDAD 14.5.1 Integrar e interoperar sistemas de información ambiental de la CAR. </t>
  </si>
  <si>
    <t>ACTIVIDAD 14.5.2 Realizar el pago de los pasivos exigibles de vigencias expiradas asociadas al objetivo 14.5</t>
  </si>
  <si>
    <t>ACTIVIDAD 14.6.1 Ejecutar gastos operativos de inversión y/o recurrentes requeridos para la ejecución de las actividades del proyecto asociadas a las DLIA</t>
  </si>
  <si>
    <t>ACTIVIDAD 15.1.1 Implementar las fases de diseño y desarrollo del modelo de Ciencia de la Información para fortalecer el Centro Investigación y Desarrollos Ambientales de la CAR.</t>
  </si>
  <si>
    <t>ACTIVIDAD 15.1.2 Implementar las fases de reconocimiento como actor del Sistema Nacional de Ciencia y Tecnología - Centro de Investigación y Desarrollos Ambientales para el fortalecimiento de las capacidades institucionales en el SINA.</t>
  </si>
  <si>
    <t>ACTIVIDAD 15.1.3 Financiar proyectos de investigación, desarrollo e innovación para la gestión ambiental, en el marco del POMCA del río Bogotá.</t>
  </si>
  <si>
    <t>ACTIVIDAD 15.1.4 Realizar el pago de los pasivos exigibles de vigencias expiradas asociadas al Objetivo 15.1. a cargo de la DLIA</t>
  </si>
  <si>
    <t>ACTIVIDAD 16.1.1 Impulsar el desarrollo de actividades con participación comunitaria para promover el conocimiento de la biodiversidad y la cultura ancestral.</t>
  </si>
  <si>
    <t>ACTIVIDAD 16.1.2 Implementar proyectos de producción sostenible con prácticas respetuosas con el ambiente y los saberes indígenas que promueva el etnoturismo, la sostenibilidad ambiental y la identidad cultural indígena.</t>
  </si>
  <si>
    <t>ACTIVIDAD 16.2.1 Implementar proyectos para el manejo y gestión sostenible de los recursos naturales y ordenación propia del territorio ancestral indígena.</t>
  </si>
  <si>
    <t>ACTIVIDAD 16.2.2 Implementar acciones que aporten al mejoramiento de la calidad del agua potable en las comunidades indígenas, articulado con las entidades prestadoras de servicio.</t>
  </si>
  <si>
    <t xml:space="preserve">ACTIVIDAD 16.3.1 Ejecutar gastos operativos de inversión y/o recurrentes requeridos para la ejecución de las actividades del proyecto asociadas a la DCASC
</t>
  </si>
  <si>
    <t>ACTIVIDAD 17.1.1 Asistir técnicamente para la formulación e implementación de planes de educación ambiental en escenarios gubernamentales e institucionales en los entornos sostenibles priorizados.</t>
  </si>
  <si>
    <t>ACTIVIDAD 17.1.2 Promover entornos sostenibles en el sector educativo a través de la implementación de estrategias de educación ambiental no formal e informal.</t>
  </si>
  <si>
    <t xml:space="preserve">ACTIVIDAD 17.1.3 Promover e implementar estrategias de educación ambiental con el sector comunitario en los entornos priorizados. </t>
  </si>
  <si>
    <t>ACTIVIDAD 17.1.4 Proponer e implementar herramientas, aulas ambientales y estrategias pedagógicas para la gestión socioambiental en los entornos priorizados.</t>
  </si>
  <si>
    <t>ACTIVIDAD 17.1.5 Fortalecer escenarios, canales de participación, consultas previas y control ciudadano en pro de la transparencia de la información en los trámites y proyectos que desarrolle la Corporación.</t>
  </si>
  <si>
    <t xml:space="preserve">ACTIVIDAD 17.1.6 Fortalecer Centro de Documentación Ambiental, a través de la implementación de estrategias que promuevan la cultura, la educación y el conocimiento ambiental. </t>
  </si>
  <si>
    <t>ACTIVIDAD 17.1.7 Financiar proyectos de educación ambiental y/o participación ciudadana, en el marco del POMCA del río Bogotá.</t>
  </si>
  <si>
    <t>ACTIVIDAD 17.1.8 Realizar el reconocimiento de los pasivos exigibles con cargo a los recursos asociadas al objetivo 17.1 bajo responsabilidad de la DCASC</t>
  </si>
  <si>
    <t>ACTIVIDAD 17.2.1 Implementar acciones para mejorar la atención oportuna y de calidad en las respuestas a PQRS.</t>
  </si>
  <si>
    <t xml:space="preserve">ACTIVIDAD 17.2.2 Fortalecer los canales de atención y promoción integral de los trámites y servicios de la Corporación, con el fin de mejorar la percepción ciudadana. </t>
  </si>
  <si>
    <t>ACTIVIDAD 17.2.3 Implementación y seguimiento de la Política Institucional de Atención y Servicio a la Ciudadanía PIASC.</t>
  </si>
  <si>
    <t>ACTIVIDAD 17.3.1 Diseñar, implementar y realizar seguimiento a planes de intervención socioambiental en el Territorio CAR.</t>
  </si>
  <si>
    <t xml:space="preserve">ACTIVIDAD 17.4.1 Ejecutar gastos operativos de inversión y/o recurrentes requeridos para la ejecución del proyecto.
</t>
  </si>
  <si>
    <t>ACTIVIDAD 18.1.1 Construir las sedes administrativas para la Dirección Regional Alto Magdalena – DRAM, Dirección Regional Ubaté – DRUB, y Dirección Regional Chiquinquirá – DRCH.</t>
  </si>
  <si>
    <t>ACTIVIDAD 18.1.2 Elaborar estudios y diseños detallados para la construcción de las sedes administrativas de la Corporación bajo criterios ambientalmente sostenibles, incluyendo licencias y certificaciones.</t>
  </si>
  <si>
    <t xml:space="preserve">ACTIVIDAD 18.1.3 Construir y Dotar las sedes administrativas de la Corporación bajo criterios ambientalmente sostenibles. </t>
  </si>
  <si>
    <t xml:space="preserve">ACTIVIDAD 18.2.1 Elaborar estudios y diseños para el mejoramiento y/o adecuación de sedes administrativas de la Corporación, bajo criterios ambientalmente sostenibles. </t>
  </si>
  <si>
    <t>ACTIVIDAD 18.2.2 Mejorar y/o adecuar sedes administrativas de la Corporación, bajo criterios ambientalmente sostenibles.</t>
  </si>
  <si>
    <t>ACTIVIDAD 18.3.1 Actualizar, implementar y mantener el catálogo de servicios informáticos de la Entidad a través de una mesa de ayuda.</t>
  </si>
  <si>
    <t>ACTIVIDAD 18.3.2 Disponer de los recursos tecnológicos operativos de la Entidad, mediante el mantenimiento y escalamiento del software y la infraestructura actual.</t>
  </si>
  <si>
    <t>ACTIVIDAD 18.3.3 Realizar el reconocimiento de los pasivos exigibles con cargo a los recursos asociadas al objetivo 18.03 bajo responsabilidad de la OTIC</t>
  </si>
  <si>
    <t xml:space="preserve">ACTIVIDAD 18.4.1 Elaborar estudio técnico para el fortalecimiento y modernización de la estructura de la Corporación a través del rediseño organizacional, de planta de personal y de manual especifico de funciones y competencias laborales. </t>
  </si>
  <si>
    <t xml:space="preserve">ACTIVIDAD 18.4.2 Implementar programas de educación formal para el fortalecimiento de las competencias y habilidades laborales del capital humano de la Corporación. </t>
  </si>
  <si>
    <t>ACTIVIDAD 18.5.1 Implementar el plan estratégico de comunicaciones para garantizar la divulgación y promoción de las actividades misionales de la Corporación.</t>
  </si>
  <si>
    <t xml:space="preserve">ACTIVIDAD 18.5.2 Realizar el reconocimiento de los pasivos exigibles con cargo a los recursos asociadas al objetivo 18.05 bajo responsabilidad de la OAC
</t>
  </si>
  <si>
    <t>ACTIVIDAD 18.6.1 Disponer del banco de maquinaria para la operación de las actividades de la Corporación en el Territorio CAR.</t>
  </si>
  <si>
    <t>ACTIVIDAD 18.7.1 Implementar y hacer seguimiento a los instrumentos de planificación de largo, mediano y corto plazo de la Corporación.</t>
  </si>
  <si>
    <t>ACTIVIDAD 18.7.2 Implementar acciones para el fortalecimiento y operación del Banco de Programas y Proyectos de Inversión - BPPI CAR, contribuyendo a la sostenibilidad de las inversiones en el marco la gestión ambiental del territorio.</t>
  </si>
  <si>
    <t>ACTIVIDAD 18.7.3 Suscribir acuerdos, convenios o alianzas de Cooperación Interinstitucional, Nacional e Internacional, que coadyuven al cumplimiento del PAC - CAR 2024-2027</t>
  </si>
  <si>
    <t>ACTIVIDAD 18.7.4 Implementar acciones a través del SIGESPU que optimicen los procesos (ISO 9001) y la gestión de la sostenibilidad ambiental (ISO 14001), asegurando la seguridad y salud de los colaboradores (ISO 45001), la seguridad de la información (ISO 27001), promoviendo la eficiencia energética (ISO 50001), fomentando la innovación (ISO 5801) y la acreditación del laboratorio (ISO 17025), para fortalecer la gestión institucional.</t>
  </si>
  <si>
    <t>ACTIVIDAD 18.7.5 Implementar estrategias de armonización e interoperabilidad, para fortalecer el apoyo técnico e institucional, el análisis estadístico, la analítica de datos y demás capacidades de la Corporación</t>
  </si>
  <si>
    <t>ACTIVIDAD 18.7.6 Implementar una agenda interinstitucional de articulación de actores SINA para el fortalecimiento de la Integración Regional.</t>
  </si>
  <si>
    <t xml:space="preserve">ACTIVIDAD 18.7.7 Realizar el reconocimiento de los pasivos exigibles con cargo a los recursos asociadas al objetivo 18.03 bajo responsabilidad de la OAP
</t>
  </si>
  <si>
    <t xml:space="preserve">ACTIVIDAD 18.8.1 Contratar la prestación del servicio de transporte público terrestre automotor especial, de pasajeros y de carga, para atender las necesidades de desplazamiento de personal, materiales y equipos. </t>
  </si>
  <si>
    <t xml:space="preserve">ACTIVIDAD 18.8.2 Contratar el servicio de vigilancia y seguridad privada para las sedes administrativas, predios y sitios donde se encuentren bienes muebles e inmuebles propios y/u operados y/o administrados por la Corporación. </t>
  </si>
  <si>
    <t>ACTIVIDAD 18.9.1 Financiar los procesos relacionados con gastos operativos de inversión y/o recurrentes requeridos para los proyectos a cargo del Fondo Para las Inversiones Ambientales en la Cuenca del Río Bogotá.</t>
  </si>
  <si>
    <t>ACTIVIDAD 18.9.2 Ejecutar gastos operativos de inversión y/o recurrentes requeridos para la ejecución de las actividades del proyecto asociadas a las DIA</t>
  </si>
  <si>
    <t>Acciones asociadas al asesoramiento, acompañamiento y seguimiento a los municipios que cuenten con infraestructura de sistemas de almacenamiento de agua.</t>
  </si>
  <si>
    <t>Acciones de Manejo en la Reserva Forestal Protectora Bosque Oriental y el Área de Ocupación público-prioritaria de la franja de adecuación ejecutadas.</t>
  </si>
  <si>
    <t>Acciones de manejo en las Estrategias Complementarias de Conservación In situ realizadas.</t>
  </si>
  <si>
    <t>Acciones de Manejo Implementadas en la Reserva Forestal Productora Thomas Van Der Hammen.</t>
  </si>
  <si>
    <t>Acciones de mantenimiento hidráulico ejecutadas.</t>
  </si>
  <si>
    <t>Acciones implementadas en áreas priorizadas que presenten riesgo de inundación en la cuenca del río Bogotá.</t>
  </si>
  <si>
    <t>Acciones integrales de caracterización, recuperación, protección y manejo de humedales implementadas.</t>
  </si>
  <si>
    <t>Acciones integrales de restauración en áreas de importancia ambiental en microcuencas priorizadas implementadas.</t>
  </si>
  <si>
    <t>Acciones para el cumplimiento del PGIR RESPEL ejecutadas.</t>
  </si>
  <si>
    <t>Acciones para el fortalecimiento y operación del BPPI CAR implementadas</t>
  </si>
  <si>
    <t>Acciones para el manejo, control y seguimiento de fauna silvestre nativa, invasora - exótica y predadora ejecutadas.</t>
  </si>
  <si>
    <t>Acciones para el mejoramiento de la calidad del agua implementadas.</t>
  </si>
  <si>
    <t>Acciones para la conservación y operación de los parques ecoturísticos CAR ejecutadas.</t>
  </si>
  <si>
    <t>Acciones para la recuperación, rehabilitación, conservación y manejo de los suelos. Implementadas.</t>
  </si>
  <si>
    <t>Acciones para mejorar la atención oportuna y de calidad en las respuestas a PQRS implementadas.</t>
  </si>
  <si>
    <t>Acciones priorizadas de conservación, restauración ecológica participativa implementadas.</t>
  </si>
  <si>
    <t>Acciones que propendan el conocimiento, la reducción y la prevención, en el contexto de la gestión del riesgo implementadas.</t>
  </si>
  <si>
    <t>Acciones SIGESPU implementadas</t>
  </si>
  <si>
    <t>Actividades de evaluación, control y seguimiento a emisiones atmosféricas contaminantes realizadas.</t>
  </si>
  <si>
    <t>Actividades de manejo, conservación y atención de especímenes de especies silvestres de fauna y flora, desarrolladas.</t>
  </si>
  <si>
    <t>Actividades para promover el conocimiento ancestral impulsadas.</t>
  </si>
  <si>
    <t>Actos Administrativos Expedidos</t>
  </si>
  <si>
    <t>Actuaciones técnicas en el marco de trámites administrativos de carácter sancionatorio realizadas.</t>
  </si>
  <si>
    <t>Acuerdos, convenios o alianzas de Cooperación Interinstitucional, Nacional e Internacional, suscritos.</t>
  </si>
  <si>
    <t>Agenda interinstitucional de articulación de actores SINA para el fortalecimiento de la Integración Regional implementada.</t>
  </si>
  <si>
    <t>Análisis de amenaza, vulnerabilidad y riesgo al cambio climático para las cuencas de los ríos Garagoa, Negro y Sumapaz, realizado</t>
  </si>
  <si>
    <t>Analítica de datos para el ejercicio de la autoridad ambiental a través de la plataforma PESCAR y los sistemas BochiCAR y SIRIO, generada.</t>
  </si>
  <si>
    <t>Área de Ecosistemas estratégicos con procesos de restauración participativa, a partir de acuerdos de conservación.</t>
  </si>
  <si>
    <t>Áreas de importancia ambiental adquiridas.</t>
  </si>
  <si>
    <t>Áreas del complejo lagunar Fúquene, Cucunubá y Palacio, intervenidas con acciones integrales de restauración ecohidrogeomorfológica y ambiental, bajo enfoque sistémico y con participación ciudadana.</t>
  </si>
  <si>
    <t>Balance hídrico superficial en cuencas priorizadas realizado.</t>
  </si>
  <si>
    <t>Banco de imágenes georreferenciadas históricas generado.</t>
  </si>
  <si>
    <t>Banco de maquinaria disponible.</t>
  </si>
  <si>
    <t>Boletines de monitoreo y diagnóstico de la red satelital de piezómetros realizada.</t>
  </si>
  <si>
    <t>Calidad del aire con seguimiento, de acuerdo con el comportamiento de los contaminantes en el Territorio CAR.</t>
  </si>
  <si>
    <t>Campañas de niveles piezométricos realizadas</t>
  </si>
  <si>
    <t>Canales de atención y promoción integral de los trámites y servicios de la Corporación fortalecidos.</t>
  </si>
  <si>
    <t>Capacidad jurídica para el ejercicio de la autoridad ambiental fortalecida.</t>
  </si>
  <si>
    <t>Capacidad técnica y administrativa para el ejercicio de la autoridad ambiental fortalecida.</t>
  </si>
  <si>
    <t>Capas de información publicadas en el Geoportal de datos abiertos de la CAR.</t>
  </si>
  <si>
    <t>Caracterización geopedológica realizada</t>
  </si>
  <si>
    <t>Catálogo de servicios informáticos de la Entidad actualizado, implementado y mantenido.</t>
  </si>
  <si>
    <t xml:space="preserve">Centro de Documentación Ambiental fortalecido. </t>
  </si>
  <si>
    <t>Compromisos contractuales derivados del Proyecto PTAR Salitre cumplidos y terminados.</t>
  </si>
  <si>
    <t>Compromisos de la concurrencia financiera de la PTAR Canoas cumplidos y ejecutados en cada vigencia.</t>
  </si>
  <si>
    <t>Condiciones ecosistémicas de las áreas de importancia ambiental mejoradas.</t>
  </si>
  <si>
    <t>Control al uso y aprovechamiento del recurso flora realizado.</t>
  </si>
  <si>
    <t>Convenios y/o contratos suscritos para proceso de actualización de la formación y/o conservación catastral con enfoque multipropósito.</t>
  </si>
  <si>
    <t>Cuencas del Territorio CAR con el cumplimiento de los objetivos de calidad del agua superficial verificado.</t>
  </si>
  <si>
    <t>Cuencas hidrográficas del Territorio CAR con el índice de calidad del agua superficial calculado.</t>
  </si>
  <si>
    <t>Cuencas o sectores de cuencas con actos administrativos con establecimiento de metas de carga quinquenales.</t>
  </si>
  <si>
    <t>Cumplimiento al soporte y funcionamiento del sistema ORARBO.</t>
  </si>
  <si>
    <t>Cumplimiento de los requisitos legales ambientales por el uso y aprovechamiento de los recursos naturales en industrias manufactureras localizadas en el Territorio CAR verificado.</t>
  </si>
  <si>
    <t>Datos e información Geográfica revisada para su incorporación en servidor oficial de la CAR.</t>
  </si>
  <si>
    <t>Determinantes ambientales para la elaboración de los planes de ordenamiento territorial municipal actualizadas.</t>
  </si>
  <si>
    <t>Diagnóstico y caracterización de las fuentes contaminantes del aire realizado.</t>
  </si>
  <si>
    <t>Diagnósticos rurales participativos desarrollados.</t>
  </si>
  <si>
    <t>Embalses propiedad de la CAR operando y con mantenimiento garantizado.</t>
  </si>
  <si>
    <t>Entes territoriales asesorados técnicamente en gestión de riesgo de desastres.</t>
  </si>
  <si>
    <t>Entornos con estrategias de educación ambiental no formal e informal promovidas e implementadas con el sector educativo.</t>
  </si>
  <si>
    <t xml:space="preserve">Entornos priorizados con las estrategias de educación ambiental promovidas e implementadas con el sector comunitario. </t>
  </si>
  <si>
    <t>Escenarios gubernamentales e institucionales asistidos técnicamente para la formulación e implementación de planes de educación ambiental.</t>
  </si>
  <si>
    <t>Escenarios, canales de participación, consultas previas y control ciudadano fortalecidos.</t>
  </si>
  <si>
    <t>Especies de fauna y flora del Territorio CAR diagnosticadas y monitoreadas.</t>
  </si>
  <si>
    <t>Especies de flora amenazadas e invasoras diagnosticadas y con monitoreo en ejecución.</t>
  </si>
  <si>
    <t>Especímenes incorporados a la colección hidrobiológica CAR.</t>
  </si>
  <si>
    <t>Estrategia orientada a la generación y análisis de información desarrollada.</t>
  </si>
  <si>
    <t>Estrategia Regional de Restauración Regional para la Conservación de la flora formulada y en implementación</t>
  </si>
  <si>
    <t>Estrategia Regional para la conservación de la fauna in situ y exsitu del Territorio CAR implementada.</t>
  </si>
  <si>
    <t>Estrategias de armonización e interoperabilidad implementada</t>
  </si>
  <si>
    <t>Estrategias de cultura de árbol promovidas en los entornos priorizados como medida de adaptación al cambio climático.</t>
  </si>
  <si>
    <t>Estrategias de ecosostenibilidad implementadas.</t>
  </si>
  <si>
    <t>Estrategias de educación ambiental para la gobernanza de la biodiversidad y sus servicios ecosistémicos implementadas en los entornos sostenibles.</t>
  </si>
  <si>
    <t>Estrategias de educación ambiental para la gobernanza de los ecosistemas estratégicos como humedales, páramos y áreas protegidas implementadas en los entornos sostenibles priorizados.</t>
  </si>
  <si>
    <t>Estrategias de medición y gestión del ruido ambiental formuladas.</t>
  </si>
  <si>
    <t>Estudio técnico para el fortalecimiento y modernización de la estructura de la Corporación elaborado.</t>
  </si>
  <si>
    <t>Estudios de valoraciones económicas ambientales realizados.</t>
  </si>
  <si>
    <t>Estudios técnicos para fortalecer el conocimiento del riesgo en municipios priorizados para el Territorio CAR elaborados.</t>
  </si>
  <si>
    <t>Estudios y diseños detallados elaborados.</t>
  </si>
  <si>
    <t>Estudios y diseños elaborados.</t>
  </si>
  <si>
    <t>Evaluación Regional del Agua - ERA, por cuencas hidrográficas de segundo orden actualizada.</t>
  </si>
  <si>
    <t>Evaluación y seguimiento a las medidas y/o planes de compensación ambiental de grandes usuarios realizada.</t>
  </si>
  <si>
    <t>Evaluación, control y seguimiento al uso del recurso hídrico adelantada.</t>
  </si>
  <si>
    <t>Evaluación, control y seguimiento al vertimiento de aguas residuales realizada.</t>
  </si>
  <si>
    <t>Evaluación, seguimiento y control a proyectos, obras o actividades sujetas de licenciamiento ambiental y sus instrumentos relacionados realizados.</t>
  </si>
  <si>
    <t>Expedientes ambientales clasificados en SAE en el estado “Resuelto”, con decisión de fondo en firme.</t>
  </si>
  <si>
    <t>Expedientes registrados en el Sistema de Administración de Expedientes SAE gestionados</t>
  </si>
  <si>
    <t>Expedientes resueltos</t>
  </si>
  <si>
    <t>Fases de diseño y desarrollo del modelo de Ciencia de la Información implementadas.</t>
  </si>
  <si>
    <t>Fases de reconocimiento del Centro de Investigación y Desarrollos Ambientales de la CAR como actor del Sistema Nacional implementadas.</t>
  </si>
  <si>
    <t>Hábitats para fauna con énfasis en especies amenazadas en el Complejo lagunar Fúquene, Cucunubá y Palacio rehabilitados.</t>
  </si>
  <si>
    <t>Herramientas técnicas para la formulación de la normatividad para la gestión de suelos contaminados y recursos asociados generadas.</t>
  </si>
  <si>
    <t>Herramientas, aulas ambientales y estrategias pedagógicas para la gestión socioambiental en los entornos priorizados propuestas e implementadas.</t>
  </si>
  <si>
    <t>Humedales con planes de manejo formulados y/o actualizados y/o con acciones implementadas.</t>
  </si>
  <si>
    <t>Información de la calidad del agua subterránea en cuencas priorizadas subterránea consolidada y modelada</t>
  </si>
  <si>
    <t>Informes de seguimiento del estado de la degradación de los suelos elaborados</t>
  </si>
  <si>
    <t>Infraestructura del Sistema de Datos Espaciales de la CAR – IDECAR implementada.</t>
  </si>
  <si>
    <t>Infraestructura principal de regulación de los sistemas hidráulicos de la Ramada y de Fúquene – Cucunubá operando.</t>
  </si>
  <si>
    <t>Instrumentos de planificación implementados y con seguimiento.</t>
  </si>
  <si>
    <t>Inventario de humedales en el Territorio CAR con base en la información secundaria y lineamientos RAMSAR actualizados.</t>
  </si>
  <si>
    <t>Inventarios de emisiones desarrollados.</t>
  </si>
  <si>
    <t>Mapa de ecosistemas para el Territorio CAR elaborado.</t>
  </si>
  <si>
    <t>Mediciones efectivas realizadas.</t>
  </si>
  <si>
    <t>Metodologías analíticas y metrológicas validadas.</t>
  </si>
  <si>
    <t>Modelo de control y seguimiento a los CDA actualizado e implementado.</t>
  </si>
  <si>
    <t>Modelos de evaluación de calidad del agua para fuentes hídricas superficiales priorizadas aplicados.</t>
  </si>
  <si>
    <t>Municipios con categoría vulnerabilidad alta y muy alta al cambio climático, con medidas de adaptación implementadas.</t>
  </si>
  <si>
    <t xml:space="preserve">Municipios del Territorio CAR con actividades de asistencia técnica y acciones requeridas para la implementación de la política de Gestión Ambiental Urbana realizadas. </t>
  </si>
  <si>
    <t>Municipios del Territorio CAR, asistidos técnicamente para la actualización, implementación y seguimiento del Plan de Acción de la Agenda del Sistema de Gestión Ambiental Municipal – SIGAM.</t>
  </si>
  <si>
    <t>Obligaciones judiciales a cargo de la Corporación con seguimiento realizado</t>
  </si>
  <si>
    <t>Operativos de Alto Impacto priorizados, a través de la Unidad Integrada de Gobernabilidad Ambiental – UIGA ejecutados.</t>
  </si>
  <si>
    <t>Páramos con acciones de reconversión productiva implementadas.</t>
  </si>
  <si>
    <t>Pasivo exigible pagado</t>
  </si>
  <si>
    <t>Piloto de micromovilidad compartida en la región implementado.</t>
  </si>
  <si>
    <t>Pilotos establecidos con técnicas de bioingeniería en entornos priorizados.</t>
  </si>
  <si>
    <t>Plan de restauración ecológica participativa de ecosistemas terrestres del Territorio CAR formulado.</t>
  </si>
  <si>
    <t>Plan estratégico de comunicaciones implementado</t>
  </si>
  <si>
    <t>Planes de Adecuación Ambiental Participativo y acuerdos de conservación formulados e implementados.</t>
  </si>
  <si>
    <t>Planes de Contingencia para Incendios Forestales elaborados.</t>
  </si>
  <si>
    <t>Planes de intervención socioambiental, diseñados, implementados y con seguimiento realizado.</t>
  </si>
  <si>
    <t>Planes de Ordenamiento del Recurso Hídrico - PORH, adoptados y vigentes con ejecución de acciones y con seguimiento realizado.</t>
  </si>
  <si>
    <t>Política Institucional de Atención y Servicio a la Ciudadanía PIASC implementada y con seguimiento realizado.</t>
  </si>
  <si>
    <t>Pozos de agua subterránea
inventariados y actualizados.</t>
  </si>
  <si>
    <t>Proceso de degradación del suelo priorizado diagnosticado a escala 1:25.000.</t>
  </si>
  <si>
    <t xml:space="preserve">Procesos de adquisición predial ejecutados para la recuperación ambiental de la cuenca </t>
  </si>
  <si>
    <t>Procesos de participación comunitaria para la recuperación de microcuencas abastecedoras con seguimiento y monitoreo realizado.</t>
  </si>
  <si>
    <t>Procesos de rehabilitación en ecosistemas de la Cuenca del Río Bogotá realizados.</t>
  </si>
  <si>
    <t>Programa de etiquetado ambiental vehicular implementado.</t>
  </si>
  <si>
    <t>Programas de educación formal implementados.</t>
  </si>
  <si>
    <t>Programas de monitoreo de calidad hídrica ejecutados.</t>
  </si>
  <si>
    <t>Programas de Uso Eficiente y Ahorro del Agua – PUEAA, evaluados.</t>
  </si>
  <si>
    <t>Proyecto piloto para el proceso de recarga artificial de acuíferos estructurado.</t>
  </si>
  <si>
    <t>Proyectos asociados con la conservación de la biodiversidad y los servicios ecosistémicos financiados</t>
  </si>
  <si>
    <t>Proyectos de economía circular y negocios verdes con seguimiento realizado.</t>
  </si>
  <si>
    <t>Proyectos de economía circular y negocios verdes en los entornos sostenibles implementados.</t>
  </si>
  <si>
    <t>Proyectos de economía circular y negocios verdes potencializados con alianzas estratégicas</t>
  </si>
  <si>
    <t>Proyectos de educación ambiental y/o participación ciudadana financiados.</t>
  </si>
  <si>
    <t>Proyectos de gestión y manejo sostenible de los recursos naturales en el territorio ancestral implementados.</t>
  </si>
  <si>
    <t>Proyectos de investigación, desarrollo e innovación para la gestión ambiental financiados.</t>
  </si>
  <si>
    <t>Proyectos de producción sostenible implementados.</t>
  </si>
  <si>
    <t>Proyectos de restauración ejecutados por el FIAB con seguimiento realizado</t>
  </si>
  <si>
    <t>Proyectos de saneamiento básico en aguas residuales domésticas desarrollados.</t>
  </si>
  <si>
    <t>Proyectos que contribuyan a la gestión integral del recurso hídrico y recuperación ambiental en la cuenca del río Bogotá financiados.</t>
  </si>
  <si>
    <t>Proyectos relacionados con la gestión integral del recurso hídrico ejecutados por el FIAB con seguimiento.</t>
  </si>
  <si>
    <t xml:space="preserve">Puntos críticos identificados, monitoreados y geolocalizados. </t>
  </si>
  <si>
    <t>Recursos tecnológicos operativos de la Entidad dispuesto.</t>
  </si>
  <si>
    <t>Red Automática de Monitoreo de la Calidad del Agua en zonas priorizadas, optimizada tecnológicamente.</t>
  </si>
  <si>
    <t>Red de pozos piezométricos perforados e instrumentados ampliada.</t>
  </si>
  <si>
    <t>Registros Cargados en el Sistema SIRH</t>
  </si>
  <si>
    <t>Restauración participativa en microcuencas abastecedoras a partir de acuerdos de conservación.</t>
  </si>
  <si>
    <t>Restauración participativa en Unidades productivas sostenibles a partir de acuerdos de conservación.</t>
  </si>
  <si>
    <t>Ruralidad de Bogotá Distrito Capital y Municipios del Territorio CAR con informes de seguimiento de los asuntos ambientales concertados en los Planes Ordenamiento Territorial (POT, PBOT, EOT) realizados.</t>
  </si>
  <si>
    <t>Sectores productivos de los municipios priorizados del Territorio CAR con acciones de mitigación de Gases Efecto Invernadero – GEI implementadas.</t>
  </si>
  <si>
    <t xml:space="preserve">Sedes administrativas construidas </t>
  </si>
  <si>
    <t>Sedes administrativas de la Corporación construidas y dotadas.</t>
  </si>
  <si>
    <t>Sedes administrativas mejoradas y/o adecuadas</t>
  </si>
  <si>
    <t>Seguimiento a los planes de contingencia para el manejo de derrames de hidrocarburos o sustancias nocivas y de emisiones contaminantes realizado.</t>
  </si>
  <si>
    <t>Seguimiento al cauce principal del río Bogotá realizado.</t>
  </si>
  <si>
    <t>Seguimiento y control a la gestión integral de residuos especiales realizado.</t>
  </si>
  <si>
    <t>Servicio de transporte público terrestre automotor especial, de pasajeros y de carga contratado.</t>
  </si>
  <si>
    <t>Servicio de vigilancia y seguridad privada contratado.</t>
  </si>
  <si>
    <t xml:space="preserve">Servicios ecosistémicos e infraestructura asociada al parque lineal del río Bogotá conservados. </t>
  </si>
  <si>
    <t>Sistema de alertas tempranas de calidad del aire implementado.</t>
  </si>
  <si>
    <t>Sistema de gestión analítica, metrológica, de investigación, desarrollo e innovación fortalecido.</t>
  </si>
  <si>
    <t>Sistema de monitoreo de bosques implementado.</t>
  </si>
  <si>
    <t>Sistema de monitoreo hidrometeorológico y de agua subterránea en operación y mantenimiento continuo.</t>
  </si>
  <si>
    <t>Sistema GeoAmbiental con funcionamiento garantizado.</t>
  </si>
  <si>
    <t>Sistemas alternativos para el mejoramiento de la calidad del agua del río Bogotá con mantenimiento ejecutado.</t>
  </si>
  <si>
    <t>Sistemas alternativos para el mejoramiento de la calidad del agua del río Bogotá implementados.</t>
  </si>
  <si>
    <t>Sistemas de información ambiental de la CAR integrados e interoperados.</t>
  </si>
  <si>
    <t>Subsidencia en depósitos cuaternarios en las cuencas de los ríos Bogotá y Alto Suárez diagnosticada.</t>
  </si>
  <si>
    <t>Suscripción al servicio de imágenes satelitales.</t>
  </si>
  <si>
    <t xml:space="preserve">Unidades geológicas e hidrogeológicas identificadas y caracterizadas. </t>
  </si>
  <si>
    <t>Unidades productivas sostenibles implementadas en entornos priorizados para la conservación del suelo y el agua.</t>
  </si>
  <si>
    <t>Vigencias futuras de las obras para la recuperación y ampliación de la capacidad hidráulica garantizadas.</t>
  </si>
  <si>
    <t>Volumen de agua cosechada.</t>
  </si>
  <si>
    <t>Zonas de inundación y recuperación ambiental consolidadas.</t>
  </si>
  <si>
    <t>Zonas de recarga natural de acuíferos en cuencas priorizadas, determinadas a partir de modelos hidrogeológicos.</t>
  </si>
  <si>
    <t>OBJETIVO 01.1 Fortalecer el monitoreo de la calidad hídrica en el Territorio CAR</t>
  </si>
  <si>
    <t>OBJETIVO 01.2 Operar y mantener el sistema de monitoreo hidrometeorológico y de agua subterránea</t>
  </si>
  <si>
    <t>OBJETIVO 01.3 Calcular el balance hídrico (oferta – demanda) en las cuencas priorizadas.</t>
  </si>
  <si>
    <t>OBJETIVO 01.4 Evaluar el estado de la calidad del recurso hídrico superficial en las cuencas de segundo orden en el Territorio CAR.</t>
  </si>
  <si>
    <t>OBJETIVO 01.5 Evaluar el estado del recurso hídrico subterraneo en el Territorio CAR.</t>
  </si>
  <si>
    <t>OBJETIVO 01.6 Ejecutar gastos operativos de inversión y/o recurrentes requeridos para la ejecución del proyecto</t>
  </si>
  <si>
    <t>OBJETIVO 02.1 Ordenar ambientalmente el territorio teniendo como unidad de planificación la cuenca hidrográfica y eje integrador y articulador el recurso hídrico</t>
  </si>
  <si>
    <t>OBJETIVO 02.2 Ejecutar las acciones para prestar asistencia técnica y seguimiento a los usuarios del recurso hídrico en la formulación de los Programas de Uso Eficiente y Ahorro del Agua - PUEAA</t>
  </si>
  <si>
    <t>OBJETIVO 02.3 Ejecutar gastos operativos de inversión y/o recurrentes requeridos para la ejecución del proyecto</t>
  </si>
  <si>
    <t>OBJETIVO 03.1 Contribuir en la disminución de la carga contaminante en la cuenca del río Bogotá.</t>
  </si>
  <si>
    <t>OBJETIVO 03.2 Garantizar la operación y mantenimiento de los embalses propiedad de la CAR</t>
  </si>
  <si>
    <t>OBJETIVO 03.3 Contribuir a la disminución de la carga contaminante de las cuencas hidrográficas del Territorio CAR, a través de la suscripción, viabilización y ejecución de proyectos de Saneamiento básico</t>
  </si>
  <si>
    <t>OBJETIVO 03.3 Contribuir a la disminución de la carga contaminante de las cuencas hidrográficas del Territorio CAR, a través de la suscripción, viabilizarían y ejecución de proyectos de Saneamiento básico</t>
  </si>
  <si>
    <t>OBJETIVO 03.4 Mejorar la capacidad hidráulica de los cuerpos hídricos del Territorio CAR</t>
  </si>
  <si>
    <t xml:space="preserve">OBJETIVO 03.4 Mejorar la capacidad hidráulica de los cuerpos hídricos del Territorio CAR </t>
  </si>
  <si>
    <t>OBJETIVO 03.5 Ejercer la regulación hídrica de la jurisdicción de los Sistemas Hidráulicos de La Ramada y Fúquene - Cucunubá</t>
  </si>
  <si>
    <t xml:space="preserve">OBJETIVO 03.5 Ejercer la regulación hídrica de la jurisdicción de los Sistemas Hidráulicos de La Ramada y Fúquene - Cucunubá </t>
  </si>
  <si>
    <t>OBJETIVO 03.6 Coadyuvar tecnica y financieramente  en  proyectos que contribuyan a la gestión integral del recurso hídrico y recuperación ambiental en la cuenca río Bogotá.</t>
  </si>
  <si>
    <t>OBJETIVO 03.7 Ejecutar gastos operativos de inversión y/o recurrentes requeridos para la ejecución del proyecto</t>
  </si>
  <si>
    <t>OBJETIVO 04.1 Fomentar procesos de participación comunitaria para la gobernanza del agua desde la intervención en entornos sostenibles de las fuentes hídricas del Territorio CAR</t>
  </si>
  <si>
    <t>OBJETIVO 05.1 Realizar el monitoreo, seguimiento y la evaluación de la calidad del aire en el Territorio CAR.</t>
  </si>
  <si>
    <t>OBJETIVO 05.2 Realización de las acciones priorizadas para la conservación, recuperación y manejo de los ecosistemas</t>
  </si>
  <si>
    <t>OBJETIVO 05.3 Realizar acciones de conservación, manejo y control de especies de fauna y flora priorizada</t>
  </si>
  <si>
    <t>OBJETIVO 05.4 Realizar acciones priorizadas para la conservación, recuperación y manejo de la flora</t>
  </si>
  <si>
    <t>OBJETIVO 05.5 Realizar acciones priorizadas para el diagnóstico, monitoreo y gestión del suelo en el territorio CAR</t>
  </si>
  <si>
    <t>OBJETIVO 05.6 Ejecutar gastos operativos de inversión y/o recurrentes requeridos para la ejecución del proyecto</t>
  </si>
  <si>
    <t>OBJETIVO 06.1 Contribuir a la conservación de la biodiversidad y los servicios ecosistémicos en áreas de importancia ambiental de la Cuenca del Río Bogotá.</t>
  </si>
  <si>
    <t>OBJETIVO 06.2 Conservar áreas de importancia ambiental con enfoque participativo y ecosistémico</t>
  </si>
  <si>
    <t>OBJETIVO 06.3 Gestionar la conservación participativa de ecosistemas estratégicos</t>
  </si>
  <si>
    <t>OBJETIVO 06.4 Realizar la formulación y ejecución del Plan de Ordenación Forestal</t>
  </si>
  <si>
    <t>OBJETIVO 06.5 Fortalecer la gestión en las áreas protegidas priorizadas de la jurisdicción.</t>
  </si>
  <si>
    <t>OBJETIVO 06.6 Conservar y administrar los parques ecoturísticos CAR ubicados en áreas de importancia ambiental, empleadas para el turismo de naturaleza</t>
  </si>
  <si>
    <t>OBJETIVO 06.7 Ejecutar gastos operativos de inversión y/o recurrentes requeridos para la ejecución del proyecto.</t>
  </si>
  <si>
    <t>OBJETIVO 07.1 Implementar estrategias de educación ambiental para la gobernanza de la biodiversidad y sus servicios ecosistémicos, en los entornos sostenibles del Territorio CAR</t>
  </si>
  <si>
    <t>OBJETIVO 08.1 Promover en las administraciones municipales el conocimiento de las determinantes ambientales, su apropiada incorporación en los instrumentos de planificación territorial y el cumplimiento de los asuntos ambientales concertadas</t>
  </si>
  <si>
    <t>OBJETIVO 08.2 Adelantar las acciones de fortalecimiento en el Sistema de Gestión Ambiental Municipal (SIGAM) y la política de la Gestión ambiental urbana en los municipios de la jurisdicción CAR</t>
  </si>
  <si>
    <t>OBJETIVO 08.3 Ejecutar gastos operativos de inversión y/o recurrentes requeridos para la ejecución del proyecto</t>
  </si>
  <si>
    <t>OBJETIVO 09.1 Analizar amenaza, vulnerabilidad y riesgo frente al cambio climático en las cuencas de la jurisdicción CAR</t>
  </si>
  <si>
    <t xml:space="preserve">OBJETIVO 09.2 Aumentar la Capacidad Adaptativa al cambio climático en la jurisdicción CAR </t>
  </si>
  <si>
    <t xml:space="preserve">OBJETIVO 09.3 Apoyar la gestión de la mitigación de gases de efecto invernadero GEI en la jurisdicción CAR. </t>
  </si>
  <si>
    <t>OBJETIVO 09.4 Desarrollar estrategias de ecosostenibilidad y movilidad ambiental en el territorio CAR</t>
  </si>
  <si>
    <t>OBJETIVO 09.5 Asesorar a los entes territoriales de la jurisdicción CAR en la gestión del cambio climático</t>
  </si>
  <si>
    <t>OBJETIVO 09.6 Ejecutar gastos operativos de inversión y/o recurrentes requeridos para la ejecución del proyecto</t>
  </si>
  <si>
    <t>OBJETIVO 10.1 Apoyar en el conocimiento del riesgo de desastres a los actores del Territorio CAR</t>
  </si>
  <si>
    <t>OBJETIVO 10.2 Intervenir con acciones prospectivas y correctivas el territorio jurisdicción CAR como medida de reducción del riesgo de desastres.</t>
  </si>
  <si>
    <t>OBJETIVO 10.3 Ejecutar gastos operativos de inversión y/o recurrentes requeridos para la ejecución del proyecto.</t>
  </si>
  <si>
    <t xml:space="preserve">OBJETIVO 11.1 Implementar medidas de adaptación al Cambio climático a través estrategias de Educación y gestión del conocimiento para promover practicas sostenibles que aporten a la gestión climática del territorio CAR. </t>
  </si>
  <si>
    <t>OBJETIVO 11.2 Ejecutar gastos operativos de inversión y/o recurrentes requeridos para la ejecución del proyecto.</t>
  </si>
  <si>
    <t>OBJETIVO 12.1 Fortalecer la capacidad técnica y administrativa para el ejercicio de la autoridad ambiental en la administración de los recursos naturales renovables en el territorio CAR.</t>
  </si>
  <si>
    <t>OBJETIVO 12.2 Aumentar la capacidad jurídica y administrativa para el ejercicio de la autoridad ambiental en la administración de los recursos naturales renovables en el territorio CAR.</t>
  </si>
  <si>
    <t>OBJETIVO 12.3 Ejecutar gastos operativos de inversión y/o recurrentes requeridos para la ejecución del proyecto.</t>
  </si>
  <si>
    <t>OBJETIVO 13.1. Fortalecer la gestión ambiental en sectores productivos de los entornos sostenibles priorizados mediante la formulación e implementación de 105 proyectos de economía circular y negocios verdes en la jurisdicción de la CAR, para la conservación de los recursos naturales y el fortalecimiento de capacidades de los actores institucionales y sociales.</t>
  </si>
  <si>
    <t>OBJETIVO 13.2 Ejecutar gastos operativos de inversión y/o recurrentes requeridos para la ejecución del proyecto.</t>
  </si>
  <si>
    <t xml:space="preserve">OBJETIVO 14.1 Reportar el 100% de información oportuna al Sistema de Información Ambiental Colombiano. </t>
  </si>
  <si>
    <t xml:space="preserve">OBJETIVO 14.2 Realizar el 100% de tres (3) acciones encaminadas a generar insumos cartográficos para la oferta y ordenamiento ambiental de la territorioCAR </t>
  </si>
  <si>
    <t>OBJETIVO 14.3 Generar información como insumo para el monitoreo, modelamiento, ordenamiento, seguimiento y control ambiental de la Corporación.</t>
  </si>
  <si>
    <t xml:space="preserve">OBJETIVO 14.4 Implementar actividades estratégicas para fortalecer el uso de la información geográfica de la CAR </t>
  </si>
  <si>
    <t xml:space="preserve">OBJETIVO 14.5 Fortalecer la autoridad ambiental mediante la implementación de nuevas tecnologías orientadas a la transformación digital </t>
  </si>
  <si>
    <t>OBJETIVO 14.6 Ejecutar gastos operativos de inversión y/o recurrentes requeridos para la ejecución del proyecto</t>
  </si>
  <si>
    <t>OBJETIVO 15.1 Desarrollar e implementar el modelo de ciencia e innovación ambiental CAR</t>
  </si>
  <si>
    <t xml:space="preserve">OBJETIVO 16.1 Fortalecer la identidad cultural indígena como base para la protección de los recursos naturales en los entornos sostenibles ancestrales indígenas </t>
  </si>
  <si>
    <t>OBJETIVO 16.2 Promover en los territorios ancestrales el manejo sostenible de los recursos naturales y las soluciones basadas en la organización propia de las comunidades indígenas.</t>
  </si>
  <si>
    <t>OBJETIVO 16.3 Ejecutar gastos operativos de inversión y/o recurrentes requeridos para la ejecución del proyecto.</t>
  </si>
  <si>
    <t xml:space="preserve">OBJETIVO 17.1 Promover y apropiar estrategias de educación ambiental y participación ciudadana para el desarrollo sostenible de los entornos priorizados. </t>
  </si>
  <si>
    <t xml:space="preserve">OBJETIVO 17.2 Desarrollar estrategias para el fortalecimiento integral de la Atención y Servicio a la Ciudadanía </t>
  </si>
  <si>
    <t xml:space="preserve">OBJETIVO 17.3 Diseñar, implementar y hacer seguimiento a planes de intervención socioambiental en el territorio CAR </t>
  </si>
  <si>
    <t>OBJETIVO 17.4 Ejecutar gastos operativos de inversión y/o recurrentes requeridos para la ejecución del proyecto</t>
  </si>
  <si>
    <t>OBJETIVO 18.1 Realizar los estudios, diseños, demoliciones, construcciones y dotaciones de sedes administrativas de la Corporación.</t>
  </si>
  <si>
    <t>OBJETIVO 18.2 Mejorar y/o adecuar sedes administrativas de la Corporación ambientalmente sostenibles.</t>
  </si>
  <si>
    <t>OBJETIVO 18.3 Garantizar una plataforma tecnológica transversal moderna, que soporte los sistemas de información de apoyo, permitiendo la gestión efectiva de la Entidad</t>
  </si>
  <si>
    <t>OBJETIVO 18.4 Fortalecer y modernizar la estructura de la corporación, así como las competencias y habilidades laborales del capital humano</t>
  </si>
  <si>
    <t>OBJETIVO 18.5 Realizar el Plan Estratégico de Comunicaciones para garantizar la interacción efectiva entre la Corporación y sus comunidades.</t>
  </si>
  <si>
    <t>OBJETIVO 18.6 Brindar la disponibilidad operacional de la maquinaria propiedad de la CAR para la ejecución de sus actividades misionales</t>
  </si>
  <si>
    <t>OBJETIVO 18.7 Asesorar y acompañar a las dependencias de la CAR mediante el seguimiento y evaluación a la ejecución e implementación de los instrumentos de planificación de largo, mediano y corto plazo, así como de los sistemas integrados de gestión pública y de la gestión de los recursos.</t>
  </si>
  <si>
    <t>OBJETIVO 18.8 Garantizar la prestación del servicio de transporte y vigilancia en las sedes de la Corporación.</t>
  </si>
  <si>
    <t xml:space="preserve">OBJETIVO 18.8 Garantizar la prestación del servicio de transporte y vigilancia en las sedes de la Corporación. </t>
  </si>
  <si>
    <t>OBJETIVO 18.9 Ejecutar gastos operativos de inversión y/o recurrentes requeridos para la ejecución del proyecto</t>
  </si>
  <si>
    <t>* Compra de electrolineras.
* Remodelaciones.
* Ampliaciones.</t>
  </si>
  <si>
    <t>104 municipios y Ruralidad de Bogotá Distrito Capital asesorados en la inclusión del componente ambiental.</t>
  </si>
  <si>
    <t>104 municipios y Ruralidad de Bogotá Distrito Capital con informe de seguimiento de los asuntos ambientales concertados.</t>
  </si>
  <si>
    <t>59% de las áreas protegidas con PMA con acciones ejecutadas y en seguimiento (incluye las derivadas de acciones judiciales)</t>
  </si>
  <si>
    <t>A la fecha las estrategias se han implementado al 100% dentro de los municipios priorizados y se espera generar el fortalecimiento para los 105 Entornos sostenibles para el año 2027 en cuanto a los servicios ecosistémicos mediante acuerdos de conservación con las comunidades (indicador medido en el marco del avance de la implementación de estas estrategias).</t>
  </si>
  <si>
    <t>A partir de las cuencas monitoreadas y reportadas por la DLIA, se calculan las siete (7) variables que determinan el ICA, para dichas cuencas.</t>
  </si>
  <si>
    <t>A partir de las cuencas monitoreadas y reportadas por la DLIA, se verifica el cumplimiento de los objetivos de calidad definidos en los actos administrativos emitidos por la Corporación mediante los cuales se establecen los objetivos de calidad para las fuentes hídricas superficiales que conforman las cuencas del Territorio CAR.</t>
  </si>
  <si>
    <t>Actualizar las determinantes ambientales con los respectivos soportes técnicos y cartografía a detalle de la EPP
Línea base:
Debido a que el enfoque de esta actividad corresponde a la actualización de las determinantes ambientales vigentes desde el año 1998.</t>
  </si>
  <si>
    <t>Actualmente en GeoAmbiental se encuentran publicadas 191 capas de información geográfica, las cuales son generadas por la CAR y por entidades externas. Anualmente se reciben solicitudes de actualización de información geográfica de las diferentes dependencias de la CAR, como resultado de adopción de información de áreas protegidas, rondas, etc. También se realiza la actualización periódica de información externa como Títulos Mineros, Predios, etc.
El indicador busca que se atienda la totalidad de solicitudes de publicación y/o actualización de capas de información.</t>
  </si>
  <si>
    <t>Acuerdos de conservación para la protección, restauración y conocimiento de la flora y fauna de los ecosistemas estratégicos priorizados.
Línea Base:
La línea base parte del número de ecosistemas intervenidos con participación comunitaria previamente y se espera llegar a los 104 municipios y ruralidad de Bogotá.</t>
  </si>
  <si>
    <t>Adopción del PORH del río Bogotá, Suárez, Sueva Zaque Salinero y Laguna de Cucunubá en treinta y tres (33) Unidades Hidrográficas de las noventa y una (91) existentes.</t>
  </si>
  <si>
    <t>Análisis de la información acerca del estado de la calidad del aire, para determinar la tendencia de la contaminación atmosférica en el Territorio CAR.</t>
  </si>
  <si>
    <t>Áreas del complejo lagunar Fúquene, Cucunubá y Palacio con acciones integrales de planeación, ejecución, seguimiento y evaluación de las intervenciones de restauración ecohidrogeomorfológica, ambiental, participativa y sistémica, el cual incluye la zonificación donde se identifican las zonas sensibles a intervenir, el diseño de la intervención sistémica y el monitoreo de las intervenciones realizadas.
Línea base:
Las 1.261 Ha corresponden al área en donde se han adelantado acciones de recuperación del ecosistema lagunar Fúquene, Cucunubá y Palacio en los últimos años.</t>
  </si>
  <si>
    <t xml:space="preserve">Áreas estratégicas para la conservación, de la fauna y flora con énfasis en especies amenazadas e invasoras, con medidas de conservación, recuperación y manejo implementadas 
Línea base:
Las Áreas Estratégicas para la Conservación de la Biodiversidad (AECB), en el Territorio CAR, se encuentran identificadas y definidas, en el presente cuatrienio se implementarán las acciones es de conservación. </t>
  </si>
  <si>
    <t>Articular y fortalecer la gestión ambiental de los actores que conforman el SINA Regional en el Territorio CAR. Se toma como punto de partida, el proceso adelantado en el cuatrienio anterior, en dónde se cumplió con el 100% de la implementación de agendas de integración regional ambiental con las gobernaciones, municipios de la jurisdicción y el Distrito Capital.</t>
  </si>
  <si>
    <t>Autorizaciones ambientales con seguimiento
Línea Base: 
Se tomó el porcentaje alcanzado en el indicador con corte a 31 de diciembre del 2023.</t>
  </si>
  <si>
    <t>Avance en la formulación y/o ajuste de los Planes de Manejo Ambiental de Acuíferos (PMAA) del Río Bogotá.  
La línea base:
Debido a que la Corporación ha ejecutado acciones de monitoreo, conocimiento y administración del recurso hídrico subterráneo, pero sin adoptar el Plan de Manejo de ninguno de los acuíferos.</t>
  </si>
  <si>
    <t>Avance en la implementación de medidas de prevención, control y manejo de especies invasoras.
La priorización de las labores de prevención, control y manejo de las especies de fauna y flora invasoras, se realiza a partir de los planes formulados por la Corporación, adicionalmente se tienen en cuenta también los lineamientos técnicos, jurídicos y de política vigentes y aplicables.
Línea Base:
Se tienen diecinueve (19) especies de fauna y flora invasoras con planes de control y manejo formulados y en implementación, del total de las especies invasoras de flora y fauna establecidas oficialmente para el territorio Nacional, que se han identificado en el Territorio CAR, que corresponda al 27%</t>
  </si>
  <si>
    <t>Avance en la intervención en suelos Degradados
Línea Base:
Cuarenta y siete mil trescientos noventa y un (47.391) hectáreas con acciones de recuperación y manejo de los suelos afectados por erosión severa, que corresponde al 2.6%</t>
  </si>
  <si>
    <t>Calcula las actuaciones técnicas de evaluación, control y seguimiento en el marco de los trámites de permisos de vertimientos y PSMV, incluyendo especial seguimiento al manejo de las aguas residuales municipales con PTAR, y el control a vertimientos en general
Línea base:
A 31/12/2023 se registraban 109 Trámites de permiso de vertimientos en estado de evaluación que demandan informe técnico y decisión administrativa.
 Permisos de vertimientos en estado de seguimiento y control - Seg/C = 262, para los cuales se programa informe de seguimiento y control
PSMV en estado de Seg/C =137 (Actividades de seguimiento al año 3 por PSMV) 
En tema PTAR municipales, se estima que en el territorio hay alrededor de 134, de cuales, 74 se localizan en cabeceras municipales y 60 en centros poblados.  43 con permiso de vertimientos, previéndose hacer seguimiento y control anual. 
En promedio en el cuatrienio anterior se generaron 408 informes técnicos entre PSMV y trámite de permiso de vertimiento.</t>
  </si>
  <si>
    <t>Catorce (14) Planes de Ordenación Forestal formulados y adoptados de acuerdo con la planificación técnica propuesta.
Línea Base:
Debido a que en los últimos años la Corporación elaboró la formulación de la zonificación para iniciar el proceso de adopción de acuerdo con la proyección para los 4 años del presente PAC en las catorce (14) Direcciones Regionales.</t>
  </si>
  <si>
    <t>Ciento cuatro (104) Municipios asesorados en la incorporación, planificación y ejecución de acciones relacionadas con cambio climático en el marco de los instrumentos de planificación territorial, por cada vigencia se proyecta un número de municipios.</t>
  </si>
  <si>
    <t>Ciento cuatro (104) municipios de la jurisdicción CAR y ruralidad de Bogotá D.C., Asesorados en lo relacionado en la gestión del riesgo en cumplimiento a las competencias definidas en la ley 1523 de 2012.</t>
  </si>
  <si>
    <t>Como parte de la implementación de los planes, se realiza un seguimiento para verificar el impacto de las acciones en el Territorio.</t>
  </si>
  <si>
    <t>Con dicho indicador se mide el estado de la operación de la Red Automática de Calidad de Aire del Territorio CAR (monitoreo PM 10 y PM 2.5), en el cual se relaciona el total de estaciones en operación cuya representatividad temporal (días con datos reportados al año) sea igual o superior al 75%. Esta Actividad aporta al indicador IMG 25 del MADS.</t>
  </si>
  <si>
    <t>Consiste en el acompañamiento técnico y metodológico de la formulación de proyectos y su registro en el banco. Gestionar y mantener el BPPI CAR y la articulación con los recursos de cooperación y los sistemas de información.</t>
  </si>
  <si>
    <t>Contar con información técnica para la conservación y manejo de la fauna y flora silvestre (amenazada e invasora) presente en los diferentes ecosistemas del Territorio CAR.
La priorización de las labores de conservación y manejo de las especies de fauna y flora se realiza a partir de los planes de conservación, y manejo formulados por la Corporación, se tienen en cuenta también los lineamientos técnicos, jurídicos y de política vigentes y aplicables.
Línea base: 
Se tienen treinta y dos (32) especies fauna y flora amenazadas con planes de conservación formulados y en implementación, que corresponde al 15% del total de las especies amenazadas de flora y fauna establecidas oficialmente para el territorio Nacional, que se han identificado en el Territorio CAR.</t>
  </si>
  <si>
    <t>Contar con información técnica para la conservación y manejo de la fauna y flora silvestre presente en los diferentes ecosistemas del territorio CAR.
La priorización para la realización de las labores de diagnóstico y monitoreo se realiza a partir de la normatividad vigente expedida por el Ministerio de Ambiente en la cual se fijan las especies amenazadas e invasoras del territorio Nacional, así como en los lineamientos técnicos, jurídicos y de política.
Línea base:
Se tiene treinta y cinco (35) especies de Fauna y Flora con diagnósticos, lo que correspondiente al 49%.</t>
  </si>
  <si>
    <t>Contar con información técnica para la conservación y manejo de la flora amenazada e invasora presente en los diferentes ecosistemas del Territorio CAR
Línea Base: 
Veinticinco (25) especies amenazada e invasora con planes formulados que corresponden al 13%.</t>
  </si>
  <si>
    <t>Contar con un sistema de monitoreo de las coberturas en el Territorio CAR para conocer el estado y formular medidas de manejo y conservación.
Línea Base:
No hay Sistema de monitoreo de bosques implementado. La información se para el Territorio CAR se toma información del Sistema de Monitoreo de Bosques y Carbono (SMByC) del IDEAM.</t>
  </si>
  <si>
    <t>Corresponde a la cantidad registros del Registro de Usuarios del Agua cargados anualmente en SIRH</t>
  </si>
  <si>
    <t>Corresponde a la formulación e implementación del Plan de Acción Cuatrienal 2024 -2027, siguiendo los lineamientos definidos en el decreto 1200 de 2004 y sus decretos reglamentarios, y garantizar el cumplimiento del Seguimiento y evaluación acorde a la normativa vigente.</t>
  </si>
  <si>
    <t>Corresponde al número de Hectáreas adquiridas mediante cofinanciación a entidades territoriales, las cuales deberán estar dentro de áreas de Importancia Ambiental para la Conservación del Recurso Hídrico, (AICH), Se proyecta realizar el compromiso de recursos desde el año 1 (2024) en el cual se adelantará la estructuración de procesos contractuales, licitaciones, convenios para garantizar que a partir del año 2 y hasta el 4, se obtengan resultados de cumplimiento de las metas proyectadas.</t>
  </si>
  <si>
    <t>Cuatro (4) cuerpos de agua (Unidad hidrográfica Nivel II o subsiguiente), reglamentados de acuerdo con el cronograma previsto para cada vigencia.</t>
  </si>
  <si>
    <t>Cuencas hidrográficas de los ríos Garagoa, Negro y Sumapaz con análisis de amenaza, vulnerabilidad y riesgo al cambio climático.
Se proyecta realizar el compromiso de recursos desde el año 1 (2024) en el cual se adelantará la estructuración de procesos contractuales, licitaciones, convenios para garantizar que a partir del año 2 y hasta el 4, se obtengan resultados de cumplimiento de las metas proyectadas.</t>
  </si>
  <si>
    <t>Dar cumplimiento al fallo del Consejo de Estado de la Acción Popular 250002325000200500662 y ejecutar las acciones del plan de manejo como adquisición predial y restauración ecológica e incentivos para la conservación.
Se proyecta realizar el compromiso de recursos desde el año 1 (2024) en el cual se adelantará la estructuración de procesos contractuales, licitaciones, convenios para garantizar que  a partir del año 2 y hasta el 4, se obtengan resultados de cumplimiento de las metas proyectadas.</t>
  </si>
  <si>
    <t>De acuerdo con la guía de modelación del recurso hídrico y la demanda, se aplican los siguientes criterios de priorización, para la meta anual: 
1. Informes estado del recurso hídrico en calidad y en cantidad.
2. De acuerdo con la capacidad operativa de la DRN
3. De acuerdo con los insumos que se tengan.  
4. Fuentes hídricas que no cuenten con modelo de calidad hídrica en el PORH adoptados.
Actualmente, se cuenta con modelos de calidad del agua para las cuencas del río Garagoa, río Carare – Minero y río Bogotá (de las nueve (9) cuencas del Territorio CAR).</t>
  </si>
  <si>
    <t>De acuerdo con la hoja metodológica, este indicador es la relación entre el número de registros que la Corporación migra a los diferentes subsistemas del SIAC y el número de registros esperados reportados en dichos subsistemas.  Los Subsistemas del SIAC incluidos en el indicador son SIRH, SISAIRE, SNIF, RUA y RESPEL, son reportados por diferentes dependencias de la entidad, según su misionalidad, de acuerdo a lo establecido en el procedimiento OOA-PR-24. Anualmente debe ser del 100%.</t>
  </si>
  <si>
    <t>Declarar o recategorizar 66.875 Ha Inscritas en el RUNAP (Áreas Nuevas; Felino 50.100 Ha, Bosque Seco Girardot Nilo 15.163 Ha, Recategorizadas: Reserva Hídrica Laguna la Herrera 500 Ha, RFPP Peñas Aserradero de Sasaima 1.112 Ha)</t>
  </si>
  <si>
    <t>Decreto 2245 de 2017 y Resolución 0957 de 2018 que reglamentan el acotamiento de fuentes hídricas
En cuanto a las zonas de ronda hídrica priorizadas, se menciona que el concepto de priorizados se deriva de la resolución DGEN No. 20227000085 de 25 FEB. 2022 que establece "Por medio de la cual se define el orden de prioridades para el inicio del acotamiento de las rondas hídricas en jurisdicción de la CAR".</t>
  </si>
  <si>
    <t>Define la implementación de acciones como diseños y construcción de obras para la mitigación y prevención del riesgo en los puntos críticos priorizados los cuales han sido identificados por la Corporación y la atención de eventos requeridos por los demás integrantes del sistema nacional de la gestión del riesgo.
Línea Base: 
Teniendo en cuenta que el PAC anterior para la meta de obras de mitigación estableció ocho (8) puntos a ejecutar durante el periodo, al final de este se pudo desarrollar siete (7) y a su vez en atención de brigadas se recibieron solicitudes por setecientos cincuenta (750) atenciones de las cuales se realizaron cerca seiscientos treinta (630) intervenciones, lo que nos permite generar un cumplimiento ponderado cercano al 85%.</t>
  </si>
  <si>
    <t>Dentro de Construcción de las sedes, se incluye la realización de estudios, diseños y demolición.
Línea base:
Desde la Dirección a cargo de actividad para vigencias anteriores no se cuenta con línea base para la construcción de las sedes administrativas de las Direcciones Regionales (DRAM, DRUB, DRCH)</t>
  </si>
  <si>
    <t>Determinar las características técnicas y el alcance funcional de los Sistemas de Información, y definir el esquema de integración o interoperabilidad orientado a consolidar la información y tener veracidad y gobernanza de los datos para la toma de decisiones efectiva a nivel misional.</t>
  </si>
  <si>
    <t>Dieciocho (18) Municipios con medidas de adaptación al cambio climático implementadas se adelantarán en los territorios identificados con mayor vulnerabilidad al cambio climático, según los estudios de Amenaza, Vulnerabilidad y Riesgo por Cambio climático existentes.
Dentro de las medidas de adaptación pueden tenerse en cuenta las generadas en los portafolios de adaptación del análisis de vulnerabilidad de cuenca como: Recuperación de bosques riparios, sistemas silvopastoriles y agroforestales, fomento de la apicultura con fines de restauración ecológica pasiva, cosecha de agua, aislamiento de zonas de recarga de acuíferos, restauración ecológica para la conectividad de relictos boscosos, cercos vivos, entre otros.
Así mismo, se pretende implementar las medidas mencionadas y las adicionales que sean generadas a través del portafolio de los análisis de vulnerabilidad de cada cuenca y se proyecta realizar el compromiso de recursos desde el año 1 (2024) en el cual se adelantará la estructuración de procesos contractuales, licitaciones, convenios para garantizar que a partir del año 2 y hasta el 4, se obtengan resultados de cumplimiento de las metas proyectadas.</t>
  </si>
  <si>
    <t>Ejecución y seguimiento del componente programático de diez (10) Planes de Ordenación y Manejo de Cuencas, programado para cada vigencia.</t>
  </si>
  <si>
    <t>Ejecutar e Implementar acciones de manejo en las Estrategias Complementarias de Conservación In situ y las que se deriven de acciones judiciales.</t>
  </si>
  <si>
    <t>Ejecutar y realizar el seguimiento del componente programático de los Planes de Ordenamiento del Recurso Hídrico adoptados y vigentes para cada vigencia.</t>
  </si>
  <si>
    <t>El Decreto 1076 del 2015 Art. 2.2.9.7.3.5 reglamenta el procedimiento de metas de carga contaminante, las cuales se determinan para las cuencas o sectores de cuenca que no cumplen los objetivos de calidad establecidos por la Corporación. Estas metas se definen como insumo para el cobro de la tasa retributiva.</t>
  </si>
  <si>
    <t xml:space="preserve">El estudio técnico tiene como objetivo evaluar la estructura actual, identificar las cargas laborales y determinar las necesidades de actualización y modernización, con el fin de lograr la eficacia y eficiencia en el desempeño de las funciones misionales, lo cual a su vez permitirá el fortalecimiento de la autoridad ambiental.  </t>
  </si>
  <si>
    <t>El indicador determina la disponibilidad del banco de maquinaria para la operación de las actividades de la Corporación, en función de la sumatoria de los tiempos planeados para dichas actividades de todos los equipos mayores (Horas planeadas totales), descontando los tiempos de mantenimientos preventivos y correctivos (horas de paradas por mantenimiento).</t>
  </si>
  <si>
    <t>El indicador está planteado a partir de la implementación de estrategias de cultura del árbol en los 104 municipios de la jurisdicción CAR y la ruralidad de Bogotá D.C. (aulas ambientales forestales en cada municipio y ruralidad de Bogotá, así como practicas comunitarias para la propagación de especies vegetales nativas en el marco de la restauración ecológica participativa, la cual es dirigida a todos los procesos de establecimiento forestal de la Corporación).</t>
  </si>
  <si>
    <t>El indicador mide el avance de la obra para la construcción y dotación, bajo criterios ambientalmente sostenibles, de las siguientes sedes administrativas:
*Dirección Regional Almeidas y municipio de Guatavita – DRAG
*Dirección Regional Sabana Centro – DRSC
*Dirección Regional Sumapaz – DRSU
*Casa CAR – Bogotá 
*Archivo Central – Zipaquirá</t>
  </si>
  <si>
    <t>El indicador mide el avance en la implementación de proyectos con comunidades ancestrales orientados como el etnoturismo, para el buen uso del conocimiento ancestral en espacios productivos sostenibles. La línea base de esta actividad es 100% ya que las actividades programadas en el anterior plan de acción se cumplieron en su totalidad.</t>
  </si>
  <si>
    <t>El indicador mide el número de proyectos implementados  en cada uno de los municipios de la jurisdicción CAR y en ruralidad de Bogotá D.C., asociados con ecodiseño, incorporación de materias primas secundarias en los procesos productivos, extensión de la vida útil y el cierre del ciclo de vida de los materiales, simbiosis industrial, las plataformas colaborativas, servitización, gestión de la cadena de proveeduría,  responsabilidad extendida al productor, aprovechamiento de residuos, la vinculación de asociaciones de recicladores, entre otros.</t>
  </si>
  <si>
    <t>El indicador nace a partir de la necesidad de contar con herramientas para la implementación de las estrategias de Educación ambiental en los entornos sostenibles. La línea base de esta actividad es 100% ya que las herramientas programadas en el anterior plan de acción se implementaron y aplicaron en su totalidad.</t>
  </si>
  <si>
    <t>El indicador parte de las estrategias dadas en la Política Nacional de Educación Ambiental y se desarrollarán en los 104 municipios y la ruralidad de Bogotá con sector comunitario y grupos de voluntariado ambiental.</t>
  </si>
  <si>
    <t>El indicador parte del avance en la implementación de la Política PIASC anualmente llegando al 100% de acuerdo con la línea base.</t>
  </si>
  <si>
    <t>El indicador se mide a partir de los 104 municipios y la ruralidad de Bogotá que de acuerdo con la normativa se deben asistir técnicamente desde la educación ambiental en contextos institucionales, a línea base es de 105 porque es una actividad recurrente, lo cual dará como resultado los 105 entornos asistidos desde la Política Nacional de Educación Ambiental.</t>
  </si>
  <si>
    <t>El indicador se mide a partir de los 104 municipios y la ruralidad de Bogotá que de acuerdo con la normativa se deben asistir técnicamente desde la educación ambiental en contextos institucionales, a línea base es de 105 porque es una actividad recurrente, lo cual dará como resultado los 105 entornos asistidos desde la Política Nacional de Educación Ambiental. La línea base de esta actividad es 100% ya que las acciones proyectadas en el anterior plan de acción fueron cumplidas en su totalidad.</t>
  </si>
  <si>
    <t>El indicador se mide a partir de los 104 municipios y la ruralidad de Bogotá que de acuerdo con la normativa se deben intervenir en el ámbito educativo desde la Política Nacional de Educación Ambiental.</t>
  </si>
  <si>
    <t>El indicador se plantea para la implementación del 100% de las acciones que garanticen la respuesta a PQRS oportunamente, para que sean atendidas con eficiencia, eficacia y efectividad.</t>
  </si>
  <si>
    <t>El indicador se propone fortalecer la participación ciudadana en el 100% de espacios con grupos de interés en el Territorio CAR, y es 100% en todos los años, ya que es recurrente y todos los años se deben garantizar la totalidad de espacios.</t>
  </si>
  <si>
    <t>El indicador se proyecta a partir de la necesidad de implementar acciones participativas para la restauración en ecosistemas estratégicos, esta se adelantará a partir de acuerdos de conservación que permitirán la intervención de Juntas de Acción comunal en la ejecución de las actividades propuestas 
La línea base:
No aplica ya que en las estrategias implementadas previamente (PAC finalizado en 2023) no se contempló la medición en hectáreas sino en porcentaje de ejecución de 3 estrategias de ecuación ambiental para los ecosistemas estratégicos</t>
  </si>
  <si>
    <t>El ORARBO se administra desde la SDA, pero desde CAR se realiza acompañamiento a los municipios de la jurisdicción que reportan información en el sistema. El SIRIO Bogotá se administra y se desarrolla desde la CAR. También se realiza soporte y capacitación a los municipios para el reporte de información en el SIRIO Bogotá. Ambos sistemas están en operación actualmente. Se requiere complementar el desarrollo del SIRIO Bogotá para dar cumplimiento al alcance señalado en la sentencia del río Bogotá.</t>
  </si>
  <si>
    <t>Elaboración de los diseños detallados, trámite de permisos, licencias y/o certificaciones para la para el mejoramiento y/o adecuación de la Sede de la Dirección Regional Sabana Occidente DRSC (Facatativá)</t>
  </si>
  <si>
    <t>Elaborar estudios y diseños detallados, bajo criterios ambientalmente sostenibles, para la construcción de las siguientes sedes administrativas:
*Dirección Regional Almeidas y municipio de Guatavita – DRAG (Guatavita)
*Dirección Regional Sabana Centro – DRSC (Zipaquirá)
*Dirección Regional Sumapaz – DRSU (Fusagasugá)
*Casa CAR – (Bogotá)
*Archivo Central (Zipaquirá)</t>
  </si>
  <si>
    <t>En el Geoportal de datos abiertos https://datosgeograficos.car.gov.co se encuentran publicados 394 conjuntos de datos, relacionados con áreas protegidas, rondas, POMCAS, etc. 
Este indicador relaciona la cantidad de solicitudes de publicación de información en el geoportal de datos abiertos con las publicaciones realizadas.
Anualmente debe ser del 100%</t>
  </si>
  <si>
    <t>En el marco del rol complementario y subsidiario respecto a la labor de alcaldías y gobernaciones, esta actividad contempla el avance en la elaboración de Estudios de Amenaza Vulnerabilidad y Riesgo, que serán empleados como insumo para que las entidades territoriales elaboren sus Estudios Básicos de Riesgo, permitiendo la revisión y ajuste de los Instrumentos de Planificación Territorial.</t>
  </si>
  <si>
    <t>En marco del contrato 3707 de 2022 se cuenta con una subscripción al servicio de imágenes de SecureWatch. Esta suscripción vence a finales de mayo de 2024. Se busca contar con un servicio de imágenes como insumo para generar salidas multitemporales.</t>
  </si>
  <si>
    <t>Es un indicador nuevo. Producto de varias solicitudes realizadas al IGAC se han obtenido más de 1200 fotografías históricas, pero no está abierto para la consulta al interior de la CAR. Se busca generar una herramienta que permita la consulta de esta información.</t>
  </si>
  <si>
    <t>Este indicador busca mostrar la disponibilidad del sistema GeoAmbiental, reflejando el soporte del sistema. Se calcula teniendo en cuenta el número de días que el sistema está disponible en el año.
Anualmente debe ser del 100%</t>
  </si>
  <si>
    <t xml:space="preserve">Este indicador evalúa el nivel de avance de los proyectos de economía circular y negocios verdes implementados en los entornos. 
La línea base corresponde al 100% de los proyectos en proceso de implementación 
</t>
  </si>
  <si>
    <t>Este indicador hace referencia a la cantidad de diagnósticos rurales participativos realizados en las microcuencas abastecedoras presentes en el Territorio CAR.</t>
  </si>
  <si>
    <t>Este indicador hace referencia al avance en las acciones de promoción del conocimiento ambiental ancestral para el cuidado de los recursos naturales. La línea base de esta actividad es 100% ya que las actividades programadas en el anterior plan de acción se cumplieron en su totalidad.</t>
  </si>
  <si>
    <t>Este indicador mide a través de la elaboración de informes técnicos, las actividades técnicas de evaluación, seguimiento y control a proyectos, obras o actividades de sectores productivos sujetos de licenciamiento ambiental y sus instrumentos relacionados, Incluye los proyectos de los diferentes sectores productivos asentados en el territorio CAR.
línea base a 31/12/2023
RESPEL, Sustancias químicas y RAE
Trámites en estado de Evaluación =14
Trámites en estado de S/C = 58
Rellenos sanitarios
Trámites en estado de evaluación = 2
Trámites en estado de S/C = 6
Otras licencias
Trámites en estado de evaluación = 8
Trámites en estado de S/C =51
Proyectos Mineros: 
Trámites en estado por decidir
 L.Amb,= 51
L.Amb Temp =20
PMA =8
PMRR=4 
Total =83
Trámites en estado de S/C
L. Amb 149
L. Temporal 1
PMA 133
PMRRA 45
Total = 328
Se calcula la línea base del promedio de informe técnico de seguimiento y control de evaluación, control y seguimiento en trámites de licencia ambiental, es decir 186.</t>
  </si>
  <si>
    <t>Este indicador mide el desarrollo de las actividades relacionadas con el cálculo de los parámetros técnicos para el cobro de la tasa retributiva por vertimientos puntuales al agua, la Tasa por Utilización de Aguas, la Tasa Compensatoria por Aprovechamiento Forestal Maderable TCAFM, y la Tasa compensatoria por caza de fauna silvestre - TCFS. 
Anualmente estos instrumentos económicos se facturar a partir de las 4 líneas base técnicas para el cobro de los instrumentos económicos generadas en la DESCA, y se realizará el respectivo reporte ante el MADS.</t>
  </si>
  <si>
    <t xml:space="preserve">Este indicador mide el número de nuevas unidades productivas y empresas de negocios verdes acompañadas por la Corporación en el marco del Plan Nacional de Negocios Verdes 
Se establece como línea base el número de unidades productivas vinculadas y promovidas como negocios verdes en el cuatrienio anterior </t>
  </si>
  <si>
    <t>Este indicador mide el número de Planes de Manejo que se requieren actualizar, formular e Implementar de acuerdo al análisis técnico de cada instrumento de planificación ambiental.  los criterios para la selección de los humedales en donde se pretende adelantar el proceso de actualización y formulación del Plan de Manejo, corresponderá a los que actualmente cuentan con información técnica actualizada de la caracterización ambiental, respecto a la implementación se realizara sobre los que actualmente tengan el componente programático adoptado y vigente.</t>
  </si>
  <si>
    <t>Este indicador mide el número de proyectos a partir de acuerdos de conservación para la restauración (aislamiento, Enriquecimiento Forestal Protector, Enriquecimiento Forestal Natural, Conectividad Forestal, y demás acciones comunitarias) en microcuencas con participación comunitaria para la gobernanza del agua.</t>
  </si>
  <si>
    <t>Este indicador mide el número de proyectos en economía circular y negocios verdes implementados y potencializados en los entornos a partir de alianzas estratégicas  
La línea base corresponde a las 14 agendas ambientales sectoriales suscritas con diferentes gremios</t>
  </si>
  <si>
    <t>Este indicador mide el progreso, a través de la elaboración de informes técnicos de evaluación y de seguimiento y control en el marco de trámites de permiso de emisiones atmosféricas. 
De igual forma, para el caso de la evaluación y seguimiento de los Planes de Reducción de Impactos por Olores Ofensivos - PRIOS 
Línea Base:
 a 31/12/2023, 21 trámites se encontraban en estado por decidir y 189 en seguimiento y control, los cuales demandan la atención técnica que se plasma en informes que se incluyen en los correspondientes expedientes ambientales.
En cuanto a PRIOS, 24 se encuentran por decidir y 27 en seguimiento y control. 
Se toma como línea base el promedio anualmente se realizan 110 informes técnicos de evaluación y seguimiento.</t>
  </si>
  <si>
    <t>Este indicador mide el resultado del seguimiento a los proyectos de economía circular y negocios verdes implementados, el cual incluye las acciones de acompañamiento por parte de la Corporación a los sectores productivos para la transición hacia sistemas sostenibles de producción.</t>
  </si>
  <si>
    <t xml:space="preserve">Este indicador mide el seguimiento y control a los establecimientos inscritos en los registros de generadores de residuos peligrosos, en el RUA manufacturero y en el de generadores de PCB, y se mide a través de la realización de los informes técnicos.
Adicionalmente, el seguimiento anual a los sitios contaminados con RESPEL y la implementación de las acciones previstas en el PGIRS RESPEL adoptado mediante Acuerdo CAR 045 de 2019.
Línea Base:
A 31/12/2023  
RESPEL =2404 ;  RUA = 813  ; PCB = 177    Total 3394.
Se toma como línea base el promedio anualmente se ha efectuado seguimiento a 874 acciones de seguimiento y control a los registros y actividades de PGIRS RESPEL.
  </t>
  </si>
  <si>
    <t>Este Indicador mide las acciones anuales a ejecutar en la Reserva Forestal Productora Thomas Van Der Hammen con énfasis en la adquisición de predios, restauración ecológica, reconformación hidrogeomorfológica del humedal El Conejito para avanzar en la conformación del corredor ecológico entre el cerro La Conejera y la quebrada La Salitrosa.
Se proyecta realizar el compromiso de recursos desde el año 1 (2024) en el cual se adelantará la estructuración de procesos contractuales, licitaciones, convenios para garantizar que a partir del año 2 y hasta el 4, se obtengan resultados de cumplimiento de las metas proyectadas.</t>
  </si>
  <si>
    <t xml:space="preserve">Este indicador registra: 
- Las acciones de custodia y preservación en el CAV de flora localizado en Mosquera, de la madera incautada, aprehendida o decomisada a manera preventiva.
-Las acciones de atención, manejo y rehabilitación de la fauna Silvestre ingresada al CAV Fauna localizado en el municipio de Tocaima.   
-La recepción, atención y manejo transitorio de la fauna silvestre que sea decomisada y allegada a las sedes de las Direcciones Regionales. 
La realización de acciones de atención médica de especies de fauna silvestre a cargo de la CAR en el marco de las acciones de control ambiental.
Línea Base:
100% de las actividades demandadas anualmente. </t>
  </si>
  <si>
    <t>Este indicador responde a la necesidad de reportar la gestión de la totalidad de proyectos de Saneamiento Básico viabilizados y ejecutados durante la vigencia de acuerdo a las solicitudes aprobadas en concordancia con el procedimiento establecido en el Acuerdo 26 de 2021, cumpliendo con cada uno de los requerimientos estipulados en la Resolución 0330 de 2017 modificada por la Resolución 0799 de 2022 y por ultimo cumpliendo con todos los parámetros estipulados en la Resolución 0631 de 2015 o las normas que la sustituyan. El término desarrollar para esta actividad, hace referencia a la acción de efectuar o llevar a cabo las acciones que requiera cada proyecto, acorde a la necesidad del proceso en que se encuentre, ya sea viabilización, cofinanciación, estudios previos, contratación, iniciación contractual, ejecución, seguimiento, liquidación y demás actuaciones que se requieran para cumplir con los fines del estado.
Línea base:
100% de los proyectos viabilizados por la CAR, que están suscritos y se encuentran en ejecución.</t>
  </si>
  <si>
    <t>Este indicador se mide a través de informes técnicos de evaluación, seguimiento y control ambiental en el marco de trámites administrativos de carácter sancionatorio, en los que se presentan las actividades técnicas para la decisión y el seguimiento a medidas sancionatorias impuestas.
Línea Base:
Fuente SAE  31/12/2023
Exp sancionatorios = 9303, con auto de inicio = 6936 y En S/C = 3994.
Se toma como línea base el promedio anualmente se efectúa 914 informes técnicos de criterios y de seguimiento y control a sanciones.</t>
  </si>
  <si>
    <t>Evaluar el estado, dinámica y tendencias de los sistemas hídricos como resultado de la interacción de procesos naturales y antrópicos para una adecuada administración, uso y manejo sostenible del agua en las cuencas, mediante la actualización de la Evaluación regional del Agua -ERA.</t>
  </si>
  <si>
    <t>Evaluar el progreso en la recuperación de los ecosistemas acuáticos. Evaluar el incremento de poblaciones de aves con categoría de amenaza como consecuencia del incremento y/o mejoramiento de su hábitat.
Línea Base:
En razón a que las intervenciones que se han venido realizando hasta el momento han sido encaminadas puntualmente a la realización de obras de ingeniería para la extracción de sedimentos y material vegetal complementadas con algunas actividades aisladas contempladas en el PMA. No se han realizado actividades que involucren tareas con visión ambiental, ecosistémica integral.</t>
  </si>
  <si>
    <t>Fortalecer el control ambiental mediante el aumento de operativos por afectaciones a los recursos naturales, incluyendo su provisión con los bienes, servicios y apoyo logístico que sean necesarios.
Línea base: 
Cantidad de operativos de alto impacto realizados durante la vigencia 2023</t>
  </si>
  <si>
    <t>Fortalecer las capacidades institucionales para generar valor agregado a la gestión ambiental interinstitucional.</t>
  </si>
  <si>
    <t>Fortalecimiento de las competencias y habilidades laborales del capital humano de la CAR. 
Línea Base:
No existen antecedentes de procesos de implementación de programas de educación formal con inversión en el fortalecimiento de las competencias y habilidades laborales del capital humano</t>
  </si>
  <si>
    <t>Fortalecimiento en los canales de atención ciudadana que garanticen el mejoramiento de la percepción frente a la respuesta en los trámites, la línea base se tiene en 100% porque a la fecha se han realizado las acciones necesarias para el fortalecimiento de los canales existentes.</t>
  </si>
  <si>
    <t>Garantizar mantenimiento, ornato y recurso humano requerido para la operación y conservación de los seis (6) parques CAR.
Infraestructura de los Parques CAR funcional y operativa para la oferta de los servicios en ellos promovidos</t>
  </si>
  <si>
    <t xml:space="preserve">Gastos de funcionamiento y de inversión previstos por las áreas en cada uno de los proyectos PAC, según necesidad. </t>
  </si>
  <si>
    <t>Generar acciones de cargue, consolidación y análisis de datos a través de la plataforma PESCAR y los sistemas BochiCAR y SIRIO, de acuerdo con la programación anual establecida</t>
  </si>
  <si>
    <t>Generar conocimiento e información de la degradación del suelo, para la formulación e implementación de acciones dirigidas a la conservación y recuperación edáfica. La primera etapa consiste en el desarrollo de un diagnóstico para establecer las áreas con sellamiento en el suelo de la Sabana de Bogotá y, en la segunda etapa se proyecta la formulación de una estrategia para el monitoreo de suelos, con sellamiento en las áreas previamente identificadas.
Línea Base: 
La Corporación cuenta con los diagnósticos de los procesos de degradación por salinización y erosión a escala regional 1:25.000, sin embargo, se requiere adelantar los diagnósticos de los demás procesos principales (erosión, salinización, desertificación, contaminación, compactación, perdida de materia orgánica) que permitan tener un conocimiento integral del estado de los suelos en el Territorio CAR. Se tiene 2 procesos de 6 que corresponde al 33%</t>
  </si>
  <si>
    <t xml:space="preserve">Generar conocimiento e información de la geopedología, para las diferentes cuencas con el fin de formular e implementar acciones dirigidas a la conservación y recuperación en el Territorio CAR. 
Línea Base: 
La Corporación cuenta con los diagnósticos de los procesos de degradación por salinización y erosión a escala regional 1:25.000, sin embargo, se requiere adelantar los diagnósticos de los demás procesos principales (erosión, salinización, desertificación, contaminación, compactación, perdida de materia orgánica) que permitan tener un conocimiento integral del estado de los suelos en el Territorio CAR. Se tiene 2 procesos de 6 que corresponde al 33%  </t>
  </si>
  <si>
    <t xml:space="preserve">Generar conocimiento e información para la caracterización, recuperación, protección y manejo de humedales en el Territorio CAR.
Línea Base:
Iniciativa nueva de esta administración para la recuperación de cien (100) humedales </t>
  </si>
  <si>
    <t>Generar conocimiento e información para la formulación e implementación de acciones dirigidas a la conservación, recuperación y manejo de la fauna silvestre nativa en el Territorio CAR 
Línea Base:
No se cuenta con Estrategia Regional para la conservación de la fauna del Territorio CAR formulada.</t>
  </si>
  <si>
    <t>Generar conocimiento e información para la formulación e implementación de acciones dirigidas a la conservación, recuperación y manejo de la flora en el Territorio CAR.
Línea base:
No se cuenta con Estrategia Regional para la conservación de la flora del Territorio CAR formulada.</t>
  </si>
  <si>
    <t>Generar conocimiento e información para la formulación e implementación de acciones dirigidas a la conservación, recuperación y manejo de los suelos en el Territorio CAR
Línea Base:
Cuarenta y siete mil trescientos noventa y un (47.391) hectáreas con acciones de recuperación y manejo de los suelos afectados por erosión severa.</t>
  </si>
  <si>
    <t>Generar conocimiento e información para la formulación e implementación de acciones dirigidas a la restauración de áreas en microcuencas priorizadas en el Territorio CAR.
Línea base:
Se espera realizar implementación de acciones integrales como estrategia de conservación. Es un proyecto nuevo.</t>
  </si>
  <si>
    <t>Generar conocimiento e información para la formulación e implementación de acciones dirigidas a la restauración ecológica de los ecosistemas terrestres en el Territorio CAR.
Línea Base:
No se cuenta actualmente en la CAR con un plan de restauración para el Territorio CAR.</t>
  </si>
  <si>
    <t>Generar conocimiento e información sobre los humedales para la formulación e implementación de acciones dirigidas a la restauración, recuperación y manejo de estos ecosistemas en el Territorio CAR.</t>
  </si>
  <si>
    <t>Generar información de las áreas de recarga como insumo para la formulación de los PMAA y gestión de la conservación de la oferta del recurso hídrico.</t>
  </si>
  <si>
    <t>Generar información de los siete (7) parámetros de calidad de agua obtenidos de la red de transmisión satelital en tiempo real, para la gestión del recurso hídrico subterráneo.
Línea Base:
Se tiene la información de años anteriores, pero no se estaba generando boletín.</t>
  </si>
  <si>
    <t>Generar información sobre el estado de las áreas y las fuentes de contaminantes en el Territorio CAR, para formulación y adopción de medidas de manejo.
Línea Base:
Se realiza a demanda.</t>
  </si>
  <si>
    <t xml:space="preserve">Generar información técnica para evaluar procesos de subsidencia asociados a la sobreexplotación de aguas subterráneas.
Durante el año 1 (2024), se adelantará la estructuración de procesos contractuales comprometiendo el recurso, para garantizar que a partir del año 2 y hasta el 4, se obtengan resultados de cumplimiento de las metas proyectadas.
Línea Base:
Es un proceso nuevo debido a que no se cuenta con reporte y/o estudios para el Territorio CAR.
</t>
  </si>
  <si>
    <t>Generar información técnica para la obtención del modelo hidrogeológico conceptual de la cuenca del río Seco.</t>
  </si>
  <si>
    <t>Generar información técnica para realizar procesos de recarga de acuíferos.
Línea Base:
Es un tema nuevo debido a situación de aguas subterráneas en zona crítica.</t>
  </si>
  <si>
    <t>Generar información técnica y científica sobre los ecosistemas y su estado con el fin de definir y establecer medidas relacionadas con su conservación, protección, manejo y restauración en el Territorio CAR. Este mapa es un insumo importante para el proceso de complementación de la estructura ecológica principal la cual es un determinante ambiental, este mapa incorporara ecosistemas que no fueron considerados o no están dentro de la Estructura Ecológica Principal-EEP entre ellos los ecosistemas subxerofítico.
Línea Base:
No se tiene el Mapa de Ecosistemas a escala 1:25.000 para el Territorio CAR.</t>
  </si>
  <si>
    <t>Gestión ante diferentes fuentes para identificar y ejecutar alternativas de cooperación técnica y financiera.</t>
  </si>
  <si>
    <t>Hace referencia a la cantidad de embalses administrados por la CAR que se encuentran operando y con mantenimiento, los cuales en la actualidad son tres (3): Neusa, Sisga y El Hato.</t>
  </si>
  <si>
    <t>Hectáreas con acciones de recuperación y/o restauración y/o rehabilitación en ecosistemas estratégicos a través de los lineamientos establecidos en el Plan Nacional de Restauración Ecológica.</t>
  </si>
  <si>
    <t>Hectáreas que se encuentran dentro del programa de pago por servicios ambientales, se proyecta realizar el compromiso de recursos desde el año 1 (2024) en el cual se adelantará la estructuración de procesos contractuales, licitaciones, convenios para garantizar que a partir del año 2 y hasta el 4, se obtengan resultados de cumplimiento de las metas proyectadas.</t>
  </si>
  <si>
    <t>Indicador calculado a partir de:
Número total de casos atendidos por la mesa de ayuda sobre el total de casos registrados.
Número total de horas con disponibilidad del servicio de conectividad sobre el número total de horas requeridas</t>
  </si>
  <si>
    <t>Indicador establecido a partir de la capacidad de 5.000 (120 m3 c/) reservorios y 17.000 kits de aguas lluvias para los hogares sostenibles con capacidad de (1m3 c/u).</t>
  </si>
  <si>
    <t>Indicador medido a partir de Estrategias comunitarias para minimizar el riesgo a partir de implementación de técnicas de Bioingeniería.</t>
  </si>
  <si>
    <t>Intervención comunitaria para cosecha de agua en reservorios como construcción de Fincas modelo, abastecimiento para tiempo seco y restauración ecológica, esto a partir de acuerdos de conservación con las comunidades. 
Los entornos estarán priorizados por la caracterización y zonificación con información climática y edáfica de los territorios que hacen parte de la jurisdicción CAR.</t>
  </si>
  <si>
    <t>La Corporación cuenta con un Centro de Documentación Ambiental que a hoy cuenta con un funcionamiento base de las estrategias del 100% el indicador espera dar continuidad a las estrategias para el conocimiento ambiental.</t>
  </si>
  <si>
    <t>La DIA realizara la construcción de la infraestructura de estructuras de almacenamiento tipo reservorios de acuerdo con la priorización de los beneficiarios identificados, evaluados en el marco de las unidades productivas sostenibles establecidas por DCASC.
Línea base:
La unidad de medida en el anterior PAC de sistemas de almacenamiento correspondía a m3 de almacenamiento, donde se buscó alcanzar 360.000 m3 de almacenamiento y al final de periodo se ejecutaron las construcciones de estructuras equivalentes a 321.000 m3 almacenados lo que implica un cumplimiento cercano al 90%</t>
  </si>
  <si>
    <t>La infraestructura de regulación y control asociada a los Sistemas Hidráulicos es propiedad de La Corporación; por lo tanto, en cumplimiento de las funciones asignadas, se debe mantener operativa los 365 días de cada año durante todo el cuatrienio.</t>
  </si>
  <si>
    <t>Las cuarenta (40) acciones en sectores productivos, se priorizarán en los municipios que registran avance en el Cálculo de Emisiones de GEI a través de la Calculadora de Huella de Carbono suministrada por la Corporación, y los sectores productivos se enfocarán en aquellos que generen mayores emisiones de acuerdo con los resultados de la Calculadora.</t>
  </si>
  <si>
    <t>Ley 373 del 06 de junio de 1997 - Resolución No. 1257 del 10 de julio del 2018 
Mil ciento dieciséis (1.116) Programas de Uso Eficiente y Ahorro del Agua -PUEAA evaluados con seguimiento, a la fecha que corresponden al 100%, de programas radicados.</t>
  </si>
  <si>
    <t>Mantener el Sistema de Administración de Expedientes actualizado, para una gestión adecuada de la información registrada.
Línea Base:
Porcentaje de actualización de expedientes registrado en el Sistema de Administración de Expedientes SAE con corte a 31 de diciembre del 2023.</t>
  </si>
  <si>
    <t>Mantener, actualizar y fortalecer los sistemas de gestión certificados e implementados en la Corporación.</t>
  </si>
  <si>
    <t>Medición definida a partir del número total de recursos de software y hardware adquiridos o renovados con respecto al número de recursos requeridos para la operación y escalamiento de la infraestructura actual de la Entidad.</t>
  </si>
  <si>
    <t>Medir el cumplimiento de las obligaciones judiciales. 
Línea base:
Se encuentra en 100%, ya que la Corporación viene cumpliendo con la totalidad de las obligaciones judiciales a su cargo.</t>
  </si>
  <si>
    <t>Medir la oferta a partir del modelo de oferta hídrica y de la demanda del censo de usuarios por cuenca hidrográfica, insumo para los procesos de planificación.</t>
  </si>
  <si>
    <t>Mejorar el Seguimiento y Control a los permisos y autorizaciones otorgadas por la Corporación aumentando el talento humano en las Direcciones Regionales y la Sede Central.
Línea Base: 
Cantidad de expedientes registrados en Seguimiento y Control en el Sistema de Administración de Expedientes SAE, corte a 31 de diciembre de 2023.</t>
  </si>
  <si>
    <t>Mejorar la atención de trámites permisivos y sancionatorios, aumentando el talento humano en las Direcciones Regionales y la Sede Central
Línea Base:
Cantidad de expedientes registrados en Tramite en el Sistema de Administración de Expedientes SAE, corte a 31 de diciembre de 2023.</t>
  </si>
  <si>
    <t>Metodología EDANA implementada en los eventos de mayor afectación
Línea base:
Debido a que la Guía Metodológica De Evaluación de Daños, y Análisis de Necesidades Ambientales Pos Desastres Continental - EDANA C, fue publicada por el MADS en 30 de diciembre de 2021 y el IMG se encuentra en proceso de adopción.</t>
  </si>
  <si>
    <t xml:space="preserve">Mide a través de informes técnicos, el progreso en la elaboración de informes técnicos de seguimiento a los planes de contingencia para el manejo de derrames de hidrocarburos o sustancias nocivas y de emisiones contaminantes para cumplir con las normativas ambientales y asegurar la debida aplicación de tales planes. 
Línea base: 
2023= 1101 
Se toma como línea base los PDC manejo de derrames con seguimiento anual de 123 en promedio y atención al 100% de los radicados. </t>
  </si>
  <si>
    <t>Mide a través de informes técnicos, la evaluación y seguimiento a las medidas y/o planes de compensación ambiental de grandes usuarios, de manera que se asegure que se cumplan las normativas ambientales al respecto.
Línea base:
227 informes técnicos de seguimiento a planes de compensación de grandes usuarios.</t>
  </si>
  <si>
    <t xml:space="preserve">Mide el desarrollo de acciones de control y vigilancia al recurso fauna silvestre
Línea base:
En 2023 = 45 operativos equivalentes al 100% de los solicitados en la anualidad
De igual manera mide las acciones de control y/o manejo para especies de fauna silvestre invasora-exótica, predadora, para lo cual la línea base 2023 es de 27 solicitudes allegadas y atendidas, para un 100%  </t>
  </si>
  <si>
    <t xml:space="preserve">Mide el desarrollo de estrategias de ecosostenibilidad basadas en estudios piloto con fuentes no convencionales de energía (pequeñas centrales hidroeléctricas, paneles solares, biodigestores) y aprovechamiento de residuos orgánicos para la promoción del modelo corporativo de sostenibilidad ambiental, así como para la adaptación y mitigación del cambio climático. 
La línea base:
Planteada en 5% teniendo en cuenta los pilotos desarrollados por la Corporación en zonas rurales en el cuatrienio anterior. </t>
  </si>
  <si>
    <t>Mide el desarrollo de herramientas técnicas para la generación de acciones de seguimiento y control ambiental de los sectores implicados con la contaminación de suelos, la generación de la línea base del estado del recurso y como insumo para el establecimiento de lineamientos normativos para la gestión de suelos contaminados y recursos asociados (acuíferos)
Línea Base:
La Corporación no cuenta con herramientas de formulación de normatividad relacionada con la contaminación del recurso suelo y acuífero somero, ni modelo de desmantelamiento de instalaciones industriales o de servicio en el marco de la gestión de contaminación del recurso</t>
  </si>
  <si>
    <t>Mide el desarrollo de inventarios de emisiones de GEI y contaminantes del aire con el fin de identificar actores generadores de emisiones de GEI, contaminantes del aire y consolidar el estado y evolución de la calidad del recurso para determinar áreas específicas de intervención para la formulación de planes de descontaminación. 
Línea Base:
En términos de inventarios, la entidad no cuenta con inventarios GEI, es una actividad nueva para fortalecer los procesos operativos y de monitoreo de calidad del Aire que permitan tener una línea base de caracterización de actores y tipos actividades relacionadas con GEI que aporten a la formulación de estrategias y planes de descontaminación.</t>
  </si>
  <si>
    <t>Mide el desarrollo de las fases de diseño e implementación del modelo de ciencia de la información para la interoperabilidad de datos e información, el intercambio eficiente de usuarios internos y externos, mejora de los procesos tecnológicos y desarrollo de capacidades de ciencia de datos para el modelo de I+D+i CAR en el territorio.
Línea Base:
No se cuenta con un modelo de ciencia de datos y gestión de la información de los programas de generación de información técnico científica para el desarrollo de actividades de seguimiento y control ambiental, así como para el desarrollo de estudios prospectivos y de investigación ambiental.</t>
  </si>
  <si>
    <t>Mide el desarrollo de las fases de reconocimiento por parte del MinCiencias como actor del sistema nacional de ciencia y tecnología en la modalidad de Centro de Investigación con el fin de establecer un modelo territorial de I+D+i y fortalecer las capacidades institucionales y su aporte en el SINA.</t>
  </si>
  <si>
    <t>Mide el desarrollo de un (1) piloto de micromovilidad o de última milla que integre medios motorizados y no monitorizados complementario al sistema de transporte regional, como estrategia de adaptación al cambio climático y la promoción de estrategias de sostenibilidad ambiental en el marco de acuerdos ambiental internacionales y políticas nacionales de movilidad 
Línea Base:
La Corporación no ha desarrollado programas de micromovilidad vehicular como parte de estrategias de autogestión y aporte a los planes de movilidad municipal y como estrategias que aporten a planes de descontaminación de la calidad del aire.</t>
  </si>
  <si>
    <t xml:space="preserve">Mide el desarrollo de un informe anual que consolida
 los resultados del programa de monitoreo de calidad del suelo en los cuatro componentes de degradación (erosión, salinidad, compactación y contaminación) como insumo para la actualización de la línea base del estado del recurso, desarrollo de instrumentos de planificación de los municipios y para la toma de decisiones como autoridad ambiental </t>
  </si>
  <si>
    <t>Mide el desarrollo de una estrategia de generación y análisis de información basada en la identificación y consolidación de las características de especies de interés como insumo para acciones de implementación de aumento de cobertura vegetal, restauración ecológica y conservación de ecosistemas en el territorio.
Busca generar conocimiento ecológico de áreas de importancia ambiental e hídrica a través de análisis multitemporales, multicriterio y establecimiento de parcelas de adaptación que contribuyan a la transformación de los ecosistemas y se enfoquen al restablecimiento de sus características estructurales y funcionales, que serán insumo para los lineamientos y actividades de restauración ecológica implementadas.
Línea Base:
La Corporación no cuenta con un proceso de recolección, análisis y sistematización de información de las coberturas naturales que permita conocer el estado actual y proyectar actividades de mantenimiento y mejora de estas.</t>
  </si>
  <si>
    <t>Mide el desarrollo de una estrategia que defina la reglamentación del marco permisivo para la habilitación de actividades por ruido y el diseño de la red de monitoreo de ruido ambiental con definición de puntos y equipos complementarios.
Línea Base:
La Corporación no cuenta actualmente con una red de ruido ambiental que permita la articulación de modelos de contaminación por ruido ambiental y el uso de suelo para el fortalecimiento del ordenamiento territorial.</t>
  </si>
  <si>
    <t>Mide el desarrollo de veintitrés (23) programas de monitoreo, con la toma de muestra manual en el cuerpo hídrico, en dos (2) periodos del año (temporada seca y de lluvia), para la generación de la información del estado de la calidad del recurso hídrico como insumo para el cálculo ICA, actualización de las líneas base y la modelación del estado de la calidad del recurso en el Territorio CAR.</t>
  </si>
  <si>
    <t>Mide el desarrollo del modelo automatizado de seguimiento y control a CDA para evaluar su gestión y controlar los cumplimientos normativos de su ejercicio técnico, articular y fortalecer las visitas técnicas y emisión de certificación de CDAs, así como integrar esta información para la formulación de planes de descontaminación en los corredores viales de la jurisdicción.
Línea Base:
La CAR cuenta con el proceso autorizado para el seguimiento y control de CDA, sin embargo, no se cuenta con un modelo automatizado de medición y seguimiento a estos establecimientos. Es una actividad nueva para fortalecer los procesos operativos y de control de autorización de CDA. Este modelo permite tener bases y variables de la gestión de estos establecimientos y permite caracterización de vehículos y gestión técnica de CDA.</t>
  </si>
  <si>
    <t>Mide el desarrollo del programa preventivo en el sector transporte enfocado en mejorar prácticas de conducción, mantenimiento del parque automotor y orientar el ascenso tecnológico del sector, para el mejoramiento de la calidad del aire en los principales corredores viales del Territorio CAR.
Línea Base:
La Corporación no ha desarrollado programas de etiquetado vehicular como parte de estrategias de autogestión y aporte a la disminución de la contaminación de la calidad del aire en el sector transporte.</t>
  </si>
  <si>
    <t>Mide el desarrollo del sistema de alerta tempranas de calidad del aire mediante la integración, análisis de información y generación de modelos predictivos del comportamiento de la contaminación de la calidad de aire para la toma de decisiones y acciones preventivas en el Territorio CAR.
Línea Base:
La CAR cuenta con el Sistema de Vigilancia de Calidad del Aire, pero no se cuenta con un modelo de alertas de calidad aire para toma de decisión en escenarios preventivos de excedencias de contaminación de material particulado. Es una actividad nueva para fortalecer los procesos operativos de seguimiento a la calidad del aire.</t>
  </si>
  <si>
    <t>Mide el número de especies hidrobiológicas (macroinvertebrados acuáticos, microalgas, diatomeas, zooplancton, macrófitas y peces) incorporadas en la colección hidrobiológica CAR “Francisco Javier Matís” 
para la generación y consolidación de información del Territorio CAR y como insumo para planes de conservación.</t>
  </si>
  <si>
    <t>Mide el número de estudios de Valoración Económica Ambiental para la generación de información en tres líneas (Resolución 1084 del 2018 del MADS): línea 1: Planificación y Ordenamiento Ambiental Territorial, línea 2. Administración del ambiente y los Recursos Naturales y línea 3: Gestión del Conocimiento e información para la toma de decisiones; y fortalecer la implementación de las políticas ambientales y el ejercicio de la autoridad ambiental.</t>
  </si>
  <si>
    <t>Mide el número de Industrias manufactureras de la Jurisdicción CAR con verificación de cumplimiento de requisitos legales ambientales, a partir del establecimiento del manejo de los aspectos ambientales de dichas industrias localizadas en la cuenca Alta y Media del río Bogotá, así como el cumplimiento de los requisitos legales ambientales.
Línea Base:
Actividad Nueva</t>
  </si>
  <si>
    <t>Mide el número de mediciones efectivas de fuentes móviles, mediante el uso de dispositivos de detección remota y desarrollo de campañas de mediciones en campo para el fortalecimiento del seguimiento y control ambiental, y la formulación de planes de descontaminación en los corredores viales de la jurisdicción.</t>
  </si>
  <si>
    <t>Mide el número de metodologías estandarizadas de análisis, muestreo y monitoreo ambiental, mediante el fortalecimiento de la capacidad técnica y tecnológica, para ampliar la oferta y la cobertura de los programas CAR de medición del estado de la calidad de los recursos naturales, así como el mantenimiento de la acreditación del laboratorio ambiental de la CAR en el SINA.</t>
  </si>
  <si>
    <t xml:space="preserve">Mide el progreso en el seguimiento a los Programas para el Uso Eficiente y Ahorro del Agua aprobados de acuerdo con la meta planteada para cada año.
Meta año línea base 31/12/2023 - 778 PUEAA aprobados
Meta cuatrienio 500
Año 1 - 120 
Año 2 - 130
Año 3 - 125 
Año 4 - 125 </t>
  </si>
  <si>
    <t>Mide el progreso en la elaboración de informes técnicos de evaluación, control y seguimiento al uso del agua, en el marco de trámites y controles ambientales. Su propósito es asegurar una gestión adecuada y sostenible del uso del recurso hídrico siguiendo la normativa regulatoria en la materia. 
Línea Base: 8411 informes reportados en la meta del PAC anterior; se toma como linea base el Promedio anual de informes = 2102.</t>
  </si>
  <si>
    <t xml:space="preserve">Mide el seguimiento a los Planes de Saneamiento y Manejo de Vertimientos (PSMV).
línea base= 100% anual </t>
  </si>
  <si>
    <t>Mide el seguimiento al registro de libro de operaciones a las empresas priorizadas.
Línea base:
una vez se reglamente el IMG se consolidará la línea base para establecer metas anuales en el cuatrienio.</t>
  </si>
  <si>
    <t xml:space="preserve">Mide el seguimiento y control a los programas de aprovechamiento de los Planes de Gestión Integral de Residuos Sólidos – PGIRS.
Línea base: 
105 PGIRS a los cuales se les efectúa el 100% del seguimiento anual. </t>
  </si>
  <si>
    <t>Mide la extensión y mejora de la Red de Monitoreo Automática de Calidad del Agua de la Corporación, con el fin de controlar de manera remota su funcionamiento para establecer variaciones en los parámetros fisicoquímicos, generar un perfil de concentración y de calidad del agua, fortalecer la transmisión de los datos en tiempo real y consolidar un modelo de alertas tempranas por variaciones o alteraciones atípicas del cuerpo hídrico. Lo anterior, mediante la priorización de tramos con bajo ICA y mayores tributarios de las cuencas del río Bogotá, Cuenca Alta Ubaté – Suárez, Cuenca Sumapaz y Cuenca del río Negro, que sobresalen por su aumento en la densidad demográfica y actividades antrópicas de diferentes sectores.
Línea Base:
No sé cuenta con una red de medición de calidad de agua de las principales cuencas de la Corporación articulada e interoperable para el monitoreo y generación de alertas tempranas para la toma de decisiones.</t>
  </si>
  <si>
    <t>Mide las actuaciones técnicas de evaluación, seguimiento y control en el marco de trámites de permiso de aprovechamiento forestal y control a la movilización y tráfico ilegal de flora. Se mide en función de los informes técnicos generados.
línea base:
A 31/12/2023, 361 trámites de permiso de aprovechamiento forestal requerían actuación técnica de evaluación y 637 de Seg/C en permisos de aprovechamiento únicos, persistentes y domésticos y 8989 en permiso de árboles aislados.
Línea base 2023 = 3 operativos anuales de control y vigilancia a las acciones de tráfico ilegal de productos forestales por cada dirección regional para un total de 42 anuales.
Se toma como línea base el promedio anualmente se han efectuado 1.930 informes de evaluación, seguimiento ambiental.</t>
  </si>
  <si>
    <t>Mide los datos e información de calidad ambiental para actores territoriales, que contribuyen a la mejora en la toma de decisiones con soporte técnico científico confiable para la protección del medio ambiente.
Línea base: 
Corresponde a los datos generados por el proceso de análisis fisicoquímicos, microbiológico e hidrobiológicos en la Dirección de Laboratorio e Innovación Ambiental.</t>
  </si>
  <si>
    <t>Municipios asistidos técnicamente para la actualización, implementación y seguimiento del Plan de Acción de la Agenda del Sistema de Gestión Ambiental Municipal – SIGAM.</t>
  </si>
  <si>
    <t>Municipios fortalecidos en la implementación de Política de Gestión Ambiental Urbana, Ejecución proyecto Piloto para la Implementación de la Estructura Ecológica Principal Urbana, Asistencia reporte ICAU.</t>
  </si>
  <si>
    <t>Obtención de información de calidad de aguas subterráneas 
Línea Base:
Se tiene la información de años anteriores, pero no se estaba generando boletín, dependiendo de muestreos de calidad de aguas subterránea que reporte la DLIA.</t>
  </si>
  <si>
    <t>Obtención de información de niveles estático y dinámico para determinar fluctuaciones de las aguas subterráneas.
Durante el año 1 (2024), se adelantará la estructuración de procesos contractuales comprometiendo el recurso, para garantizar que a partir del año 2 y hasta el 4, se obtengan resultados de cumplimiento de las metas proyectadas.</t>
  </si>
  <si>
    <t>Plan de comunicaciones que permita a través de los diferentes canales de difusión unificar los mensajes de forma estratégica con el objetivo de divulgar y promover todas las actividades misionales de la Corporación en territorio; optimizando los recursos de los medios masivos, mejorando sus niveles de audiencia, afianzando y consolidando la imagen institucional positiva al interior y exterior de la entidad. Gestionando estrategias que permitan un mayor impacto en la comunidad.</t>
  </si>
  <si>
    <t>Planes de contingencia para incendios forestales elaborados en las Áreas Protegidas con eventos registrados y con la actividad definida en el componente programático del instrumento.
Línea base:
Debido al incremento de registro de incendios forestales en Áreas Protegidas, lo que conllevo a priorizar esta actividad para determinar medidas preventivas para la prevención de estos eventos, acción que no ha sido generada con anterioridad.</t>
  </si>
  <si>
    <t>Planes Parciales concertados a partir de las solicitudes presentadas por los entes territoriales municipales que cumplan con los requisitos de completitud.
Línea Base: 
Corresponde al número de Planes Parciales concertados por la Corporación entre el año 2013 a 2024 y las metas se proyectan a un 100% de las solicitudes que cumplan con toda la información requerida para ser concertadas.</t>
  </si>
  <si>
    <t>Puntos críticos identificados, monitoreados y geolocalizados con informe técnico en cumplimiento a las competencias definidas en la ley 1523 de 2012.</t>
  </si>
  <si>
    <t>Recolectar y actualizar datos sobre el número y la distribución de pozos de agua subterránea en las Cuencas de los ríos Bogotá, Alto Suárez, Cuenca Rio Negro (Gualivá) y Cuenca Rio Seco y otros directos al Magdalena (Bajo Magdalena)., incluyendo detalles sobre su ubicación, estado operativo, capacidad de extracción y calidad del agua con el fin de correlacionar pozos con concesión vigente o no y conocer radio de influencia de los pozos para garantizar que no se presente cruce de los conos de abatimiento.
Línea Base:
En las cuencas que no han sido priorizadas, la falta de información y gestión aumenta el riesgo de problemas críticos como la sobreexplotación de los recursos hídricos subterráneos y la degradación de la calidad del agua. Establecer una línea base en cero por ciento resalta la urgencia de intervenir estas Cuencas para mitigar riesgos y gestionar eficientemente los recursos.</t>
  </si>
  <si>
    <t>Representa la proporción de estaciones que se encuentran en funcionamiento con respecto al total perteneciente a la red hidrometereológica de la CAR; lo anterior mediante el mantenimiento de estas.
Línea base:
Se cuenta con el 100% de las estaciones operando (427 a 2024)</t>
  </si>
  <si>
    <t>Resolver los recursos presentados ante las decisiones tomadas, notificación de actos administrativos.
Línea Base: 
Cantidad de expedientes registrados en el Sistema de Administración de Expedientes SAE, pendientes de surtir el proceso de notificación y atención de recursos con corte a 31 de diciembre de 2023.</t>
  </si>
  <si>
    <t>Restauración participativa adelantada en microcuencas abastecedoras generada a partir de acciones comunitarias y acuerdos de conservación.</t>
  </si>
  <si>
    <t>Se establece el indicador de restauración, contemplando el establecimiento de unidades productivas sostenibles para conseguir fincas modelo con herramientas para agricultura y ganadería de conservación, donde se interviene en terrenos con participación comunitaria y acuerdos de conservación </t>
  </si>
  <si>
    <t>Se formularán e implementarán 14 planes de intervención social, uno por dirección regional donde se prioricen las necesidades primarias en atencion socioambiental y apunte a la prevención de afectación a los recursos naturales</t>
  </si>
  <si>
    <t>Se implementarán estrategias para saneamiento básico en el contexto ancestral y el mejoramiento de la calidad hídrica, de acuerdo con las funciones de la CAR y en articulación con las entidades prestadoras de los servicios. 
Línea base:
Es una actividad nueva</t>
  </si>
  <si>
    <t xml:space="preserve">Se implementarán estrategias para saneamiento básico en el contexto ancestral y el mejoramiento de la calidad hídrica, de acuerdo con las funciones de la CAR y en articulación con las entidades prestadoras de los servicios. 
Línea base:
Es una actividad nueva </t>
  </si>
  <si>
    <t>Se mide a través de la ejecución de actividades de capacitación para el fortalecimiento de la capacidad jurídica para el ejercicio de la autoridad ambiental en la administración de los recursos naturales renovables en el Territorio CAR.
Línea Base:
Actividad Nueva</t>
  </si>
  <si>
    <t>Se mide a través de la ejecución de actividades de capacitación para el fortalecimiento de la capacidad técnica   y administrativa para el ejercicio de la autoridad ambiental en la administración de los recursos naturales renovables en el Territorio CAR.
Línea Base:
Actividad Nueva</t>
  </si>
  <si>
    <t>Se mide a través de la suscripción de convenios y/o contratos para proceso de actualización catastral con la Gobernación de Cundinamarca.
Línea Base:
Corresponde a los veintidós (22) municipios beneficiados del convenio interadministrativo 2483 de 2021 entre la Corporación Autónoma Regional de Cundinamarca - CAR y la Agencia Catastral de Cundinamarca - ACC cuyo objeto fue "Actualización Catastral con enfoque multipropósito en municipios de la jurisdicción CAR del departamento de Cundinamarca".</t>
  </si>
  <si>
    <t>Se mide a través de los informes técnicos que dan cuenta del Seguimiento y control a: 
- Generadores y gestores de residuos especiales asociados al manejo de Aceites de Cocina Usados - ACU y Llantas Usadas.
- La gestión integral de los residuos de construcción y demolición - RCD 
Línea base: 
de inscritos:
Generadores de ACU = 511
Gestores y Recolectores de ACU = 41
Gestores llantas = 16
Gestores de RCD inscritos = 54  
En promedio anual se producen 247 informes de seguimiento a generadores y gestores de residuos especiales.</t>
  </si>
  <si>
    <t>Se mide con el avance en el seguimiento de apoyo técnico, administrativo, financiero y jurídico de los proyectos en ejecución a cargo del FIAB, relacionado con la disminución de la carga contaminante de la cuenca del río Bogotá, como lo son principalmente: la Ampliación y Optimización de la PTAR Salitre, PTAR Canoas, implementar sistemas alternativos para el mejoramiento de la calidad del agua del río Bogotá.</t>
  </si>
  <si>
    <t>Se mide con el avance en el seguimiento técnico, administrativo, financiero y jurídico de los proyectos en ejecución a cargo el FIAB, relacionados con el parque lineal del río Bogotá, restauración, protección y conservación de los servicios ecosistémicos en la cuenca del río Bogotá.</t>
  </si>
  <si>
    <t xml:space="preserve">Se mide con el número de hectáreas adquiridas en cada vigencia especialmente las definidas como zonas de inundación y protección de la ronda y Zona de Manejo y Preservación Ambiental, ZMPA, del río Bogotá. </t>
  </si>
  <si>
    <t>Se mide con el número de proyectos viabilizados y financiados con recursos FIAB ejecutados por las dependencias de la CAR, relacionados con la conservación de la biodiversidad y los servicios ecosistémicos en áreas de importancia ambiental de la Cuenca del río Bogotá entre los cuales se encuentran la Reserva Forestal Productora Thomas Van Der Hammen, Reserva Forestal Protectora Bosque Oriental, restauración ecológica y páramos.</t>
  </si>
  <si>
    <t>Se mide con el número de proyectos viabilizados y financiados con recursos FIAB que son ejecutados por la Dirección de Laboratorio e Innovación Ambiental, DLIA, que se encuentren articulados con la sentencia del río Bogotá y el POMCA del río Bogotá. En este sentido, la sentencia del río de Bogotá establece en su componente I) Mejoramiento ambiental y social de la cuenca hidrográfica del río Bogotá, el objetivo específico de "Generar conocimiento científico-técnico a través de la investigación", con lo cual el modelo actual CAR para la I+D+i buscará desarrollar proyectos científicos y tecnológicos que aporten al desarrollo de nuevo conocimiento de la cuenca y adicionalmente fortalezcan la hoja de ruta científica y tecnológica de la institución para consolidarla como un actor ambiental de reconocimiento en el sistema nacional de ciencia, tecnología e innovación.</t>
  </si>
  <si>
    <t xml:space="preserve">Se mide con el número de proyectos viabilizados y financiados con recursos FIAB que son ejecutados por otras dependencias de la CAR que se encuentren articulados con el POMCA del río Bogotá encaminados con la construcción de la cultura ciudadana y protección del río Bogotá. </t>
  </si>
  <si>
    <t>Se mide con el número de proyectos viabilizados y financiados con recursos FIAB que son ejecutados por otras dependencias de la CAR, relacionados principalmente con la gestión integral del recurso hídrico y recuperación ambiental en la cuenca del río Bogotá en el marco de los programas del POMCA y el cumplimiento de las órdenes de la sentencia del río Bogotá a cargo de la Corporación, entre los cuales se encuentran la descontaminación y monitoreo de la calidad del recurso hídrico e infraestructura ambiental, y acotamiento de rondas hídricas.</t>
  </si>
  <si>
    <t>Se mide con el porcentaje de avance de las acciones requeridas para la atención de las áreas priorizadas que presenten riesgo de inundación en la cuenca del Río Bogotá.</t>
  </si>
  <si>
    <t>Se mide con el porcentaje de avance de las actividades relacionadas con los avalúos y levantamientos topográficos requeridos para la adquisición predial, ubicados en la cuenca media y alta del río Bogotá. 
Los predios priorizados para el proceso de adquisición son aquellos que fueron definidos como zonas de inundación controlada en el marco del proyecto de adecuación hidráulica y recuperación Ambiental del río Bogotá.</t>
  </si>
  <si>
    <t>Se mide con el porcentaje de avance de los proyectos ejecutados de restauración de ecosistemas por medio del cual se implementarán soluciones basadas en la naturaleza (SbN) y Soluciones basadas en ecosistemas (SbE), como: sustitución de especies invasoras por especies nativas y acuáticas (macrófitas), implementación de viveros, actividades de mantenimiento y aislamiento de áreas de importancia Ambiental; implementar estrategias de recuperación en ecosistemas acuáticos y terrestres, así como, la consolidación de corredores ecológicos.</t>
  </si>
  <si>
    <t>Se mide con el porcentaje de avance de los proyectos en ejecución en el Parque lineal del río Bogotá, creado a través de Acuerdo CAR No. 037 de 2018, y definido en el artículo 68 del Plan de Ordenamiento Territorial “BOGOTÁ REVERDECE 2022-2035”. Las actividades por ejecutar incluyen el mantenimiento de las plantaciones forestales establecidas en la cuenca media y alta, así como de la infraestructura y elementos complementarios (pasos elevados en guadua, embarcaderos, entre otros) garantizando la sostenibilidad de los proyectos implementados.</t>
  </si>
  <si>
    <t>Se mide con el porcentaje de avance en la consolidación de los diseños paisajísticos, así como la implementación de infraestructura verde en las zonas de importancia ambiental, las cuales contribuyen a la conservación de la biodiversidad, mejoramiento del entorno y apropiación del territorio para la conservación y protección del río Bogotá.</t>
  </si>
  <si>
    <t>Se mide con el porcentaje de ejecución financiera anual del proyecto que cuenta con vigencias futuras según Acuerdo CAR No. 08 del 16 de junio de 2023, relacionado con la recuperación de la capacidad hidráulica en las fuentes hídricas denominadas río Apulo (Fase II) y río Calandaima (Fase II).
Línea Base:
Conforme al Acuerdo CAR No. 08 de 2023, la vigencia futura está proyectada para la vigencia 2024 y 2025.</t>
  </si>
  <si>
    <t>Se mide con el porcentaje de los compromisos contractuales cumplidos y los recursos ejecutados para la liquidación de los Contratos de PTAR Salitre.
De igual forma, incluye el acompañamiento jurídico integral y la representación de la CAR en cada una de las etapas a desarrollar en el marco del Tribunal de Arbitramento Internacional iniciado por el Consorcio Expansión PTAR Salitre ante el Centro Internacional de Resolución de Disputas CIRD-ICDR, así como las demás actuaciones jurídicas ante este Tribunal de acuerdo con la estrategia jurídica correspondiente y demás gastos que le corresponde a la Corporación, conforme lo dispuesto en el Reglamento de Arbitraje Internacional ante la Asociación Americana de Arbitraje - Centro Internacional de Resolución de Disputas CIRD-ICDR.</t>
  </si>
  <si>
    <t>Se mide con el seguimiento periódico al comportamiento hidráulico del río, identificando potenciales afectaciones que generen deterioro en su capacidad hidráulica, así como procesos de origen natural y antrópico que puedan incidir directa e indirectamente en la funcionalidad hidráulica del río.</t>
  </si>
  <si>
    <t>Se mide con las hectáreas de áreas de inundación recuperadas bajo el concepto de áreas multifuncionales las cuales son consideradas como zonas de inundación natural, mediante actividades hidráulicas, geotécnicas, ambientales y paisajísticas, como parte de las acciones de recuperación de las zonas de ronda y la zona de manejo y preservación ambiental, las cuales contribuyen a la restauración de ecosistemas, el mejoramiento de la calidad de agua, generando un corredor ecológico donde predominen especies nativas que brinden servicios ecosistémicos para la flora y fauna así como también para los habitantes de las zonas aledañas a las áreas multifuncionales. Las actividades a desarrollar tienen un enfoque de soluciones basadas en la naturaleza (SbN), y soluciones basadas en ecosistemas (SbE), las cuales contemplan estrategias de participación ciudadana.</t>
  </si>
  <si>
    <t>Se mide el porcentaje de avance de los proyectos en ejecución, relacionados con sistemas alternativos para el mejoramiento de la calidad del agua del río Bogotá, como es la construcción e implementación de biofiltros y humedales artificiales de flujo superficial, a través de los cuales se pretende mejorar la calidad del agua mediante el uso de plantas (macrófitas y microorganismos) que permiten la remoción de material particulado; adicionalmente, sirven como zonas de amortiguación en épocas de crecientes del río Bogotá, generación de hábitat de especies de flora y fauna, así como de espacios para el esparcimiento y recreación pasiva.
Se proyecta la construcción de cuatro (4) biofiltros en la cuenca alta del río Bogotá en el municipio de Cajicá.</t>
  </si>
  <si>
    <t>Se mide el porcentaje de avance en la ejecución del mantenimiento de los sistemas alternativos (biofiltros y humedales artificiales) implementados.
Línea Base:
Se proyecta contar con la construcción de cuatro sistemas alternativos (4) ubicados en la Cuenca Media y Alta del río Bogotá. Acorde con lo anterior, el mantenimiento se realizará culminada su ejecución.</t>
  </si>
  <si>
    <t>Se mide el porcentaje de la ejecución presupuestal anual de los recursos que queden definidos como aportes anuales en instrumentos como los Convenios Interadministrativos de Cofinanciación en donde se establezcan los compromisos de concurrencia al cierre financiero del Proyecto PTAR Canoas bajo el mecanismo de vigencias futuras aprobadas por el Consejo Directivo.</t>
  </si>
  <si>
    <t>Se relaciona con la implementación de la Infraestructura de datos espaciales de la CAR, la cual actualmente está en desarrollo dentro del contrato 3196 de 2023, Incluyendo la adopción del sistema al interior de la Corporación.
Línea Base:
Este es un indicador nuevo.</t>
  </si>
  <si>
    <t xml:space="preserve">Seis (6) ecosistemas de páramo con acciones de reconversión productiva implementada, de acuerdo con la planificación técnica de cada páramo. 
Línea Base:
debido a que las acciones de la Corporación en los últimos años se centraron en la identificación de las condiciones prediales y ambientales de los páramos a partir de delimitación iniciado por el MADS en el año 2018, por ende, no han sido cuantificadas las acciones hasta ahora realizadas, de esta manera la Corporación decide realizar actividad de reconversión previas a la formulación de los Planes de Manejo y en paralelo la formulación de estos últimos.
Se proyecta realizar el compromiso de recursos desde el año 1 (2024) en el cual se adelantará la estructuración de procesos contractuales, licitaciones, convenios para garantizar que a partir del año 2 y hasta el 4, se obtengan resultados de cumplimiento de las metas proyectadas.
</t>
  </si>
  <si>
    <t>Tener nuevos pozos piezométricos perforados y con instrumentación satelital en operación.
Durante el año 1 (2024), se adelantará la estructuración de procesos contractuales comprometiendo el recurso, para garantizar que a partir del año 2 y hasta el 4, se obtengan resultados de cumplimiento de las metas proyectadas.</t>
  </si>
  <si>
    <t xml:space="preserve">Teniendo en cuenta que las intervenciones se vienen estructurando con Fase I. Identificación de la zona de ronda o protección. Fase II. Materialización de esa zona de ronda de protección. Fase III. Intervención para la recuperación y mejoramiento de la capacidad hidráulica. Y Fase IV. Restauración y rehabilitación ecológica. En tal sentido, en la fase III se ejecutan actividades de extracción de sedimentos y vegetación acuática de carácter invasiva, y en la fase IV se incluirán acciones para la restauración ecológica de manera integral en los cuerpos hídricos.
Línea base: 
Teniendo en cuenta que las intervenciones se han venido ejecutando bajo criterios técnicos con la extracción de sedimentos y vegetación acuática de carácter invasiva. No se han realizado actividades que involucren la ejecución de acciones para la restauración ecológica de manera integral de los cuerpos hídricos.
</t>
  </si>
  <si>
    <t>Tiempo de atención en cinco trámites permisivos.
Línea Base: 
Se tomó el porcentaje alcanzado en el indicador con corte a 31 de diciembre del 2023.</t>
  </si>
  <si>
    <t>Trámites Sancionatorios ambientales.
Línea Base: 
Se obtuvo calculando el promedio de los últimos cuatro (4) años de este indicador.</t>
  </si>
  <si>
    <t>Tres (3) ecosistemas de páramo priorizados con plan de manejo formulado.
Línea base:
Debido a que las acciones de la Corporación en los últimos años se centraron en la elaboración del Estudio Técnico Económico Social Ambiental, las visitas predio a predio, la propuesta de zonificación de cartografía como insumo para la formulación de los planes de manejo de acuerdo al MADS que se debe completar con las autoridades ambientales que realicen para los ecosistemas de páramo compartidos.
Se proyecta realizar el compromiso de recursos desde el año 1 (2024) en el cual se adelantará la estructuración de procesos contractuales, licitaciones, convenios para garantizar que a partir del año 2 y hasta el 4, se obtengan resultados de cumplimiento de las metas proyectadas.</t>
  </si>
  <si>
    <t>De conformidad con la Hoja Metodológica dada por la Resolución 667 de 2016 para el IMG. 25, este mide el estado de la operación de la Red Automática de Calidad de Agua del Río Bogotá, en el cual se relaciona el total de estaciones en operación frente al total de estaciones instaladas, cuya representatividad anual de operación debe ser igual al 80%.</t>
  </si>
  <si>
    <t>Stock</t>
  </si>
  <si>
    <t>Flujo</t>
  </si>
  <si>
    <t>Capacidad</t>
  </si>
  <si>
    <t>Acumulado</t>
  </si>
  <si>
    <t>3201 -  Fortalecimiento del desempeño ambiental de los sectores productivos</t>
  </si>
  <si>
    <t>3202 -  Conservación de la biodiversidad y sus servicios ecosistémicos</t>
  </si>
  <si>
    <t>3203 -  Gestión integral del recurso hídrico</t>
  </si>
  <si>
    <t>3204 -  Gestión de la información y el conocimiento ambiental</t>
  </si>
  <si>
    <t>3205 -  Ordenamiento ambiental territorial</t>
  </si>
  <si>
    <t>3206 -  Gestión del cambio climático para un desarrollo bajo en carbono y resiliente al clima</t>
  </si>
  <si>
    <t>3208 -  Educación Ambiental</t>
  </si>
  <si>
    <t>3299 -  Fortalecimiento de la gestión y dirección del Sector Ambiente y Desarrollo Sostenible</t>
  </si>
  <si>
    <t>Código del Programa</t>
  </si>
  <si>
    <t>Nombre del Programa</t>
  </si>
  <si>
    <t>Código del Producto</t>
  </si>
  <si>
    <t>Código del Producto - Producto</t>
  </si>
  <si>
    <t>Descripción</t>
  </si>
  <si>
    <t>Medido a través de</t>
  </si>
  <si>
    <t>Código del Indicador de Producto</t>
  </si>
  <si>
    <t>Indicador de Producto</t>
  </si>
  <si>
    <t>Unidad de medida</t>
  </si>
  <si>
    <t xml:space="preserve"> - </t>
  </si>
  <si>
    <t>3201</t>
  </si>
  <si>
    <t xml:space="preserve"> Fortalecimiento del desempeño ambiental de los sectores productivos</t>
  </si>
  <si>
    <t>3201001</t>
  </si>
  <si>
    <t>Documentos de política para el fortalecimiento del desempeño ambiental de los sectores productivos</t>
  </si>
  <si>
    <t>3201001 - Documentos de política para el fortalecimiento del desempeño ambiental de los sectores productivos</t>
  </si>
  <si>
    <t>Incluye la realización de documentos de política orientados al fortalecimiento del desempeño ambiental de los sectores productivos </t>
  </si>
  <si>
    <t>Número de documentos</t>
  </si>
  <si>
    <t>320100100</t>
  </si>
  <si>
    <t xml:space="preserve">Documentos de política realizados </t>
  </si>
  <si>
    <t>Número</t>
  </si>
  <si>
    <t>3201002</t>
  </si>
  <si>
    <t>Documentos de lineamientos técnicos para el fortalecimiento del desempeño ambiental de los sectores productivos</t>
  </si>
  <si>
    <t>3201002 - Documentos de lineamientos técnicos para el fortalecimiento del desempeño ambiental de los sectores productivos</t>
  </si>
  <si>
    <t>Documentos cuyo objetivo es describir y explicar instrumentos, estándares, requisitos y condiciones necesarias para llevar a cabo un proceso o actividad</t>
  </si>
  <si>
    <t>320100200</t>
  </si>
  <si>
    <t>Documentos de lineamientos técnicos realizados</t>
  </si>
  <si>
    <t>3201003</t>
  </si>
  <si>
    <t>Servicio de asistencia técnica para la consolidación de negocios verdes</t>
  </si>
  <si>
    <t>3201003 - Servicio de asistencia técnica para la consolidación de negocios verdes</t>
  </si>
  <si>
    <t>Incluye la verificación y asesoría técnica en la consolidación de negocios verdes </t>
  </si>
  <si>
    <t>Número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</si>
  <si>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</si>
  <si>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</si>
  <si>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</si>
  <si>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</si>
  <si>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3201004 - Servicio de asistencia técnica en el marco de la formulación e implementación de proyectos demostrativos para la reducción de impactos ambientales de la minería</t>
  </si>
  <si>
    <t xml:space="preserve">Acciones orientadas a brindar asistencia técnica en la formulación e implementación de proyectos demostrativos para la reducción de impactos ambientales de la minería </t>
  </si>
  <si>
    <t>Número de proyectos</t>
  </si>
  <si>
    <t>320100400</t>
  </si>
  <si>
    <t>Proyectos demostrativos para la reducción de impactos ambientales de la minería diseñados</t>
  </si>
  <si>
    <t>3201005</t>
  </si>
  <si>
    <t>Documentos de estudios técnicos para el fortalecimiento del desempeño ambiental de los sectores productivos</t>
  </si>
  <si>
    <t>3201005 - Documentos de estudios técnicos para el fortalecimiento del desempeño ambiental de los sectores productivos</t>
  </si>
  <si>
    <t xml:space="preserve">Incluye la formulación de estudios en los cuales se realiza la evaluación ambiental estratégica </t>
  </si>
  <si>
    <t>320100500</t>
  </si>
  <si>
    <t>Documentos de estudios técnicos con la evaluación ambiental estratégica realizados</t>
  </si>
  <si>
    <t>3201006</t>
  </si>
  <si>
    <t>Documentos normativos para el fortalecimiento del desempeño ambiental de los sectores productivos</t>
  </si>
  <si>
    <t>3201006 - Documentos normativos para el fortalecimiento del desempeño ambiental de los sectores productivos</t>
  </si>
  <si>
    <t xml:space="preserve">Incluye la realización de los documentos de contenido normativo para la reglamentación de las políticas ambientales y demás lineamientos técnicos del programa </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</si>
  <si>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</si>
  <si>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</si>
  <si>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</si>
  <si>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</si>
  <si>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3201007 - Servicio de asistencia técnica para la incorporación de varibales ambientales en la planificación sectorial</t>
  </si>
  <si>
    <t>Acciones orientadas a asistir a las entidades territoriales en la incorporación de varibales ambientales en la planificación sectorial</t>
  </si>
  <si>
    <t>Número de entidades y sectores</t>
  </si>
  <si>
    <t>320100700</t>
  </si>
  <si>
    <t>Entidades y sectores asistidos técnicamente para la incorporación de varibales ambientales en la planificación sectorial</t>
  </si>
  <si>
    <t>3201008</t>
  </si>
  <si>
    <t>Servicio de vigilancia de la calidad del aire</t>
  </si>
  <si>
    <t>3201008 - Servicio de vigilancia de la calidad del aire</t>
  </si>
  <si>
    <t xml:space="preserve">Acciones orientadas a vigilar la cálida del aire de una zona determinada. </t>
  </si>
  <si>
    <t>Número de estaciones</t>
  </si>
  <si>
    <t>320100800</t>
  </si>
  <si>
    <t xml:space="preserve">Estaciones para el monitoreo de la calidad del aire implementadas </t>
  </si>
  <si>
    <t>3201009</t>
  </si>
  <si>
    <t>Servicio de seguimiento y evaluación de los programas de recolección de residuos pos consumo</t>
  </si>
  <si>
    <t>3201009 - Servicio de seguimiento y evaluación de los programas de recolección de residuos pos consumo</t>
  </si>
  <si>
    <t>Seguimiento y evaluación realizada a programas que sean sometidos a sistemas de gestión diferencial y evitar que la disposición final se realice de manera conjunta con los residuos de origen doméstico.</t>
  </si>
  <si>
    <t>Número de programas de recolección de residuos</t>
  </si>
  <si>
    <t>320100900</t>
  </si>
  <si>
    <t>Programas de recolección de residuos pos consumo evaluados</t>
  </si>
  <si>
    <t>3201012</t>
  </si>
  <si>
    <t>Documentos de política para mejorar la calidad ambiental de las áreas urbanas</t>
  </si>
  <si>
    <t>3201012 - Documentos de política para mejorar la calidad ambiental de las áreas urbanas</t>
  </si>
  <si>
    <t>Incluye la realización de documentos de política para mejorar la calidad ambiental de las áreas urbanas</t>
  </si>
  <si>
    <t>320101200</t>
  </si>
  <si>
    <t xml:space="preserve">Documentos de política para mejorar la calidad ambiental de las áreas urbanas elaborados </t>
  </si>
  <si>
    <t>3201013</t>
  </si>
  <si>
    <t>Documentos de lineamientos técnicos para mejorar la calidad ambiental de las áreas urbanas</t>
  </si>
  <si>
    <t>3201013 - Documentos de lineamientos técnicos para mejorar la calidad ambiental de las áreas urbanas</t>
  </si>
  <si>
    <t>Documentos cuyo objetivo es describir y explicar instrumentos, estándares, requisitos y condiciones necesarias para llevar a cabo un proceso o actividad en el marco del mejoramiento de la calidad ambiental de las áreas urbanas</t>
  </si>
  <si>
    <t>320101300</t>
  </si>
  <si>
    <t>Documentos de lineamientos técnicos para para mejorar la calidad ambiental de las áreas urbanas elaborados</t>
  </si>
  <si>
    <t>3201014</t>
  </si>
  <si>
    <t>Documentos normativos para promover la gestión sostenible del suelo</t>
  </si>
  <si>
    <t>3201014 - Documentos normativos para promover la gestión sostenible del suelo</t>
  </si>
  <si>
    <t>Incluye la realización de los documentos de contenido normativo para la reglamentación de las políticas ambientales y demás lineamientos técnicos en el marco de la gestión sostenible del suelo</t>
  </si>
  <si>
    <t>320101400</t>
  </si>
  <si>
    <t>Documentos normativos para promover la gestión sostenible del suelo expedidos</t>
  </si>
  <si>
    <t>3201015</t>
  </si>
  <si>
    <t>Documentos de lineamientos técnicos parapromover la gestión sostenible del suelo</t>
  </si>
  <si>
    <t>3201015 - Documentos de lineamientos técnicos parapromover la gestión sostenible del suelo</t>
  </si>
  <si>
    <t>Documentos cuyo objetivo es describir y explicar instrumentos, estándares, requisitos y condiciones necesarias para llevar a cabo un proceso o actividad en el marco de la gestión sostenible del suelo</t>
  </si>
  <si>
    <t>320101500</t>
  </si>
  <si>
    <t xml:space="preserve">Documentos de lineamientos técnicos para  promover la gestión sostenible del suelo elaborados </t>
  </si>
  <si>
    <t>3201017</t>
  </si>
  <si>
    <t>Servicio de evaluación y seguimiento de permisos y trámites ambientales</t>
  </si>
  <si>
    <t>3201017 - Servicio de evaluación y seguimiento de permisos y trámites ambientales</t>
  </si>
  <si>
    <t>Acciones orientadas a constatar y exigir el cumplimiento de todos los términos, obligaciones y condiciones que se deriven de los permisos y trámites ambientales.</t>
  </si>
  <si>
    <t>Número de actos administrativos</t>
  </si>
  <si>
    <t>320101700</t>
  </si>
  <si>
    <t>Actos administrativos de solicitudes elaborados</t>
  </si>
  <si>
    <t>3201018</t>
  </si>
  <si>
    <t>Servicio de modelación regional de medios biótico, abiótico y social</t>
  </si>
  <si>
    <t>3201018 - Servicio de modelación regional de medios biótico, abiótico y social</t>
  </si>
  <si>
    <t>Análisis integral de las áreas geográficas donde exista interés de la ANLA, como insumo para la evaluación, seguimiento y control de las solicitudes de licencias y otros instrumentos de manejo y control ambiental de competencia de la ANLA</t>
  </si>
  <si>
    <t>320101800</t>
  </si>
  <si>
    <t xml:space="preserve">Documentos técnicos de modelación regional elaborados </t>
  </si>
  <si>
    <t>3201019</t>
  </si>
  <si>
    <t>Servicio de información ambiental georreferenciada del proceso de evaluación</t>
  </si>
  <si>
    <t>3201019 - Servicio de información ambiental georreferenciada del proceso de evaluación</t>
  </si>
  <si>
    <t>Corresponde uso de coordenadas de mapa para asignar la ubicación espacial de la información geográfica de los proyectos allegados para evaluación de licencias ambientales.</t>
  </si>
  <si>
    <t>320101900</t>
  </si>
  <si>
    <t xml:space="preserve">Documentos de revisión de información geográfica de evaluación elaborados </t>
  </si>
  <si>
    <t>3201020</t>
  </si>
  <si>
    <t>Servicio de información ambiental georreferenciada del proceso de seguimiento</t>
  </si>
  <si>
    <t>3201020 - Servicio de información ambiental georreferenciada del proceso de seguimiento</t>
  </si>
  <si>
    <t>Corresponde uso de coordenadas de mapa para asignar la ubicación espacial de la información geográfica de los proyectos licenciados</t>
  </si>
  <si>
    <t>320102000</t>
  </si>
  <si>
    <t xml:space="preserve">Documentos de revisión de información geográfica de seguimiento elaborados </t>
  </si>
  <si>
    <t>3201021</t>
  </si>
  <si>
    <t>Documentos de instrumentos técnicos de evaluación y seguimiento ambiental</t>
  </si>
  <si>
    <t>3201021 - Documentos de instrumentos técnicos de evaluación y seguimiento ambiental</t>
  </si>
  <si>
    <t xml:space="preserve">Herramientas de gestión y generación de información ambiental asociada a la evaluación y seguimiento de licencias, permisos y trámites ambientales </t>
  </si>
  <si>
    <t>320102100</t>
  </si>
  <si>
    <t xml:space="preserve">Documentos de instrumentos técnicos de evaluación y seguimiento ambiental realizados </t>
  </si>
  <si>
    <t>3201022</t>
  </si>
  <si>
    <t>Servicio sancionatorio ambiental</t>
  </si>
  <si>
    <t>3201022 - Servicio sancionatorio ambiental</t>
  </si>
  <si>
    <t xml:space="preserve">Corresponde al proceso de apoyo jurídico para el seguimiento a los proyectos licenciados, para establecer las sanciones correspondientes a los incumplimientos a los requisitos y acuerdos ambientales establecidos. </t>
  </si>
  <si>
    <t>320102200</t>
  </si>
  <si>
    <t>Conceptos técnicos acogidos para procesos sancionatorios</t>
  </si>
  <si>
    <t>3201023</t>
  </si>
  <si>
    <t>Servicio de apoyo financiero para proyectos de inversión ambiental</t>
  </si>
  <si>
    <t>3201023 - Servicio de apoyo financiero para proyectos de inversión ambiental</t>
  </si>
  <si>
    <t>Comprende la transferencia de recursos del Fondo Nacional Ambiental-FONAM a las entidades del sector Ambiente y Desarrollo Sostenible que postulen proyectos de inversión ambiental.</t>
  </si>
  <si>
    <t>320102300</t>
  </si>
  <si>
    <t>Proyectos apoyados</t>
  </si>
  <si>
    <t>3201024</t>
  </si>
  <si>
    <t>Servicio de apoyo financiero a las entidades del sector ambiental en el marco de la compensación ambiental</t>
  </si>
  <si>
    <t>3201024 - Servicio de apoyo financiero a las entidades del sector ambiental en el marco de la compensación ambiental</t>
  </si>
  <si>
    <t>Comprende los recursos destinados a fortalecer las corporaciones autónomas regionales y de desarrollo sostenible beneficiarias del Fondo de Compensación Ambiental-FCA.</t>
  </si>
  <si>
    <t>Número de entidades</t>
  </si>
  <si>
    <t>320102400</t>
  </si>
  <si>
    <t xml:space="preserve">Entidades apoyadas </t>
  </si>
  <si>
    <t>3201025</t>
  </si>
  <si>
    <t>Servicio de licenciamiento ambiental</t>
  </si>
  <si>
    <t>3201025 - Servicio de licenciamiento ambiental</t>
  </si>
  <si>
    <t>Acciones orientadas a constatar y exigir el cumplimiento de todos los términos, obligaciones y condiciones que deriven el otorgamiento de  licencias ambientales</t>
  </si>
  <si>
    <t>Número de licencias</t>
  </si>
  <si>
    <t>320102500</t>
  </si>
  <si>
    <t>Licencias ambientales evaluadas</t>
  </si>
  <si>
    <t>3201026</t>
  </si>
  <si>
    <t>Servicio de seguimiento del licenciamiento ambiental</t>
  </si>
  <si>
    <t>3201026 - Servicio de seguimiento del licenciamiento ambiental</t>
  </si>
  <si>
    <t>Acciones orientadas a validar y exigir el cumplimiento de todos los requisitos de los proyectos licenciados.</t>
  </si>
  <si>
    <t>320102600</t>
  </si>
  <si>
    <t>Proyectos licenciados con seguimiento realizado</t>
  </si>
  <si>
    <t>3201027</t>
  </si>
  <si>
    <t>Servicio de permisos y trámites ambientales</t>
  </si>
  <si>
    <t>3201027 - Servicio de permisos y trámites ambientales</t>
  </si>
  <si>
    <t>Acciones orientadas a constatar y exigir el cumplimiento de todos los términos, obligaciones y condiciones que deriven el otorgamiento de permisos o trámites ambientales.</t>
  </si>
  <si>
    <t>Número de permisos</t>
  </si>
  <si>
    <t>320102700</t>
  </si>
  <si>
    <t>Permisos y trámites ambientales otorgados</t>
  </si>
  <si>
    <t>3201028</t>
  </si>
  <si>
    <t>Servicio de monitoreo de fuentes de emisión de ruido</t>
  </si>
  <si>
    <t>3201028 - Servicio de monitoreo de fuentes de emisión de ruido</t>
  </si>
  <si>
    <t>Corresponde al desarrollo de acciones para detectar, medir y asociar el ruido generado por las diversas fuentes de ruido ambiental localizadas en su rango de medición, así como de las variables relacionadas con el nivel de ruido, para obtener información completa, fiable y permanente del nivel de ruido en los puntos de medición.</t>
  </si>
  <si>
    <t>Número de fuentes de emisiones de ruido</t>
  </si>
  <si>
    <t>320102800</t>
  </si>
  <si>
    <t>Fuentes de emisiones de ruido monitoreadas</t>
  </si>
  <si>
    <t>3201029</t>
  </si>
  <si>
    <t>Documentos de política</t>
  </si>
  <si>
    <t>3201029 - Documentos de política</t>
  </si>
  <si>
    <t>320102900</t>
  </si>
  <si>
    <t>Documentos de política elaborados</t>
  </si>
  <si>
    <t>3201030</t>
  </si>
  <si>
    <t>Documentos de lineamientos técnicos</t>
  </si>
  <si>
    <t>3201030 - Documentos de lineamientos técnicos</t>
  </si>
  <si>
    <t>320103000</t>
  </si>
  <si>
    <t>3201031</t>
  </si>
  <si>
    <t>Servicio de asistencia técnica</t>
  </si>
  <si>
    <t>3201031 - Servicio de asistencia técnica</t>
  </si>
  <si>
    <t>Corresponde al acompañamiento, asesoría y seguimiento técnico para la transferencia de herramientas de gestión y conocimiento a entidades nacionales y territoriales, o a grupos de valor, en procedimientos y trámites institucionales de competencia de la entidad.</t>
  </si>
  <si>
    <t>Número de asistencias técnicas</t>
  </si>
  <si>
    <t>320103100</t>
  </si>
  <si>
    <t>Asistencias técnicas realizadas</t>
  </si>
  <si>
    <t>3201032</t>
  </si>
  <si>
    <t>Documentos de estudios técnicos</t>
  </si>
  <si>
    <t>3201032 - Documentos de estudios técnicos</t>
  </si>
  <si>
    <t>Documentos cuyo objetivo es la elaboración de informes de base que analizan situaciones, estudios de caso y de una temática específica</t>
  </si>
  <si>
    <t>320103200</t>
  </si>
  <si>
    <t>Documentos de estudios técnicos elaborados</t>
  </si>
  <si>
    <t>3201033</t>
  </si>
  <si>
    <t>Documentos normativos</t>
  </si>
  <si>
    <t>3201033 - Documentos normativos</t>
  </si>
  <si>
    <t>Incluye la realización de documentos de contenido normativo para la reglamentación de los proyectos de ley presentados y aprobados</t>
  </si>
  <si>
    <t>320103300</t>
  </si>
  <si>
    <t>Documentos normativos elaborados</t>
  </si>
  <si>
    <t>3201034</t>
  </si>
  <si>
    <t>Servicio de seguimiento</t>
  </si>
  <si>
    <t>3201034 - Servicio de seguimiento</t>
  </si>
  <si>
    <t xml:space="preserve">Comprende el desarrollo de los procesos y acciones permanentes para conocer avances en la implementación de intervenciones públicas y sus resultados. Permite detectar diferencias, obstáculos o necesidades de ajuste en las intervenciones públicas que se están desarrollando. </t>
  </si>
  <si>
    <t>Número de acciones</t>
  </si>
  <si>
    <t>320103400</t>
  </si>
  <si>
    <t>Acciones de Seguimiento desarrolladas</t>
  </si>
  <si>
    <t>3201035</t>
  </si>
  <si>
    <t>Servicio de apoyo financiero para proyectos de acción climática y desarrollo sostenible</t>
  </si>
  <si>
    <t>3201035 - Servicio de apoyo financiero para proyectos de acción climática y desarrollo sostenible</t>
  </si>
  <si>
    <t>Comprende la transferencia de recursos del Fondo para la Sustentabilidad y la Resiliencia Climática - FONSUREC- a la sociedad fiduciaria, para la ejecución de proyectos de acción climática y desarrollo sostenible</t>
  </si>
  <si>
    <t>Pesos de recursos</t>
  </si>
  <si>
    <t>320103500</t>
  </si>
  <si>
    <t>Recursos asignados a la sociedad fiduciaria para la implementación de proyectos de acción climática y desarrollo sostenible</t>
  </si>
  <si>
    <t>Pesos</t>
  </si>
  <si>
    <t>3201036</t>
  </si>
  <si>
    <t>Servicio de apoyo financiero para la ejecución de planes, programas y proyectos, de índole nacional y  territorial, encaminados a la acción y resiliencia climática, la gestión,  la educación y participación ambiental y la recuperación, conservación, protección, ordenamiento, manejo, uso y aprovechamiento de los recursos naturales renovables y la biodiversidad, así como las finalidades establecidas para el Impuesto Nacional al Carbono.</t>
  </si>
  <si>
    <t>3201036 - Servicio de apoyo financiero para la ejecución de planes, programas y proyectos, de índole nacional y  territorial, encaminados a la acción y resiliencia climática, la gestión,  la educación y participación ambiental y la recuperación, conservación, protección, ordenamiento, manejo, uso y aprovechamiento de los recursos naturales renovables y la biodiversidad, así como las finalidades establecidas para el Impuesto Nacional al Carbono.</t>
  </si>
  <si>
    <t>Apoyo financiero para la ejecución de planes, programas y proyectos, de índole nacional o territorial, encaminados a la acción y resiliencia climática, la gestión ambiental, la educación y participación ambiental y la recuperación, conservación, protección, ordenamiento, manejo, uso y aprovechamiento de los recursos naturales renovables y la biodiversidad, así como al cumplimiento de las finalidades establecidas para el Impuesto Nacional al Carbono en el inciso primero del artículo 223 de la Ley 1819 de 2016 y las establecidas para los recursos generados a favor de la Nación, provenientes de la implementación del Programa Nacional de Cupos Transables de Emisiones (PNCTE), de acuerdo con el artículo 33 de la Ley 1931 de 2018.</t>
  </si>
  <si>
    <t>Número de operaciones financieras de transferencia</t>
  </si>
  <si>
    <t>320103600</t>
  </si>
  <si>
    <t>Operaciones financieras de transferencia</t>
  </si>
  <si>
    <t>3202</t>
  </si>
  <si>
    <t xml:space="preserve"> Conservación de la biodiversidad y sus servicios ecosistémicos</t>
  </si>
  <si>
    <t>3202001</t>
  </si>
  <si>
    <t>Documentos de lineamientos técnicos para la conservación de la biodiversidad y sus servicios eco sistémicos</t>
  </si>
  <si>
    <t>3202001 - Documentos de lineamientos técnicos para la conservación de la biodiversidad y sus servicios eco sistémicos</t>
  </si>
  <si>
    <t>Documentos cuyo objetivo es brindar directrices para la conservación de una o varias especies (terrestres, dulceacuícolas o marinas) y de ecosistemas de importancia estratégica para el país.</t>
  </si>
  <si>
    <t>320200100</t>
  </si>
  <si>
    <t>3202002</t>
  </si>
  <si>
    <t>Documentos de planeación para la conservación de la biodiversidad y sus servicios eco sistémicos</t>
  </si>
  <si>
    <t>3202002 - Documentos de planeación para la conservación de la biodiversidad y sus servicios eco sistémicos</t>
  </si>
  <si>
    <t>Documentos cuyo objetivo es plasmar una visión de futuro a nivel país, entidad territorial, comunidad, sector, región, entidad o cualquier nivel de desagregación que se requiera. Incluye objetivos, estrategias, metas e indicadores</t>
  </si>
  <si>
    <t>320200200</t>
  </si>
  <si>
    <t xml:space="preserve">Documentos de planeación realizados </t>
  </si>
  <si>
    <t>3202003</t>
  </si>
  <si>
    <t>Documentos de política para la conservación de la biodiversidad y sus servicio eco sistémicos</t>
  </si>
  <si>
    <t>3202003 - Documentos de política para la conservación de la biodiversidad y sus servicio eco sistémicos</t>
  </si>
  <si>
    <t>Incluye la realización de los documentos de política orientados a  conservación de la biodiversidad y sus Servicio eco sistémicos</t>
  </si>
  <si>
    <t>320200300</t>
  </si>
  <si>
    <t>3202004</t>
  </si>
  <si>
    <t>Documentos de investigación para la conservación de la biodiversidad y sus servicios eco sistémicos</t>
  </si>
  <si>
    <t>3202004 - Documentos de investigación para la conservación de la biodiversidad y sus servicios eco sistémicos</t>
  </si>
  <si>
    <t>Incluye la elaboración de documentos orientados a ampliar el conocimiento para la preservación, uso, y restauración de la biodiversidad y sus Servicio eco sistémicos.</t>
  </si>
  <si>
    <t>320200400</t>
  </si>
  <si>
    <t>Documentos de investigación realizados</t>
  </si>
  <si>
    <t>3202005</t>
  </si>
  <si>
    <t>Servicio de restauración de ecosistemas</t>
  </si>
  <si>
    <t>3202005 - Servicio de restauración de ecosistemas</t>
  </si>
  <si>
    <t>Incluye el restablecimiento del ecosistema degradado a una condición similar al ecosistema pre disturbio respecto a su composición, estructura, y funcionamiento. </t>
  </si>
  <si>
    <t>Hectáreas de áreas</t>
  </si>
  <si>
    <t>320200500</t>
  </si>
  <si>
    <t>Áreas en proceso de restauración</t>
  </si>
  <si>
    <t>Hectáreas</t>
  </si>
  <si>
    <t>3202006</t>
  </si>
  <si>
    <t>Servicio de reforestación de ecosistemas</t>
  </si>
  <si>
    <t>3202006 - Servicio de reforestación de ecosistemas</t>
  </si>
  <si>
    <t>Acciones orientadas a la siembra, mantenimiento y monitoreo de especies vegetales que cumplen una función especifica en el área, sin buscar el restablecimiento del ecosistema inicial. </t>
  </si>
  <si>
    <t>Hectáreas de plantaciones</t>
  </si>
  <si>
    <t>320200600</t>
  </si>
  <si>
    <t>Plantaciones forestales realizadas</t>
  </si>
  <si>
    <t>3202008</t>
  </si>
  <si>
    <t>Servicio de administración y manejo de áreas protegidas</t>
  </si>
  <si>
    <t>3202008 - Servicio de administración y manejo de áreas protegidas</t>
  </si>
  <si>
    <t>Incluye el desarrollo de actividades necesarias para administrar y manejar las áreas pertenecientes al Sistema Nacional de Áreas Protegidas, así como determinar el uso y el funcionamiento de las mismas</t>
  </si>
  <si>
    <t>320200800</t>
  </si>
  <si>
    <t xml:space="preserve">Áreas administradas </t>
  </si>
  <si>
    <t>3202009</t>
  </si>
  <si>
    <t>Cartografía de las áreas protegidas</t>
  </si>
  <si>
    <t>3202009 - Cartografía de las áreas protegidas</t>
  </si>
  <si>
    <t xml:space="preserve">Incluye las acciones orientadas al estudio y a la elaboración de mapas a diferentes escalas para la delimitación de áreas protegidas </t>
  </si>
  <si>
    <t>Número de mapas</t>
  </si>
  <si>
    <t>320200900</t>
  </si>
  <si>
    <t xml:space="preserve">Mapas elaborados </t>
  </si>
  <si>
    <t>3202010</t>
  </si>
  <si>
    <t>Servicio de ecoturismo en las áreas protegidas</t>
  </si>
  <si>
    <t>3202010 - Servicio de ecoturismo en las áreas protegidas</t>
  </si>
  <si>
    <t>Acciones orientadas hacia el reconocimiento de la importancia de la conservación de la biodiversidad en las áreas protegidas</t>
  </si>
  <si>
    <t>Número de visitantes</t>
  </si>
  <si>
    <t>320201000</t>
  </si>
  <si>
    <t>Visitantes que ingresan a las áreas protegidas nacionales</t>
  </si>
  <si>
    <t>3202011</t>
  </si>
  <si>
    <t>Servicio de registro de áreas protegidas</t>
  </si>
  <si>
    <t>3202011 - Servicio de registro de áreas protegidas</t>
  </si>
  <si>
    <t>Incluye el registro de las áreas protegidas del Sistema Nacional de Áreas Protegidas en cada una de sus categorías en el Registro Único Nacional de Áreas Protegidas – RUNAP.</t>
  </si>
  <si>
    <t>320201100</t>
  </si>
  <si>
    <t>Áreas protegidas registradas en el Registro Único Nacional de Áreas Protegidas</t>
  </si>
  <si>
    <t>3202012</t>
  </si>
  <si>
    <t>Servicio de protección de ecosistemas</t>
  </si>
  <si>
    <t>3202012 - Servicio de protección de ecosistemas</t>
  </si>
  <si>
    <t xml:space="preserve">Incluye las acciones orientadas a la administración y manejo de áreas bajo el control de las corporaciones autónomas regionales y de las corporaciones de desarrollo sostenible </t>
  </si>
  <si>
    <t>320201200</t>
  </si>
  <si>
    <t>Áreas de ecosistemas protegidas</t>
  </si>
  <si>
    <t>3202013</t>
  </si>
  <si>
    <t>Servicio de autorización de comercio internacional de especies amenazadas de fauna y flora silvestres</t>
  </si>
  <si>
    <t>3202013 - Servicio de autorización de comercio internacional de especies amenazadas de fauna y flora silvestres</t>
  </si>
  <si>
    <t xml:space="preserve">Incluye la elaboración de documentos orientados a la regular la exportación, reexportación e importación de animales y plantas vivos o muertos, y sus partes y derivados, de aquellas especies incluidas en los apéndices de la convención. </t>
  </si>
  <si>
    <t>320201300</t>
  </si>
  <si>
    <t>Documentos de autorización sobre Comercio Internacional de Especies Amenazadas de Fauna y Flora Silvestres elaborados</t>
  </si>
  <si>
    <t>3202014</t>
  </si>
  <si>
    <t>Servicio de educación informal en el marco de la conservación de la biodiversidad y los Servicio ecostémicos</t>
  </si>
  <si>
    <t>3202014 - Servicio de educación informal en el marco de la conservación de la biodiversidad y los Servicio ecostémicos</t>
  </si>
  <si>
    <t xml:space="preserve">Corresponde a las capacitaciones destinadas a los agentes ambientales en el marco de la conservación de la biodiversidad y los Servicio ecosistemicos.  </t>
  </si>
  <si>
    <t>Número de personas</t>
  </si>
  <si>
    <t>320201400</t>
  </si>
  <si>
    <t>Personas capacitadas</t>
  </si>
  <si>
    <t>3202016</t>
  </si>
  <si>
    <t>Servicio de erradicación de cultivos ilícitos</t>
  </si>
  <si>
    <t>3202016 - Servicio de erradicación de cultivos ilícitos</t>
  </si>
  <si>
    <t>Acciones orientadas a la erradicación de cultivos ilícitos para evitar la resiembra, estabilidad y expansión de los mismos, generando alternativas lícitas de desarrollo.</t>
  </si>
  <si>
    <t>320201600</t>
  </si>
  <si>
    <t>Áreas saneadas de cultivos de uso ilícito</t>
  </si>
  <si>
    <t>3202018</t>
  </si>
  <si>
    <t>Servicio declaración de áreas protegidas</t>
  </si>
  <si>
    <t>3202018 - Servicio declaración de áreas protegidas</t>
  </si>
  <si>
    <t>Acciones orientadas a la designación de un área definida geográficamente como un área protegida con el fin de conservar el ecosistema. </t>
  </si>
  <si>
    <t>Hectáreas de nuevas áreas</t>
  </si>
  <si>
    <t>320201800</t>
  </si>
  <si>
    <t xml:space="preserve">Nuevas áreas declaradas protegidas </t>
  </si>
  <si>
    <t>3202019</t>
  </si>
  <si>
    <t>Centro de Atención y Valoración de fauna silvestre construido</t>
  </si>
  <si>
    <t>3202019 - Centro de Atención y Valoración de fauna silvestre construido</t>
  </si>
  <si>
    <t>Incluye la construcción de obras de edificación con el fin de recibir, atender, y tratar especímenes de especies silvestres de fauna y flora terrestre y acuática provisionalmente</t>
  </si>
  <si>
    <t>Número de centros de atención y valoración</t>
  </si>
  <si>
    <t>320201900</t>
  </si>
  <si>
    <t>3202020</t>
  </si>
  <si>
    <t>Centro de Atención y Valoración de fauna silvestre construido y dotado</t>
  </si>
  <si>
    <t>3202020 - Centro de Atención y Valoración de fauna silvestre construido y dotado</t>
  </si>
  <si>
    <t>Incluye la construcción de obras de edificación con el fin de recibir, atender, y tratar especímenes de especies silvestres de fauna y flora terrestre y acuática provisionalmente. A su vez, contiene la dotación a la infraestructura construida. </t>
  </si>
  <si>
    <t>320202000</t>
  </si>
  <si>
    <t xml:space="preserve">Centro de Atención y Valoración de fauna silvestre construido y dotado </t>
  </si>
  <si>
    <t>3202021</t>
  </si>
  <si>
    <t>Centro de Atención y Valoración de fauna silvestre ampliado</t>
  </si>
  <si>
    <t>3202021 - Centro de Atención y Valoración de fauna silvestre ampliado</t>
  </si>
  <si>
    <t>Incluye el incremento del área construida de una edificación existente, con el fin de recibir, atender, y tratar especímenes de especies silvestres de fauna y flora terrestre o acuática provisionalmente. </t>
  </si>
  <si>
    <t>320202100</t>
  </si>
  <si>
    <t>3202022</t>
  </si>
  <si>
    <t>Centro de Atención y Valoración de fauna silvestre adecuado</t>
  </si>
  <si>
    <t>3202022 - Centro de Atención y Valoración de fauna silvestre adecuado</t>
  </si>
  <si>
    <t xml:space="preserve">Incluye el cambio del uso de una edificación o parte de ella, garantizando a permanencia total o parcial del inmueble original, con el fin de recibir, atender, y tratar especímenes de especies silvestres de fauna y flora terrestre o acuática provisionalmente. </t>
  </si>
  <si>
    <t>320202200</t>
  </si>
  <si>
    <t>3202023</t>
  </si>
  <si>
    <t>Centro de Atención y Valoración de fauna silvestre modificado</t>
  </si>
  <si>
    <t>3202023 - Centro de Atención y Valoración de fauna silvestre modificado</t>
  </si>
  <si>
    <t xml:space="preserve">Incluye la variación del diseño arquitectónico o estructural de una edificación existente, sin incrementar su área construida con el fin de recibir, atender, y tratar especímenes de especies silvestres de fauna y flora terrestre o acuática provisionalmente. </t>
  </si>
  <si>
    <t>320202300</t>
  </si>
  <si>
    <t>3202024</t>
  </si>
  <si>
    <t>Centro de Atención y Valoración de fauna silvestre con reforzamiento estructural</t>
  </si>
  <si>
    <t>3202024 - Centro de Atención y Valoración de fauna silvestre con reforzamiento estructural</t>
  </si>
  <si>
    <t xml:space="preserve">Incluye la intervención o el reforzamiento de la estructura de uno o varios inmuebles, con el objeto de acondicionarlos a niveles adecuados de seguridad sismo resistente, y con esto recibir, atender, y tratar especímenes de especies silvestres de fauna y flora terrestre o acuática provisionalmente. </t>
  </si>
  <si>
    <t>320202400</t>
  </si>
  <si>
    <t xml:space="preserve">Centro de Atención y Valoración de fauna silvestre con reforzamiento estructural </t>
  </si>
  <si>
    <t>3202025</t>
  </si>
  <si>
    <t>Centro de Atención y Valoración de flora silvestre construido</t>
  </si>
  <si>
    <t>3202025 - Centro de Atención y Valoración de flora silvestre construido</t>
  </si>
  <si>
    <t>Incluye la construcción de obras de edificación en terrenos no construidos con el fin de facilitar los procedimientos de valoración y recuperación de la flora Silvestre. </t>
  </si>
  <si>
    <t>320202500</t>
  </si>
  <si>
    <t xml:space="preserve">Centro de Atención y Valoración de flora silvestre construido </t>
  </si>
  <si>
    <t>3202026</t>
  </si>
  <si>
    <t>Centro de Atención y Valoración de flora silvestre construido y dotado</t>
  </si>
  <si>
    <t>3202026 - Centro de Atención y Valoración de flora silvestre construido y dotado</t>
  </si>
  <si>
    <t>Incluye la construcción de obras de edificación en terrenos no construidos con el fin de facilitar los procedimientos de valoración y recuperación de la flora Silvestre.  A su vez, contiene la dotación a la infraestructura construida. </t>
  </si>
  <si>
    <t>320202600</t>
  </si>
  <si>
    <t>3202027</t>
  </si>
  <si>
    <t>Centro de atención e interpretación de la biodiversidad y sus servicios ecosistemicos construido</t>
  </si>
  <si>
    <t>3202027 - Centro de atención e interpretación de la biodiversidad y sus servicios ecosistemicos construido</t>
  </si>
  <si>
    <t>Incluye la construcción (en terrenos no construidos o cuya área esté libre por autorización de demolición total) de infraestructura destinada para la atención y servicios informativos acerca de la importancia de la biodiversidad en zonas de importancia ambiental.</t>
  </si>
  <si>
    <t>Número de centros de atención y e interpretación de la biodiversidad</t>
  </si>
  <si>
    <t>320202700</t>
  </si>
  <si>
    <t>Centro de Atención e interpretación de la biodiversidad y sus Servicio ecosistemicos construido</t>
  </si>
  <si>
    <t>3202028</t>
  </si>
  <si>
    <t>Centro de Atención e interpretación de la biodiversidad y sus servicios ecosistemicos adecuado</t>
  </si>
  <si>
    <t>3202028 - Centro de Atención e interpretación de la biodiversidad y sus servicios ecosistemicos adecuado</t>
  </si>
  <si>
    <t>Incluye la autorización para cambiar el uso de una edificación o parte de ella, garantizando a permanencia total o parcial del inmueble original destinado para la atención y servicios informativos acerca de la importancia de la biodiversidad en zonas de importancia ambiental.</t>
  </si>
  <si>
    <t>320202800</t>
  </si>
  <si>
    <t>Centro de Atención e interpretación de la biodiversidad y sus Servicio ecosistemicos adecuado</t>
  </si>
  <si>
    <t>3202029</t>
  </si>
  <si>
    <t>Centro de atención e interpretación de la biodiversidad y sus servicios ecosistemicos construido y dotado</t>
  </si>
  <si>
    <t>3202029 - Centro de atención e interpretación de la biodiversidad y sus servicios ecosistemicos construido y dotado</t>
  </si>
  <si>
    <t>Incluye la construcción (en terrenos no construidos o cuya área esté libre por autorización de demolición total) y dotación de la infraestructura destinada para la atención y servicios informativos acerca de la importancia de la biodiversidad en zonas de importancia ambiental.</t>
  </si>
  <si>
    <t>320202900</t>
  </si>
  <si>
    <t>Centro de Atención e interpretación de la biodiversidad y sus Servicio ecosistemicos construido y dotado</t>
  </si>
  <si>
    <t>3202030</t>
  </si>
  <si>
    <t>Centros de atención de las áreas protegidas construidos</t>
  </si>
  <si>
    <t>3202030 - Centros de atención de las áreas protegidas construidos</t>
  </si>
  <si>
    <t xml:space="preserve">Incluye la construcción de obras de edificación en terrenos no construidos o cuya área esté libre por autorización de demolición total a construcción de infraestructura con el fin de administrar, manejar, y atender a los visitantes de las áreas protegidas. </t>
  </si>
  <si>
    <t>Número de centros de atencion de las áreas protegidas construidos</t>
  </si>
  <si>
    <t>320203000</t>
  </si>
  <si>
    <t>3202031</t>
  </si>
  <si>
    <t>Documentos de lineamientos técnicos con acuerdos de uso, ocupación y tenencia en las áreas protegidas</t>
  </si>
  <si>
    <t>3202031 - Documentos de lineamientos técnicos con acuerdos de uso, ocupación y tenencia en las áreas protegidas</t>
  </si>
  <si>
    <t>Documentos que contienen estrategias, directrices y acuerdos que orientan el manejo y solución de conflictos relacionados con el uso, ocupación y tenencia en las áreas protegidas administradas por Parques Nacionales Naturales.</t>
  </si>
  <si>
    <t>Número de acuerdos</t>
  </si>
  <si>
    <t>320203100</t>
  </si>
  <si>
    <t xml:space="preserve">Acuerdos de uso con campesinos que ocupan las áreas protegidas suscritos </t>
  </si>
  <si>
    <t>3202032</t>
  </si>
  <si>
    <t>Servicio de prevención, vigilancia y control de las áreas protegidas</t>
  </si>
  <si>
    <t>3202032 - Servicio de prevención, vigilancia y control de las áreas protegidas</t>
  </si>
  <si>
    <t>Incluye el desarrollo de actividades necesarias para el ejercicio de la autoridad ambiental en las áreas protegidas </t>
  </si>
  <si>
    <t>320203200</t>
  </si>
  <si>
    <t>Áreas cubiertas con jornadas de vigilancia</t>
  </si>
  <si>
    <t>3202033</t>
  </si>
  <si>
    <t>Infraestructura ecoturística construida</t>
  </si>
  <si>
    <t>3202033 - Infraestructura ecoturística construida</t>
  </si>
  <si>
    <t>Incluye el diseño y construcción de la infraestructura para el ecoturismo</t>
  </si>
  <si>
    <t>Número de infraestructura</t>
  </si>
  <si>
    <t>320203300</t>
  </si>
  <si>
    <t xml:space="preserve">Infraestructura ecoturística construida </t>
  </si>
  <si>
    <t>3202034</t>
  </si>
  <si>
    <t>Infraestructura construida para la administración, la vigilancia y el control de las áreas protegidas</t>
  </si>
  <si>
    <t>3202034 - Infraestructura construida para la administración, la vigilancia y el control de las áreas protegidas</t>
  </si>
  <si>
    <t>Incluye el diseño y construcción de la infraestructura para la administración, gestión y manejo de las áreas protegidas, esto es, las sedes administrativas, operativas, de control y vigilancia, sistemas de abastecimiento de agua, energía y tratamiento de aguas residuales, entre otros.</t>
  </si>
  <si>
    <t>320203400</t>
  </si>
  <si>
    <t>3202037</t>
  </si>
  <si>
    <t>Servicio de recuperación de cuerpos de agua lénticos y lóticos</t>
  </si>
  <si>
    <t>3202037 - Servicio de recuperación de cuerpos de agua lénticos y lóticos</t>
  </si>
  <si>
    <t xml:space="preserve">Incluye las actividades para recuperar la capacidad hidráulica de cuerpos de agua con miras a recuperar sus servicios ecosistémicos, entre ellos, prevención de inudaciones, oferta de agua,  la capacidad de almacenamiento de agua, conectividad hidráulica, hábitat para especies acuáticas </t>
  </si>
  <si>
    <t>Hectáreas de cuerpos de agua</t>
  </si>
  <si>
    <t>320203700</t>
  </si>
  <si>
    <t xml:space="preserve">Extensión de cuerpos de agua recuperados </t>
  </si>
  <si>
    <t>3202038</t>
  </si>
  <si>
    <t>Servicio de producción de plántulas en viveros</t>
  </si>
  <si>
    <t>3202038 - Servicio de producción de plántulas en viveros</t>
  </si>
  <si>
    <t>Acciones orientadas a producir plántulas en viveros que serán utilizadas en la recuperación de ecosistemas degradados</t>
  </si>
  <si>
    <t xml:space="preserve">Número de plántulas </t>
  </si>
  <si>
    <t>320203800</t>
  </si>
  <si>
    <t>Plántulas producidas</t>
  </si>
  <si>
    <t>3202039</t>
  </si>
  <si>
    <t>Servicio de dragado</t>
  </si>
  <si>
    <t>3202039 - Servicio de dragado</t>
  </si>
  <si>
    <t>Acciones orientadas a extraer materiales o escombros de un cuerpo de agua.</t>
  </si>
  <si>
    <t>Metros cúbicos de dragado</t>
  </si>
  <si>
    <t>320203900</t>
  </si>
  <si>
    <t>Dragado realizado</t>
  </si>
  <si>
    <t>Metros cúbicos</t>
  </si>
  <si>
    <t>3202040</t>
  </si>
  <si>
    <t>Servicio de asistencia técnica para la protección de la fauna y flora silvestre</t>
  </si>
  <si>
    <t>3202040 - Servicio de asistencia técnica para la protección de la fauna y flora silvestre</t>
  </si>
  <si>
    <t>Incluye acompañamiento entidades gubernamentales y no gubernamentales en temas de protección a las especies de fauna y flora silvestres, además de la formulación, seguimiento y control a programas para asegurar el uso sostenible y protección de especies de fauna y flora incluidas en los apéndices Convención sobre el Comercio Internacional de Especies Amenazadas de Fauna y Flora Silvestres - CITES.</t>
  </si>
  <si>
    <t>320204000</t>
  </si>
  <si>
    <t>Entidades asistidas</t>
  </si>
  <si>
    <t>3202041</t>
  </si>
  <si>
    <t>Servicio de establecimiento de especies vegetales</t>
  </si>
  <si>
    <t>3202041 - Servicio de establecimiento de especies vegetales</t>
  </si>
  <si>
    <t>Acciones orientadas a la siembra de especies vegetales escogidas con criterios de selección según condiciones ecosistemicas de las zonas a establecer.</t>
  </si>
  <si>
    <t>Número de árboles</t>
  </si>
  <si>
    <t>320204100</t>
  </si>
  <si>
    <t>Árboles plantados</t>
  </si>
  <si>
    <t>3202042</t>
  </si>
  <si>
    <t>Servicio de manejo del arbolado urbano</t>
  </si>
  <si>
    <t>3202042 - Servicio de manejo del arbolado urbano</t>
  </si>
  <si>
    <t>Acciones que le permiten a la autoridad ambiental realizar podas, talas o tratamientos fitosanitarios a los árboles que sen encuentren en condiciones de emergencia.</t>
  </si>
  <si>
    <t>320204200</t>
  </si>
  <si>
    <t>Árboles intervenidos</t>
  </si>
  <si>
    <t>3202043</t>
  </si>
  <si>
    <t>Servicio apoyo financiero para la implementación de esquemas de pago por Servicio ambientales</t>
  </si>
  <si>
    <t>3202043 - Servicio apoyo financiero para la implementación de esquemas de pago por Servicio ambientales</t>
  </si>
  <si>
    <t>Incluye el diseño y entrega de instrumentos económicos para dar incentivos a los usuarios del suelo, de manera que continúen ofreciendo un servicio ambiental (ecológico) que beneficia a la sociedad como un todo.</t>
  </si>
  <si>
    <t>320204300</t>
  </si>
  <si>
    <t>Áreas con esquemas de Pago por Servicios Ambientales implementados</t>
  </si>
  <si>
    <t>3202044</t>
  </si>
  <si>
    <t>Estudios de preinversión</t>
  </si>
  <si>
    <t>3202044 - Estudios de preinversión</t>
  </si>
  <si>
    <t>Incluye la realización de los estudios requeridos en las fases de pre factibilidad, factibilidad o definitivos.</t>
  </si>
  <si>
    <t>Número de estudios de preinversión</t>
  </si>
  <si>
    <t>320204400</t>
  </si>
  <si>
    <t>Estudios de preinversión elaborados</t>
  </si>
  <si>
    <t>3202045</t>
  </si>
  <si>
    <t>Servicio de identificación de suelo de protección</t>
  </si>
  <si>
    <t>3202045 - Servicio de identificación de suelo de protección</t>
  </si>
  <si>
    <t>Acciones orientadas a la identificación y gestión para el establecimiento de como suelo de protección por las entidades territoriales en el marco del Art. 35 de la Ley 388 de 1997 y el Art.   2.2.2.1.2.11. del Decreto Único Reglamentario del Sector Ambiente 1076 de 2015. Estas áreas por sus características geográficas, paisajísticas o ambientales tienen restringida la posibilidad de urbanizarse y aportan a la conservación de la biodiversidad y los servicios ecosistémicos. Si bien los suelos de protección no son categorías de manejo de áreas protegidas, pueden aportar al cumplimiento de los objetivos específicos de conservación, en cuyo caso las autoridades con competencias en la declaración de las áreas protegidas deberán acompañar al municipio y brindar la asesoría necesaria para las labores de conservación del área.</t>
  </si>
  <si>
    <t>320204500</t>
  </si>
  <si>
    <t>Nuevas áreas identificadas como suelo de protección</t>
  </si>
  <si>
    <t>3202046</t>
  </si>
  <si>
    <t>Servicio de control y vigilancia al tráfico ilegal de especies</t>
  </si>
  <si>
    <t>3202046 - Servicio de control y vigilancia al tráfico ilegal de especies</t>
  </si>
  <si>
    <t>Incluye acciones desarrolladas por las Autoridades Ambientales (Unidad Administrativa Especial del Sistema de Parques Nacionales Naturales, las Corporaciones Autónomas Regionales y de Desarrollo Sostenible y las Autoridades Ambientales de los Grandes Centros Urbanos que trata el artículo 66 de La Ley 99 de 1993), orientadas a la atención de todas aquellas actividades ilícitas de aprovechamiento, movilización, tenencia, uso y comercialización de especímenes silvestres.</t>
  </si>
  <si>
    <t>Número de operativos</t>
  </si>
  <si>
    <t>320204600</t>
  </si>
  <si>
    <t>Operativos de control y vigilancia</t>
  </si>
  <si>
    <t>3202047</t>
  </si>
  <si>
    <t>Servicio de administración y manejo de áreas protegidas locales no vinculadas al Sistema Nacional de Áreas Protegidas</t>
  </si>
  <si>
    <t>3202047 - Servicio de administración y manejo de áreas protegidas locales no vinculadas al Sistema Nacional de Áreas Protegidas</t>
  </si>
  <si>
    <t>Incluye el desarrollo de actividades necesarias para administrar y manejar las áreas protegidas declaradas a nivel municipal o distrital que no se encuentran incluidas en el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</si>
  <si>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</si>
  <si>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</si>
  <si>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</si>
  <si>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</si>
  <si>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3202048 - Documentos de lineamientos técnicos con acuerdos de uso, ocupación y tenencia en áreas protegidas no vinculadas al Sistema Nacional de Áreas Protegidas</t>
  </si>
  <si>
    <t>Incluye la realización de los documentos técnicos orientados a  conservación de la biodiversidad y sus servicios eco sistémicos por medios de acuerdos orientados a resolver la problemática de uso, ocupación y tenencia en áreas protegidas locales (municipales o distritales) que no hacen  parte del Sistema Nacional de Áreas Protegidas.</t>
  </si>
  <si>
    <t>320204800</t>
  </si>
  <si>
    <t>3202049</t>
  </si>
  <si>
    <t>Servicio de recuperación de ecosistemas</t>
  </si>
  <si>
    <t>3202049 - Servicio de recuperación de ecosistemas</t>
  </si>
  <si>
    <t>Incluye al recuperación de áreas disturbadas en ecosistemas boscosos y no boscosos a través del análisis de tensionantes en el territorio, el análisis de suelos para conocer su estado, la plantación de árboles y arbustos de especies nativas relacionadas con el ecosistema de referencia, el aislamiento de áreas más afectadas por el tensionante identificado, la suscripción de acuerdo voluntarios con la comunidad para el mantenimiento de las acciones implementadas y el seguimiento y monitoreo a las intervenciones adelantadas.</t>
  </si>
  <si>
    <t>320204900</t>
  </si>
  <si>
    <t>Áreas en proceso de recuperación de cobertura vegetal</t>
  </si>
  <si>
    <t>3202050</t>
  </si>
  <si>
    <t>Servicio de repoblación de especies de fauna silvestre</t>
  </si>
  <si>
    <t>3202050 - Servicio de repoblación de especies de fauna silvestre</t>
  </si>
  <si>
    <t>Hace referencia al acto de liberación de individuos de especies de fauna silvestre en áreas donde existen o existieron poblaciones de las mismas con el objeto de incrementar su abundancia y con ello mejorar las condiciones ecológicas de sitio, basado en estudios.</t>
  </si>
  <si>
    <t>Número de individuos</t>
  </si>
  <si>
    <t>320205000</t>
  </si>
  <si>
    <t>Individuos de especies de fauna silvestre liberados</t>
  </si>
  <si>
    <t>3202051</t>
  </si>
  <si>
    <t>Estufa ecoeficiente móvil</t>
  </si>
  <si>
    <t>3202051 - Estufa ecoeficiente móvil</t>
  </si>
  <si>
    <t>Incluye el montaje e instalación de estufas artesanales móviles, que disminuyen el consumo de leña contribuyendo a la conservación de la biodiversidad y sus servicios ecosistémicos.</t>
  </si>
  <si>
    <t>Número de estufas</t>
  </si>
  <si>
    <t>320205100</t>
  </si>
  <si>
    <t>Estufas ecoeficientes móviles instaladas</t>
  </si>
  <si>
    <t>3202052</t>
  </si>
  <si>
    <t>Documentos de planeación</t>
  </si>
  <si>
    <t>3202052 - Documentos de planeación</t>
  </si>
  <si>
    <t>Consiste en la formulación de documentos cuyo objetivo es plasmar una visión de futuro a nivel país, entidad territorial, comunidad, sector, región, entidad o cualquier nivel de desagregación que se requiera, plasmando elementos como objetivos, estrategias, metas e indicadores</t>
  </si>
  <si>
    <t>320205200</t>
  </si>
  <si>
    <t>Documentos de planeación elaborados</t>
  </si>
  <si>
    <t>3202053</t>
  </si>
  <si>
    <t>3202053 - Documentos de lineamientos técnicos</t>
  </si>
  <si>
    <t>320205300</t>
  </si>
  <si>
    <t>3202054</t>
  </si>
  <si>
    <t>3202054 - Documentos de política</t>
  </si>
  <si>
    <t>Documentos cuyo objetivo es dar una orientación frente a las acciones que el Estado debe realizar en el marco de un tema específico con el fin de suplir necesidades de interés público, materializables en los diferentes instrumentos de planeación y presupuestación</t>
  </si>
  <si>
    <t>320205400</t>
  </si>
  <si>
    <t>Documentos de política realizados</t>
  </si>
  <si>
    <t>3202055</t>
  </si>
  <si>
    <t>Documentos de investigación</t>
  </si>
  <si>
    <t>3202055 - Documentos de investigación</t>
  </si>
  <si>
    <t>Consiste en la formulación de documentos generados a partir de la recolección, análisis y procesamiento de la información</t>
  </si>
  <si>
    <t>320205500</t>
  </si>
  <si>
    <t>Documentos de investigación elaborados</t>
  </si>
  <si>
    <t>3202056</t>
  </si>
  <si>
    <t>Servicio de educación informal</t>
  </si>
  <si>
    <t>3202056 - Servicio de educación informal</t>
  </si>
  <si>
    <t>Acciones orientadas al desarrollo de programas educativos para complementar, actualizar, perfeccionar, renovar o profundizar conocimientos, habilidades, técnicas y prácticas. Este conocimiento libre y espontáneo adquirido, puede provenir de personas, entidades, medios masivos de comunicación, medios impresos, tradiciones, costumbres, comportamientos sociales y otros no estructurados y su duración es inferior a 160 horas.</t>
  </si>
  <si>
    <t>320205600</t>
  </si>
  <si>
    <t>Personas capacitadas con educación informal</t>
  </si>
  <si>
    <t>3202057</t>
  </si>
  <si>
    <t>3202057 - Servicio de asistencia técnica</t>
  </si>
  <si>
    <t>320205700</t>
  </si>
  <si>
    <t>3202060</t>
  </si>
  <si>
    <t>3202060 - Servicio de restauración de ecosistemas</t>
  </si>
  <si>
    <t>320206000</t>
  </si>
  <si>
    <t>3202062</t>
  </si>
  <si>
    <t>Centro de transformación productiva construido y dotado para actividades de bioeconomía</t>
  </si>
  <si>
    <t>3202062 - Centro de transformación productiva construido y dotado para actividades de bioeconomía</t>
  </si>
  <si>
    <t xml:space="preserve">Incluye el diseño y construcción de la infraestructura que apoye el funcionamiento de centros de transformación productiva para realizar actividades derivadas del uso de la biodiversidad que impulsen la bioeconomía. También incluye la identificación de necesidades de dotación, así como la adquisición e instalación de mobiliario y demás elementos no consumibles requeridos para apoyar el funcionamiento de los centros de transformación productiva. </t>
  </si>
  <si>
    <t>Número de centros</t>
  </si>
  <si>
    <t>320206200</t>
  </si>
  <si>
    <t>Centros construidos y dotados</t>
  </si>
  <si>
    <t>3202063</t>
  </si>
  <si>
    <t>Centro de transformación productiva adecuado y dotado para actividades de bioeconomía</t>
  </si>
  <si>
    <t>3202063 - Centro de transformación productiva adecuado y dotado para actividades de bioeconomía</t>
  </si>
  <si>
    <t xml:space="preserve">Corresponde a las obras de edificación que cambian, adecuan o modifican, de manera completa o parcial, el uso de un inmueble existente, garantizando su permanencia total o parcial para el funcionamiento de los centros de transformación productiva para realizar actividades derivadas del uso de la biodiversidad que impulsen la bioeconomía. También incluye la identificación de necesidades de dotación, así como la adquisición e instalación de mobiliario y demás elementos no consumibles requeridos para apoyar el funcionamiento de los centros de transformación productiva. </t>
  </si>
  <si>
    <t>320206300</t>
  </si>
  <si>
    <t>Centros adecuados y dotados</t>
  </si>
  <si>
    <t>3202064</t>
  </si>
  <si>
    <t>Centro de transformación productiva dotado para actividades de bioeconomía</t>
  </si>
  <si>
    <t>3202064 - Centro de transformación productiva dotado para actividades de bioeconomía</t>
  </si>
  <si>
    <t>Incluye la identificación de necesidades de dotación, así como la adquisición e instalación de mobiliario y demás elementos no consumibles requeridos para apoyar el funcionamiento de los centros de transformación productiva para realizar actividades derivadas del uso de la biodiversidad que impulsen la bioeconomía</t>
  </si>
  <si>
    <t>320206400</t>
  </si>
  <si>
    <t>Centros dotados</t>
  </si>
  <si>
    <t>3202065</t>
  </si>
  <si>
    <t>Obras de bioingeniería para la conservación del suelo y del agua construidas</t>
  </si>
  <si>
    <t>3202065 - Obras de bioingeniería para la conservación del suelo y del agua construidas</t>
  </si>
  <si>
    <t>Incluye la realización de obras de control y manejo de la erosión, regulación de la escorrentía superficial, regulación del flujo hídrico en cauces, infiltraciones y tratamientos lineales</t>
  </si>
  <si>
    <t xml:space="preserve">Número de obras </t>
  </si>
  <si>
    <t>320206500</t>
  </si>
  <si>
    <t>Obras de bioingeniería construidas</t>
  </si>
  <si>
    <t>3202067</t>
  </si>
  <si>
    <t>Servicio de generación de alertas tempranas para la gestión del riesgo de desastres</t>
  </si>
  <si>
    <t>3202067 - Servicio de generación de alertas tempranas para la gestión del riesgo de desastres</t>
  </si>
  <si>
    <t>Corresponde a el conjunto de capacidades técnicas, institucionales, privadas y comunitarias necesarias para identificar y comunicar una situación de alerta, la cual es suministrada previamente a los actores públicos y/o privados y a comunidades expuestas en el área de aferencia donde se espera que se desarrolle una condición de amenaza con suficiente tiempo e información que permita responder y actuar apropiadamente frente a la ocurrencia del evento amenazante y mediante dichas acciones reducir el riesgo al cual están expuestos.</t>
  </si>
  <si>
    <t>Número de sistemas de alertas temprana</t>
  </si>
  <si>
    <t>320206700</t>
  </si>
  <si>
    <t xml:space="preserve"> Sistemas de alertas tempranas para la gestión del riesgo de desastres establecidos</t>
  </si>
  <si>
    <t>3202068</t>
  </si>
  <si>
    <t>Servicio de promoción a la participación ciudadana</t>
  </si>
  <si>
    <t>3202068 - Servicio de promoción a la participación ciudadana</t>
  </si>
  <si>
    <t>Corresponde al diseño e implementación de acciones y estrategias que promuevan el ejercicio de la participación ciudadana.</t>
  </si>
  <si>
    <t>Número de espacios</t>
  </si>
  <si>
    <t>320206800</t>
  </si>
  <si>
    <t>Espacios de participación promovidos</t>
  </si>
  <si>
    <t>3202069</t>
  </si>
  <si>
    <t>Sistemas alternativos de gestión de biosólidos instalados</t>
  </si>
  <si>
    <t>3202069 - Sistemas alternativos de gestión de biosólidos instalados</t>
  </si>
  <si>
    <t>Corresponde al acople e instalación en sitio de los componentes de los sistemas alternativos no convencionales de bajo impacto que imitan un proceso biológico natural, utilizando materiales naturales filtrantes y aprovechando la capacidad metabólica de algunas plántulas en la remoción de contaminantes orgánicos e inorgánicos de biosólidos domésticos para su reuso o liberación a afluentes naturales como soluciones familiares que previenen el deterioro ambiental en zonas rurales</t>
  </si>
  <si>
    <t>Número de sistemas</t>
  </si>
  <si>
    <t>320206900</t>
  </si>
  <si>
    <t>3202070</t>
  </si>
  <si>
    <t>Sistemas alternativos de gestión de la biomasa instalado</t>
  </si>
  <si>
    <t>3202070 - Sistemas alternativos de gestión de la biomasa instalado</t>
  </si>
  <si>
    <t>Corresponde al acople e instalación en sitio de los componentes de los sistemas alternativos no convencionales de bajo impacto que imitan un proceso biológico natural, utilizando biomasa y aprovechando la capacidad metabólica de algunos organismos para reducir o neutralizar las sustancias peligrosas que contiene, recuperar materias o sustancias valorizables, facilitar el uso como fuente de energía o enmiendas orgánicas como una solución familiar</t>
  </si>
  <si>
    <t>320207000</t>
  </si>
  <si>
    <t>Sistemas alternativos de gestión de la biomasa instalados</t>
  </si>
  <si>
    <t>3203</t>
  </si>
  <si>
    <t xml:space="preserve"> Gestión integral del recurso hídrico</t>
  </si>
  <si>
    <t>3203001</t>
  </si>
  <si>
    <t>Documentos de lineamientos técnicos para la gestión integral del recurso hídrico</t>
  </si>
  <si>
    <t>3203001 - Documentos de lineamientos técnicos para la gestión integral del recurso hídrico</t>
  </si>
  <si>
    <t>Documentos con directrices en el manejo y planificación del recurso hídrico para la implementación de la Política Nacional de Gestión integral del Recurso Hídrico</t>
  </si>
  <si>
    <t>320300100</t>
  </si>
  <si>
    <t xml:space="preserve">Documentos de lineamientos técnicos realizados </t>
  </si>
  <si>
    <t>3203002</t>
  </si>
  <si>
    <t>Documentos de planeación para la gestión integral del recurso hídrico</t>
  </si>
  <si>
    <t>3203002 - Documentos de planeación para la gestión integral del recurso hídrico</t>
  </si>
  <si>
    <t>320300200</t>
  </si>
  <si>
    <t>Documentos de planeación realizados</t>
  </si>
  <si>
    <t>3203003</t>
  </si>
  <si>
    <t>Documentos de política para la gestión integral del recurso hídrico</t>
  </si>
  <si>
    <t>3203003 - Documentos de política para la gestión integral del recurso hídrico</t>
  </si>
  <si>
    <t xml:space="preserve">Incluye la realización de los documentos de política orientados a la gestión integral del recurso hídrico. </t>
  </si>
  <si>
    <t>320300300</t>
  </si>
  <si>
    <t>3203004</t>
  </si>
  <si>
    <t>Documentos normativos para la gestión integral del recurso hídrico</t>
  </si>
  <si>
    <t>3203004 - Documentos normativos para la gestión integral del recurso hídrico</t>
  </si>
  <si>
    <t>Incluye la realización de los documentos de contenido normativo para la reglamentación de las políticas ambientales y demás lineamientos técnicos del programa.</t>
  </si>
  <si>
    <t>Número de resoluciones</t>
  </si>
  <si>
    <t>320300400</t>
  </si>
  <si>
    <t>Resoluciones relacionadas con calidad, uso y planificación del recurso hídrico expedidas</t>
  </si>
  <si>
    <t>3203005</t>
  </si>
  <si>
    <t>Documentos de estudios técnicos regionales sobre recurso hídrico</t>
  </si>
  <si>
    <t>3203005 - Documentos de estudios técnicos regionales sobre recurso hídrico</t>
  </si>
  <si>
    <t xml:space="preserve">Incluye la elaboración de estudios sobre la distribución, la oferta, la demanda y la calidad del recurso hídrico </t>
  </si>
  <si>
    <t>320300500</t>
  </si>
  <si>
    <t xml:space="preserve">Documentos de estudios técnicos realizados </t>
  </si>
  <si>
    <t>3203006</t>
  </si>
  <si>
    <t>Servicio de asistencia técnica relacionado con calidad, uso y planificación del recurso hídrico</t>
  </si>
  <si>
    <t>3203006 - Servicio de asistencia técnica relacionado con calidad, uso y planificación del recurso hídrico</t>
  </si>
  <si>
    <t xml:space="preserve">Incluye el acompañamiento a las entidades territoriales y a las autoridades ambientales en la difusión de herramientas para la gestión integral del recurso hídrico </t>
  </si>
  <si>
    <t>Número de talleres</t>
  </si>
  <si>
    <t>320300600</t>
  </si>
  <si>
    <t xml:space="preserve">Talleres realizados </t>
  </si>
  <si>
    <t>3203008</t>
  </si>
  <si>
    <t>Servicio de monitoreo hidrológico</t>
  </si>
  <si>
    <t>3203008 - Servicio de monitoreo hidrológico</t>
  </si>
  <si>
    <t xml:space="preserve">Incluye el monitoreo a aguas superficiales y subterráneas con el fin de cuantificar los recursos de agua del país y generar la línea base necesaria para consolidar proyecciones de estos recursos a mediano y largo plazo. Así mismo, se utiliza para la administración del agua que realizan las autoridades ambientales. </t>
  </si>
  <si>
    <t>Número de visitas</t>
  </si>
  <si>
    <t>320300800</t>
  </si>
  <si>
    <t>Visitas de monitoreo del recurso hídrico</t>
  </si>
  <si>
    <t>3203009</t>
  </si>
  <si>
    <t>Servicio de caracterización de la calidad del agua</t>
  </si>
  <si>
    <t>3203009 - Servicio de caracterización de la calidad del agua</t>
  </si>
  <si>
    <t>Incluye la medición de la oferta y demanda de agua en detalle suficiente para asignar eficientey eficazmente el recurso hídrico a nivel de cuencas priorizadas aguas superficiales, subterráneas y marino costeras.</t>
  </si>
  <si>
    <t>320300900</t>
  </si>
  <si>
    <t>Documento con análisis de la calidad del recurso hídrico</t>
  </si>
  <si>
    <t>3203010</t>
  </si>
  <si>
    <t>Servicio de modelación hidráulica</t>
  </si>
  <si>
    <t>3203010 - Servicio de modelación hidráulica</t>
  </si>
  <si>
    <t xml:space="preserve">Acciones orientadas al diseño e implementación de modelos hidráulicos que contengan la caracterización de la variación espacial y temporal de la velocidad y profundidad del agua </t>
  </si>
  <si>
    <t>Número de modelos</t>
  </si>
  <si>
    <t>320301000</t>
  </si>
  <si>
    <t>Modelos hidráulicos implementados</t>
  </si>
  <si>
    <t>3203011</t>
  </si>
  <si>
    <t>Servicio de modelación hidrológica</t>
  </si>
  <si>
    <t>3203011 - Servicio de modelación hidrológica</t>
  </si>
  <si>
    <t>Acciones orientadas al diseño e implementación de modelos hidrológicos en los que se representan las cuencas hidrográficas y cada uno de los componentes del ciclo hidrológico con el fin de facilitar el ordenamiento del territorio y la toma de decisiones</t>
  </si>
  <si>
    <t>Número de modelos hidrológicos</t>
  </si>
  <si>
    <t>320301100</t>
  </si>
  <si>
    <t>Modelos hidrológicos implementados</t>
  </si>
  <si>
    <t>3203012</t>
  </si>
  <si>
    <t>Servicio de modelación de calidad del agua y de sedimentos</t>
  </si>
  <si>
    <t>3203012 - Servicio de modelación de calidad del agua y de sedimentos</t>
  </si>
  <si>
    <t>Consiste en la generación de información sobre la simulación del comportamiento y los cambios en la concentración transportados por el agua</t>
  </si>
  <si>
    <t>320301200</t>
  </si>
  <si>
    <t>Modelos de calidad del agua y de sedimentos implementados</t>
  </si>
  <si>
    <t>3203014</t>
  </si>
  <si>
    <t>Estaciones hidrológicas construidas</t>
  </si>
  <si>
    <t>3203014 - Estaciones hidrológicas construidas</t>
  </si>
  <si>
    <t xml:space="preserve">Incluye la construcción de estaciones de monitoreo para observación y registro de niveles en los cuerpos de agua, a partir de los cuales se calculan los caudales. En algunas estaciones además se hacen muestreos de sedimentos; a partir ellos se calculan la concentración y el transporte de sedimentos en suspensión. </t>
  </si>
  <si>
    <t>Número de estaciones hidrológicas</t>
  </si>
  <si>
    <t>320301400</t>
  </si>
  <si>
    <t>3203015</t>
  </si>
  <si>
    <t>Estaciones hidrológicas mejoradas</t>
  </si>
  <si>
    <t>3203015 - Estaciones hidrológicas mejoradas</t>
  </si>
  <si>
    <t xml:space="preserve">Incluye la adquisición de equipos de medición de variables adicionales a los existentes o el cambio a equipos con sensores automáticos </t>
  </si>
  <si>
    <t>320301500</t>
  </si>
  <si>
    <t xml:space="preserve">Estaciones hidrológicas mejoradas </t>
  </si>
  <si>
    <t>3203016</t>
  </si>
  <si>
    <t>Estaciones meteorológicas construidas</t>
  </si>
  <si>
    <t>3203016 - Estaciones meteorológicas construidas</t>
  </si>
  <si>
    <t>Incluye la construcción de estaciones de monitoreo de variables atmosféricas, cuyo propósito principal es el estudio y seguimiento del clima. Las estaciones pueden conformar varios tipos de redes: red pluviométrica, red climatológica, red agro meteorológica, red sinóptica y red aerológica</t>
  </si>
  <si>
    <t>Número de estaciones meteorológicas</t>
  </si>
  <si>
    <t>320301600</t>
  </si>
  <si>
    <t xml:space="preserve">Estaciones meteorológicas construidas </t>
  </si>
  <si>
    <t>3203017</t>
  </si>
  <si>
    <t>Estaciones meteorológicas mejoradas</t>
  </si>
  <si>
    <t>3203017 - Estaciones meteorológicas mejoradas</t>
  </si>
  <si>
    <t xml:space="preserve">Incluye el equipamiento necesario para la medición de variables adicionales a los existentes o el cambio a equipos con sensores automáticos </t>
  </si>
  <si>
    <t>320301700</t>
  </si>
  <si>
    <t xml:space="preserve">Estaciones meteorológicas mejoradas </t>
  </si>
  <si>
    <t>3203018</t>
  </si>
  <si>
    <t>Estaciones de monitoreo de agua subterránea construidas</t>
  </si>
  <si>
    <t>3203018 - Estaciones de monitoreo de agua subterránea construidas</t>
  </si>
  <si>
    <t>Se trata de pozos diseñados para monitorear el agua subsuperficial en la zona saturada</t>
  </si>
  <si>
    <t>Número de estaciones de monitoreo de agua subterránea</t>
  </si>
  <si>
    <t>320301800</t>
  </si>
  <si>
    <t>3203021</t>
  </si>
  <si>
    <t>Cartografía ambiental temática</t>
  </si>
  <si>
    <t>3203021 - Cartografía ambiental temática</t>
  </si>
  <si>
    <t xml:space="preserve">Incluye las acciones orientadas al estudio y a la elaboración de mapas a diferentes escalas sobre temáticas ambientales </t>
  </si>
  <si>
    <t>320302100</t>
  </si>
  <si>
    <t>Mapa ambientales temáticos realizados</t>
  </si>
  <si>
    <t>3203022</t>
  </si>
  <si>
    <t>Servicio de zonificación ambiental</t>
  </si>
  <si>
    <t>3203022 - Servicio de zonificación ambiental</t>
  </si>
  <si>
    <t>Acciones orientadas a la determinación de zonas esenciales para el manejo de las cuencas</t>
  </si>
  <si>
    <t>320302200</t>
  </si>
  <si>
    <t>Mapa de zonificación ambiental del plan de ordenación y manejo ambiental de cuenca hidrográfica elaborado</t>
  </si>
  <si>
    <t>3203023</t>
  </si>
  <si>
    <t>Servicio de manejo de datos hidrometeorológicos y de calidad del agua</t>
  </si>
  <si>
    <t>3203023 - Servicio de manejo de datos hidrometeorológicos y de calidad del agua</t>
  </si>
  <si>
    <t>Hardware y software para la transmisión, captura, almacenamiento y difusión de datos e información hidrológica, meteorológica y de calidad del agua</t>
  </si>
  <si>
    <t>Número de sistemas de almacenamiento de datos hidrometeorológicos</t>
  </si>
  <si>
    <t>320302300</t>
  </si>
  <si>
    <t>Sistema de almacenamiento de datos hidrometeorológicos en funcionamiento</t>
  </si>
  <si>
    <t>3203024</t>
  </si>
  <si>
    <t>Laboratorios construidos</t>
  </si>
  <si>
    <t>3203024 - Laboratorios construidos</t>
  </si>
  <si>
    <t>Incluye la construcción de laboratorios con el fin de contribuir con la generación de información que contribuya al conocimiento de los procesos de deterioro, contaminación o  recuperación de los recursos biofísicos del país</t>
  </si>
  <si>
    <t>Número de laboratorios</t>
  </si>
  <si>
    <t>320302400</t>
  </si>
  <si>
    <t>3203025</t>
  </si>
  <si>
    <t>Laboratorios construidos y dotados</t>
  </si>
  <si>
    <t>3203025 - Laboratorios construidos y dotados</t>
  </si>
  <si>
    <t xml:space="preserve">Incluye la construcción de laboratorios con el fin de contribuir con la generación de información que contribuya al conocimiento de los procesos de deterioro, contaminación o  recuperación de los recursos biofísicos del país. A su vez, contiene la dotación a la infraestructura construida. </t>
  </si>
  <si>
    <t>320302500</t>
  </si>
  <si>
    <t xml:space="preserve">Laboratorios construidos y dotados </t>
  </si>
  <si>
    <t>3203026</t>
  </si>
  <si>
    <t>Laboratorios mejorados y dotados</t>
  </si>
  <si>
    <t>3203026 - Laboratorios mejorados y dotados</t>
  </si>
  <si>
    <t>Obra destinadas a corregir, renovar u optimizar las instalaciones existentes, a fin de garantizar mejores condiciones del laboratorio o a ampliar su capacidad analítica. A su vez, contiene la dotación a la infraestructura mejorada</t>
  </si>
  <si>
    <t>320302600</t>
  </si>
  <si>
    <t>3203027</t>
  </si>
  <si>
    <t>Servicio de asistencia técnica para la operación de las Mesas Técnicas en el marco de los Consejos Ambientales Regionales</t>
  </si>
  <si>
    <t>3203027 - Servicio de asistencia técnica para la operación de las Mesas Técnicas en el marco de los Consejos Ambientales Regionales</t>
  </si>
  <si>
    <t>Corresponde a sesiones de trabajo para la toma de decisiones entorno a la implementación de los Planes Estratégicos de las Macrocuencas</t>
  </si>
  <si>
    <t>Número de jornadas</t>
  </si>
  <si>
    <t>320302700</t>
  </si>
  <si>
    <t>Jornadas de trabajo  realizadas</t>
  </si>
  <si>
    <t>3203028</t>
  </si>
  <si>
    <t>Servicio de asistencia técnica para la implementación de lineamientos priorizados de los Planes Estratégicos de las Macrocuencas</t>
  </si>
  <si>
    <t>3203028 - Servicio de asistencia técnica para la implementación de lineamientos priorizados de los Planes Estratégicos de las Macrocuencas</t>
  </si>
  <si>
    <t>Acciones encaminadas a implementar estrategias de corto, mediano y largo plazo concertadas con los sectores productivos, económicos y sociales que permitan la planificación del recurso hídrico en función de desarrollo sostenible del país.</t>
  </si>
  <si>
    <t>320302800</t>
  </si>
  <si>
    <t>Proyectos de los Planes Estratégicos de las Macrocuencas incorporados en la planificación sectorial</t>
  </si>
  <si>
    <t>3203030</t>
  </si>
  <si>
    <t>Servicio de seguimiento a los procesos de ordenación y manejo de cuencas hidrográficas</t>
  </si>
  <si>
    <t>3203030 - Servicio de seguimiento a los procesos de ordenación y manejo de cuencas hidrográficas</t>
  </si>
  <si>
    <t>Corresponde a sesiones de trabajo para la toma de decisiones, constatar y exigir  el cumplimiento entorno a la formulación  e implementación de instrumentos técnicos y normativos en relación con la Ordenación y Manejo Cuencas </t>
  </si>
  <si>
    <t>Número de reportes</t>
  </si>
  <si>
    <t>320303000</t>
  </si>
  <si>
    <t xml:space="preserve">Reportes de avance de la formulación e implementación de los procesos de Ordenación y Manejo Cuencas </t>
  </si>
  <si>
    <t>3203031</t>
  </si>
  <si>
    <t>Servicio de asistencia técnica para la coordinación de las autoridades ambientales en la gestión de las aguas subterráneas</t>
  </si>
  <si>
    <t>3203031 - Servicio de asistencia técnica para la coordinación de las autoridades ambientales en la gestión de las aguas subterráneas</t>
  </si>
  <si>
    <t>Acciones orientadas a la asistencia técnica y reuniones de coordinación de instrumentos técnicos y normativos en relación con la formulación e implementación de los criterios de las Aguas Subterráneas del País</t>
  </si>
  <si>
    <t xml:space="preserve">Número de autoridades ambientales </t>
  </si>
  <si>
    <t>320303100</t>
  </si>
  <si>
    <t>Autoridades Ambientales competentes asistidas en la gestión de aguas subterráneas</t>
  </si>
  <si>
    <t>3203032</t>
  </si>
  <si>
    <t>Servicio de asistencia técnica para la implementación de lineamientos priorizados de las Aguas Subterráneas del País</t>
  </si>
  <si>
    <t>3203032 - Servicio de asistencia técnica para la implementación de lineamientos priorizados de las Aguas Subterráneas del País</t>
  </si>
  <si>
    <t>Acciones en los niveles nacional y regional para la evaluación integrada y de las aguas subterráneas enmarcadas en los ejes temáticos de Conocimiento e Investigación, fortalecimiento institucional, Sistema de Información en Hidrología y Manejo y Aprovechamiento</t>
  </si>
  <si>
    <t>320303200</t>
  </si>
  <si>
    <t xml:space="preserve">Proyectos para la gestión y evaluación integrada de las Aguas Subterráneas del País formulados </t>
  </si>
  <si>
    <t>3203033</t>
  </si>
  <si>
    <t>Servicio de asistencia técnica para la promoción del uso eficiente y ahorro del agua</t>
  </si>
  <si>
    <t>3203033 - Servicio de asistencia técnica para la promoción del uso eficiente y ahorro del agua</t>
  </si>
  <si>
    <t> Acciones enfocadas a definir y promover la implementación de programas y mecanismos a los diferentes usuarios del agua que permita crear un habito sostenible en el uso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</si>
  <si>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</si>
  <si>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</si>
  <si>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</si>
  <si>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</si>
  <si>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3203034 - Servicio de asistencia técnica para la implementación de lineamientos sobre el mejoramiento de la calidad del recurso hídrico</t>
  </si>
  <si>
    <t>Acciones regionales orientadas al ordenamiento del recurso hídrico  en cuencas priorizadas y a combatir las principales causas y contaminación del recurso.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</si>
  <si>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</si>
  <si>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</si>
  <si>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</si>
  <si>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</si>
  <si>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3203035 - Servicio de implementación de mecanismos y herramientas de conocimiento y manejo de la información para la Gestión Integral del Recurso Hídrico</t>
  </si>
  <si>
    <t> Planes, programas y acciones orientados al desarrollo de investigación y gestión de la información relacionada con el recurso hídrico, por parte de los  actores para la Gestión Integral del Recurso Hídrico</t>
  </si>
  <si>
    <t xml:space="preserve">Porcentaje de documentos cargados </t>
  </si>
  <si>
    <t>320303500</t>
  </si>
  <si>
    <t>Datos cargados en el sistema de información del recurso hídrico por las Autoridades Ambientales</t>
  </si>
  <si>
    <t>Porcentaje</t>
  </si>
  <si>
    <t>3203037</t>
  </si>
  <si>
    <t>Servicio de asistencia técnica para el desarrollo de estrategias sobre la efectiva gobernanza del agua</t>
  </si>
  <si>
    <t>3203037 - Servicio de asistencia técnica para el desarrollo de estrategias sobre la efectiva gobernanza del agua</t>
  </si>
  <si>
    <t>Acciones orientados al desarrollo  de estrategias de la  participación, cultura del agua, manejo de conflictos y de proyectos estratégicos  asociados al agua de los actores para la Gestión Integral del Recurso Hídrico</t>
  </si>
  <si>
    <t>320303700</t>
  </si>
  <si>
    <t>Asistencias técnicas a las  Autoridades Ambientales competentes en las estrategias de gobernanza del agua  realizadas</t>
  </si>
  <si>
    <t>3203038</t>
  </si>
  <si>
    <t>Documento de la fase de aprestamiento del plan de ordenación y manejo de cuenca hidrográfica</t>
  </si>
  <si>
    <t>3203038 - Documento de la fase de aprestamiento del plan de ordenación y manejo de cuenca hidrográfica</t>
  </si>
  <si>
    <t>Es el documento que contiene los resultados de la fase de aprestamiento del plan de ordenación y manejo de una cuenca hidrográfica, de acuerdo con la guía técnica elaborada por el MADS </t>
  </si>
  <si>
    <t>320303800</t>
  </si>
  <si>
    <t xml:space="preserve">Documento de la fase de aprestamiento del plan de ordenación y manejo de cuenca hidrográfica elaborado </t>
  </si>
  <si>
    <t>3203039</t>
  </si>
  <si>
    <t>Documento de la fase de diagnóstico del plan de ordenación y manejo de cuenca hidrográfica</t>
  </si>
  <si>
    <t>3203039 - Documento de la fase de diagnóstico del plan de ordenación y manejo de cuenca hidrográfica</t>
  </si>
  <si>
    <t>Es el documento que contiene los resultados de la fase de diagnóstico del plan de ordenación y manejo de una cuenca hidrográfica, de acuerdo con la guía técnica elaborada por el MADS </t>
  </si>
  <si>
    <t>320303900</t>
  </si>
  <si>
    <t xml:space="preserve">Documento de la fase de diagnóstico del plan de ordenación y manejo de cuenca hidrográfica elaborado </t>
  </si>
  <si>
    <t>3203040</t>
  </si>
  <si>
    <t>Documento de la fase de prospectiva y zonificación ambiental del plan de ordenación y manejo de cuenca hidrográfica</t>
  </si>
  <si>
    <t>3203040 - Documento de la fase de prospectiva y zonificación ambiental del plan de ordenación y manejo de cuenca hidrográfica</t>
  </si>
  <si>
    <t>Es el documento que contiene los resultados de la fase de prospectiva y zonificación ambiental del plan de ordenación y manejo de una cuenca hidrográfica, de acuerdo con la guía técnica elaborada por el MADS </t>
  </si>
  <si>
    <t>320304000</t>
  </si>
  <si>
    <t xml:space="preserve">Documento de la fase de prospectiva y zonificación ambiental del plan de ordenación y manejo de cuenca hidrográfica elaborado </t>
  </si>
  <si>
    <t>3203041</t>
  </si>
  <si>
    <t>Documento de la fase de formulación del plan de ordenación y manejo de cuenca hidrográfica</t>
  </si>
  <si>
    <t>3203041 - Documento de la fase de formulación del plan de ordenación y manejo de cuenca hidrográfica</t>
  </si>
  <si>
    <t>Es el documento que contiene los resultados de la fase de formulación del plan de ordenación y manejo de una cuenca hidrográfica, de acuerdo con la guía técnica elaborada por el MADS </t>
  </si>
  <si>
    <t>320304100</t>
  </si>
  <si>
    <t xml:space="preserve">Documento de la fase de formulación del plan de ordenación y manejo de cuenca hidrográfica elaborado </t>
  </si>
  <si>
    <t>3203042</t>
  </si>
  <si>
    <t>Documento del plan de ordenación y manejo de cuenca hidrográfica</t>
  </si>
  <si>
    <t>3203042 - Documento del plan de ordenación y manejo de cuenca hidrográfica</t>
  </si>
  <si>
    <t>Es el documento con el que se aprueba un plan de ordenación y manejo de cuenca hidrográfica </t>
  </si>
  <si>
    <t>320304200</t>
  </si>
  <si>
    <t xml:space="preserve">Documento del plan de ordenación y manejo de cuenca hidrográfica adoptado </t>
  </si>
  <si>
    <t>3203043</t>
  </si>
  <si>
    <t>Obras de recarga artificial de acuíferos</t>
  </si>
  <si>
    <t>3203043 - Obras de recarga artificial de acuíferos</t>
  </si>
  <si>
    <t xml:space="preserve">Consiste en la construcción de obras en las zonas de recarga de acuíferos con el fin de favorecer el aumento de la infiltración del agua superficial y su recarga al acuífero </t>
  </si>
  <si>
    <t>Número de obras de recarga</t>
  </si>
  <si>
    <t>320304300</t>
  </si>
  <si>
    <t xml:space="preserve">Obras de recarga de acuíferos construidas </t>
  </si>
  <si>
    <t>3203044</t>
  </si>
  <si>
    <t>Servicio de delimitación de rondas hídricas.</t>
  </si>
  <si>
    <t>3203044 - Servicio de delimitación de rondas hídricas.</t>
  </si>
  <si>
    <t xml:space="preserve">Incluye las acciones y elaboración de estudios  técnicos orientados a la delimitación de las rondas hídricas. </t>
  </si>
  <si>
    <t>Metros de delimitación de rondas hídricas.</t>
  </si>
  <si>
    <t>320304400</t>
  </si>
  <si>
    <t>Rondas hídricas delimitadas.</t>
  </si>
  <si>
    <t xml:space="preserve">Metros </t>
  </si>
  <si>
    <t>3203045</t>
  </si>
  <si>
    <t>Servicio de seguimiento y control a usuarios del recurso hídrico.</t>
  </si>
  <si>
    <t>3203045 - Servicio de seguimiento y control a usuarios del recurso hídrico.</t>
  </si>
  <si>
    <t xml:space="preserve">Corresponde a las actividades de seguimiento y control realizado a los usuarios del recurso hídrico. </t>
  </si>
  <si>
    <t>Número de usuarios</t>
  </si>
  <si>
    <t>320304500</t>
  </si>
  <si>
    <t xml:space="preserve">Usuarios del recurso hídrico registados </t>
  </si>
  <si>
    <t>3203046</t>
  </si>
  <si>
    <t>Servicio de dragado.</t>
  </si>
  <si>
    <t>3203046 - Servicio de dragado.</t>
  </si>
  <si>
    <t xml:space="preserve">Incluye acciones orientadas a extraer materiales o escombros de un cuerpo de agua. </t>
  </si>
  <si>
    <t>320304600</t>
  </si>
  <si>
    <t>Dragado realizado.</t>
  </si>
  <si>
    <t>3203047</t>
  </si>
  <si>
    <t>Obras y medidas de adecuación hidráulica.</t>
  </si>
  <si>
    <t>3203047 - Obras y medidas de adecuación hidráulica.</t>
  </si>
  <si>
    <t xml:space="preserve">Consiste en la construcción de obras en los cauces de ríos y quebradas para la estabilización y protección de sus márgenes, con el propósito de garantizar unas condiciones de caudales y velocidad definidas  </t>
  </si>
  <si>
    <t>metros de adecuación de obras hidráulicas</t>
  </si>
  <si>
    <t>320304700</t>
  </si>
  <si>
    <t>Obras hidráulicas construidas.</t>
  </si>
  <si>
    <t>3203048</t>
  </si>
  <si>
    <t>Servicio de almacenamiento de agua</t>
  </si>
  <si>
    <t>3203048 - Servicio de almacenamiento de agua</t>
  </si>
  <si>
    <t>Contempla elementos estructurales para el almacenamiento de agua de escorrentía; orientado a mantener la oferta del recurso hídrico, la sostenibilidad del recurso hídrico y la conservación de los ecosistemas que regulan la oferta hídrica en el país, considerando el agua como factor de desarrollo económico y de bienestar social.Acción incluida dentro de la Implementación del Plan de Ordenación y Manejo de Cuencas, Plan de Ordenamiento del Recurso Hídrico, Plan de Desarrollo Departamental PDD y Plan de Acción Institucional - PAI.</t>
  </si>
  <si>
    <t>Metros cúbicos de agua</t>
  </si>
  <si>
    <t>320304800</t>
  </si>
  <si>
    <t>Agua almacenada</t>
  </si>
  <si>
    <t>3203049</t>
  </si>
  <si>
    <t>Documentos de investigación para la gestión integral del recurso hídrico</t>
  </si>
  <si>
    <t>3203049 - Documentos de investigación para la gestión integral del recurso hídrico</t>
  </si>
  <si>
    <t>Acciones orientadas a la recolección, análisis y procesamiento de la información.</t>
  </si>
  <si>
    <t>320304900</t>
  </si>
  <si>
    <t>3203050</t>
  </si>
  <si>
    <t>Servicio de protección del recurso hídrico</t>
  </si>
  <si>
    <t>3203050 - Servicio de protección del recurso hídrico</t>
  </si>
  <si>
    <t>Incluye acciones orientadas a la administración y manejo de áreas de reserva hídrica o zonas de reserva natural para la protección de las fuentes hídricas.</t>
  </si>
  <si>
    <t>320305000</t>
  </si>
  <si>
    <t>Áreas protegidas</t>
  </si>
  <si>
    <t>3203051</t>
  </si>
  <si>
    <t>3203051 - Documentos de lineamientos técnicos</t>
  </si>
  <si>
    <t>320305100</t>
  </si>
  <si>
    <t>3203052</t>
  </si>
  <si>
    <t>3203052 - Documentos de planeación</t>
  </si>
  <si>
    <t>320305200</t>
  </si>
  <si>
    <t>3203053</t>
  </si>
  <si>
    <t>3203053 - Documentos de política</t>
  </si>
  <si>
    <t>320305300</t>
  </si>
  <si>
    <t>3203054</t>
  </si>
  <si>
    <t>3203054 - Documentos normativos</t>
  </si>
  <si>
    <t>320305400</t>
  </si>
  <si>
    <t>3203055</t>
  </si>
  <si>
    <t>3203055 - Documentos de estudios técnicos</t>
  </si>
  <si>
    <t>320305500</t>
  </si>
  <si>
    <t>3203056</t>
  </si>
  <si>
    <t>3203056 - Servicio de asistencia técnica</t>
  </si>
  <si>
    <t>320305600</t>
  </si>
  <si>
    <t>Asistencias Técnicas Realizadas</t>
  </si>
  <si>
    <t>3203057</t>
  </si>
  <si>
    <t>3203057 - Servicio de seguimiento</t>
  </si>
  <si>
    <t xml:space="preserve">Comprende el desarrollo de los procesos y acciones permanentes para conocer avances en la implementación de intervenciones publicas y sus resultados. Permite detectar diferencias, obstáculos o necesidades de ajuste en las intervenciones públicas que se están desarrollando. </t>
  </si>
  <si>
    <t>320305700</t>
  </si>
  <si>
    <t>Acciones de Seguimiento Desarrolladas</t>
  </si>
  <si>
    <t>3204</t>
  </si>
  <si>
    <t xml:space="preserve"> Gestión de la información y el conocimiento ambiental</t>
  </si>
  <si>
    <t>3204001</t>
  </si>
  <si>
    <t>Documentos de investigación para la gestión de la información y el conocimiento ambiental</t>
  </si>
  <si>
    <t>3204001 - Documentos de investigación para la gestión de la información y el conocimiento ambiental</t>
  </si>
  <si>
    <t xml:space="preserve">Incluye la elaboración de documentos de investigación orientados a ampliar el conocimiento científico ambiental </t>
  </si>
  <si>
    <t>320400100</t>
  </si>
  <si>
    <t xml:space="preserve">Documentos de investigación realizados </t>
  </si>
  <si>
    <t>3204002</t>
  </si>
  <si>
    <t>Documentos diagnóstico para la gestión de la información y el conocimiento ambiental</t>
  </si>
  <si>
    <t>3204002 - Documentos diagnóstico para la gestión de la información y el conocimiento ambiental</t>
  </si>
  <si>
    <t xml:space="preserve">Incluye la elaboración de documentos que caracterizan y valoran el estado de la información de los recursos naturales y la biodiversidad. </t>
  </si>
  <si>
    <t>320400200</t>
  </si>
  <si>
    <t xml:space="preserve">Documentos diagnóstico realizados </t>
  </si>
  <si>
    <t>3204003</t>
  </si>
  <si>
    <t>Documento de estudios técnicos para la gestión de la información y el conocimiento ambiental</t>
  </si>
  <si>
    <t>3204003 - Documento de estudios técnicos para la gestión de la información y el conocimiento ambiental</t>
  </si>
  <si>
    <t xml:space="preserve">Incluye la elaboración de estudios técnicos para la gestión de la información y el conocimiento ambiental </t>
  </si>
  <si>
    <t>320400300</t>
  </si>
  <si>
    <t xml:space="preserve">Documentos de estudios realizados </t>
  </si>
  <si>
    <t>3204004</t>
  </si>
  <si>
    <t>Documentos de lineamientos técnicospara la gestión de la información y el conocimiento ambiental</t>
  </si>
  <si>
    <t>3204004 - Documentos de lineamientos técnicospara la gestión de la información y el conocimiento ambiental</t>
  </si>
  <si>
    <t>Documentos técnicos que contengan insumos y lineamientos orientados a incrementar el conocimiento de los recursos naturales y que contribuyan a su manejo, conservación y/o aprovechamiento sostenible.</t>
  </si>
  <si>
    <t>320400400</t>
  </si>
  <si>
    <t>Documentos de lineamientos técnicos  para la evaluación de los recursos naturales elaborados</t>
  </si>
  <si>
    <t>3204006</t>
  </si>
  <si>
    <t>Servicio de información en tiempo real de pronósticos y alertas</t>
  </si>
  <si>
    <t>3204006 - Servicio de información en tiempo real de pronósticos y alertas</t>
  </si>
  <si>
    <t>Incluye la generación de la información del estado de la atmósfera para un período futuro y una localidad o región dada</t>
  </si>
  <si>
    <t>Número de informes</t>
  </si>
  <si>
    <t>320400600</t>
  </si>
  <si>
    <t>Informes de pronósticos y alertas generados</t>
  </si>
  <si>
    <t>3204007</t>
  </si>
  <si>
    <t>Servicio de acreditación de laboratorios y organizaciones</t>
  </si>
  <si>
    <t>3204007 - Servicio de acreditación de laboratorios y organizaciones</t>
  </si>
  <si>
    <t xml:space="preserve">Corresponde a la acreditación de la idoneidad y competencia técnica de laboratorios y organizaciones. </t>
  </si>
  <si>
    <t>320400700</t>
  </si>
  <si>
    <t>Laboratorios y organizaciones acreditadas</t>
  </si>
  <si>
    <t>3204008</t>
  </si>
  <si>
    <t>Servicio de información ambiental de la Amazonía colombiana</t>
  </si>
  <si>
    <t>3204008 - Servicio de información ambiental de la Amazonía colombiana</t>
  </si>
  <si>
    <t>Incluye la generación de información ambiental de la Amazonia colombiana  para apoyar con los datos y productos de información a los tomadores de decisiones en los procesos regionales</t>
  </si>
  <si>
    <t>Número de trabajadores</t>
  </si>
  <si>
    <t>320400800</t>
  </si>
  <si>
    <t xml:space="preserve">Datos actualizados incorporados en las bases de datos </t>
  </si>
  <si>
    <t>3204009</t>
  </si>
  <si>
    <t>Servicio de protección del conocimiento tradicional</t>
  </si>
  <si>
    <t>3204009 - Servicio de protección del conocimiento tradicional</t>
  </si>
  <si>
    <t>Acciones orientadas a la protección de los recursos biológicos de los pueblos y comunidades indígenas, afrocolombianas y locales con el fin de incrementar y a mantener la diversidad biológica</t>
  </si>
  <si>
    <t>320400900</t>
  </si>
  <si>
    <t xml:space="preserve">Documentos de protección del conocimiento tradicional realizados </t>
  </si>
  <si>
    <t>3204011</t>
  </si>
  <si>
    <t>Servicio de educación para el trabajo en el marco de la información y el conocimiento ambiental</t>
  </si>
  <si>
    <t>3204011 - Servicio de educación para el trabajo en el marco de la información y el conocimiento ambiental</t>
  </si>
  <si>
    <t>Acciones encaminadas a  complementar, actualizar, suplir conocimientos y formar, en el marco de la información y el conocimiento ambiental en aspectos académicos o laborales sin sujeción al sistema de niveles y grados propios de la educación formal</t>
  </si>
  <si>
    <t>320401100</t>
  </si>
  <si>
    <t>Trabajadores formados en educación para el trabajo</t>
  </si>
  <si>
    <t>3204012</t>
  </si>
  <si>
    <t>Servicio de apoyo financiero a emprendimientos</t>
  </si>
  <si>
    <t>3204012 - Servicio de apoyo financiero a emprendimientos</t>
  </si>
  <si>
    <t>Comprende el apoyo con recursos monetarios para el fortalecimiento y el desarrollo de emprendimientos que tienen por objetivo incrementar la investigación, el desarrollo tecnológico y la innovación en el ámbito ambiental.</t>
  </si>
  <si>
    <t>320401200</t>
  </si>
  <si>
    <t xml:space="preserve">Emprendimientos apoyados </t>
  </si>
  <si>
    <t>3204013</t>
  </si>
  <si>
    <t>Servicio de modelamiento para la conservación de la biodiversidad</t>
  </si>
  <si>
    <t>3204013 - Servicio de modelamiento para la conservación de la biodiversidad</t>
  </si>
  <si>
    <t>Corresponde al desarrollo de procesos, procedimientos, mecanismos, herramientas y acciones que contribuyan a la colección de la información, planteamiento de hipótesis, resultados a posibles rangos y educación participativa, para la conservación de las especies de fauna, flora y ecosistemas en un área y tiempo definidos.</t>
  </si>
  <si>
    <t>320401300</t>
  </si>
  <si>
    <t xml:space="preserve">Modelos para la conservación de la biodiversidad realizados </t>
  </si>
  <si>
    <t>3204014</t>
  </si>
  <si>
    <t>Servicio de monitoreo de la biodiversidad y los Servicio eco sistémicos</t>
  </si>
  <si>
    <t>3204014 - Servicio de monitoreo de la biodiversidad y los Servicio eco sistémicos</t>
  </si>
  <si>
    <t>Corresponde a las actividades de monitoreo realizadas a la biodiversidad y los Servicio eco sistémicos</t>
  </si>
  <si>
    <t>320401400</t>
  </si>
  <si>
    <t xml:space="preserve">Documentos con Informes de monitoreo elaborados </t>
  </si>
  <si>
    <t>3204015</t>
  </si>
  <si>
    <t>3204015 - Servicio de monitoreo hidrológico</t>
  </si>
  <si>
    <t>320401500</t>
  </si>
  <si>
    <t xml:space="preserve">Estaciones de monitoreo operando de forma continua </t>
  </si>
  <si>
    <t>3204017</t>
  </si>
  <si>
    <t>Servicio de monitoreo meteorológico</t>
  </si>
  <si>
    <t>3204017 - Servicio de monitoreo meteorológico</t>
  </si>
  <si>
    <t>Corresponde a las actividades de seguimiento orientadas a recolectar información sobre los fenómenos atmosféricos, las propiedades de la atmósfera y especialmente la relación con el tiempo atmosférico y la superficie de la tierra y los mares.</t>
  </si>
  <si>
    <t>320401700</t>
  </si>
  <si>
    <t>Estaciones de monitoreo operando de forma continua</t>
  </si>
  <si>
    <t>3204018</t>
  </si>
  <si>
    <t>Servicio de monitoreo sobre meteorología aeronáutica</t>
  </si>
  <si>
    <t>3204018 - Servicio de monitoreo sobre meteorología aeronáutica</t>
  </si>
  <si>
    <t>Corresponde a las actividades de seguimiento orientadas a estudiar la meteorología de en relación con la aviación o, en general, con la aeronáutica.</t>
  </si>
  <si>
    <t>Número de boletines</t>
  </si>
  <si>
    <t>320401800</t>
  </si>
  <si>
    <t xml:space="preserve">Investigaciones sobre meteorología aeronáutica realizadas </t>
  </si>
  <si>
    <t>3204019</t>
  </si>
  <si>
    <t>Servicio de información en biodiversidad</t>
  </si>
  <si>
    <t>3204019 - Servicio de información en biodiversidad</t>
  </si>
  <si>
    <t>Corresponde a la información en biodiversidad suministrada por medio de los sistemas de información.</t>
  </si>
  <si>
    <t>320401900</t>
  </si>
  <si>
    <t xml:space="preserve">Informes de biodiversidad anuales realizados </t>
  </si>
  <si>
    <t>3204021</t>
  </si>
  <si>
    <t>Servicio de información hidrológica</t>
  </si>
  <si>
    <t>3204021 - Servicio de información hidrológica</t>
  </si>
  <si>
    <t>Corresponde a la información hidrológica suministrada por medio de los sistemas de información.</t>
  </si>
  <si>
    <t>Número de pronósticos de estado del tiempo</t>
  </si>
  <si>
    <t>320402100</t>
  </si>
  <si>
    <t xml:space="preserve">Boletines hidrológicos publicados </t>
  </si>
  <si>
    <t>3204022</t>
  </si>
  <si>
    <t>Servicio de información hidrogeológica</t>
  </si>
  <si>
    <t>3204022 - Servicio de información hidrogeológica</t>
  </si>
  <si>
    <t>Corresponde a la información en hidrogeológica suministrada por medio de los sistemas de información.</t>
  </si>
  <si>
    <t>Número de investigaciones</t>
  </si>
  <si>
    <t>320402200</t>
  </si>
  <si>
    <t xml:space="preserve">Investigaciones hidrogeológicas realizadas </t>
  </si>
  <si>
    <t>3204023</t>
  </si>
  <si>
    <t>Servicio de información meteorológica</t>
  </si>
  <si>
    <t>3204023 - Servicio de información meteorológica</t>
  </si>
  <si>
    <t>Corresponde a la información meteorológica suministrada por medio de los sistemas de información.</t>
  </si>
  <si>
    <t>320402300</t>
  </si>
  <si>
    <t xml:space="preserve">Pronósticos de estado del tiempo divulgados </t>
  </si>
  <si>
    <t>3204025</t>
  </si>
  <si>
    <t>Servicio de educación para el trabajo en cultura y participación para la gestión ambiental y territorial</t>
  </si>
  <si>
    <t>3204025 - Servicio de educación para el trabajo en cultura y participación para la gestión ambiental y territorial</t>
  </si>
  <si>
    <t>Acciones encaminadas a complementar, actualizar, suplir conocimientos y formar, en aspectos académicos o laborales sin sujeción al sistema de niveles y grados propios de la educación formal en temas de cultura y participación para la gestión ambiental y territorial</t>
  </si>
  <si>
    <t>320402500</t>
  </si>
  <si>
    <t>Personas formadas  en cultura y participación para la gestión ambiental y territorial</t>
  </si>
  <si>
    <t>3204026</t>
  </si>
  <si>
    <t>Servicio de educación para el trabajo en ciencias marinas</t>
  </si>
  <si>
    <t>3204026 - Servicio de educación para el trabajo en ciencias marinas</t>
  </si>
  <si>
    <t>Acciones encaminadas a complementar, actualizar, suplir conocimientos y formar, en aspectos académicos o laborales sin sujeción al sistema de niveles y grados propios de la educación formal en ciencias marinas</t>
  </si>
  <si>
    <t>Número de inventarios</t>
  </si>
  <si>
    <t>320402600</t>
  </si>
  <si>
    <t xml:space="preserve">Personas formadas en ciencias marinas </t>
  </si>
  <si>
    <t>3204027</t>
  </si>
  <si>
    <t>Servicio de Información Ambiental Marina</t>
  </si>
  <si>
    <t>3204027 - Servicio de Información Ambiental Marina</t>
  </si>
  <si>
    <t>Corresponde a la información ambiental marina suministrada por medio de los sistemas de información.</t>
  </si>
  <si>
    <t>320402700</t>
  </si>
  <si>
    <t xml:space="preserve">Informes publicados </t>
  </si>
  <si>
    <t>3204028</t>
  </si>
  <si>
    <t>Inventario de fauna</t>
  </si>
  <si>
    <t>3204028 - Inventario de fauna</t>
  </si>
  <si>
    <t>Incluye la elaboración de un catálogo en el que se incluyen o describen las especies animales, generalmente con referencia a un lugar.</t>
  </si>
  <si>
    <t>320402800</t>
  </si>
  <si>
    <t xml:space="preserve">Inventario de fauna realizado </t>
  </si>
  <si>
    <t>3204029</t>
  </si>
  <si>
    <t>Inventario de flora</t>
  </si>
  <si>
    <t>3204029 - Inventario de flora</t>
  </si>
  <si>
    <t>Incluye la elaboración de un catálogo en el que  se incluyen o describen las especies vegetales que se hallan en un determinado lugar.</t>
  </si>
  <si>
    <t>320402900</t>
  </si>
  <si>
    <t xml:space="preserve">Inventario de flora realizado </t>
  </si>
  <si>
    <t>3204030</t>
  </si>
  <si>
    <t>Inventario forestal</t>
  </si>
  <si>
    <t>3204030 - Inventario forestal</t>
  </si>
  <si>
    <t xml:space="preserve">Incluye la elaboración de un catálogo en el que  se incluyen o describen las variables de interés nacional de los bosques naturales de Colombia </t>
  </si>
  <si>
    <t>Número de colecciones biológicas</t>
  </si>
  <si>
    <t>320403000</t>
  </si>
  <si>
    <t xml:space="preserve">Inventario forestal realizado </t>
  </si>
  <si>
    <t>3204031</t>
  </si>
  <si>
    <t>Inventario de recursos naturales</t>
  </si>
  <si>
    <t>3204031 - Inventario de recursos naturales</t>
  </si>
  <si>
    <t xml:space="preserve">Incluye la elaboración de un catálogo en el que  se incluyen o describen los bienes y Servicio generados por la naturaleza sin alteración por parte del ser humano </t>
  </si>
  <si>
    <t>Número de bases de datos</t>
  </si>
  <si>
    <t>320403100</t>
  </si>
  <si>
    <t>3204032</t>
  </si>
  <si>
    <t>Colecciones biológicas</t>
  </si>
  <si>
    <t>3204032 - Colecciones biológicas</t>
  </si>
  <si>
    <t>Incluye la preservación de las colecciones biológicas del país ya que representan la diversidad biológica , y la distribución de las especies en las diferentes regiones y ecosistemas.</t>
  </si>
  <si>
    <t>320403200</t>
  </si>
  <si>
    <t>Colecciones biológicas preservadas</t>
  </si>
  <si>
    <t>3204033</t>
  </si>
  <si>
    <t>Bases de datos de monitoreo ambiental</t>
  </si>
  <si>
    <t>3204033 - Bases de datos de monitoreo ambiental</t>
  </si>
  <si>
    <t>Corresponde al desarrollo de acciones orientadas a la actualización y suministro de la información ambiental.</t>
  </si>
  <si>
    <t>320403300</t>
  </si>
  <si>
    <t>Bases de datos de monitoreo ambiental actualizadas</t>
  </si>
  <si>
    <t>3204034</t>
  </si>
  <si>
    <t>Estaciones de investigación mejoradas y dotadas</t>
  </si>
  <si>
    <t>3204034 - Estaciones de investigación mejoradas y dotadas</t>
  </si>
  <si>
    <t xml:space="preserve">Pendiente </t>
  </si>
  <si>
    <t>320403400</t>
  </si>
  <si>
    <t>Estaciones de investigación adecuadas y dotadas para el desempeño de la investigación mejoradas y dotadas</t>
  </si>
  <si>
    <t>3204035</t>
  </si>
  <si>
    <t>Laboratorios mejorados</t>
  </si>
  <si>
    <t>3204035 - Laboratorios mejorados</t>
  </si>
  <si>
    <t xml:space="preserve">Obra destinadas a corregir, renovar u optimizar las instalaciones existentes, a fin de garantizar mejores condiciones del laboratorio con el fin de fortalecer la generación de la información científica. </t>
  </si>
  <si>
    <t>320403500</t>
  </si>
  <si>
    <t>3204036</t>
  </si>
  <si>
    <t>3204036 - Laboratorios mejorados y dotados</t>
  </si>
  <si>
    <t>Obra destinadas a corregir, renovar u optimizar las instalaciones existentes, a fin de garantizar mejores condiciones del laboratorio con el fin de fortalecer la generación de la información científica. A su vez, contiene la dotación a la infraestructura mejorada</t>
  </si>
  <si>
    <t>320403600</t>
  </si>
  <si>
    <t xml:space="preserve">Laboratorios mejorados y dotados </t>
  </si>
  <si>
    <t>3204037</t>
  </si>
  <si>
    <t>3204037 - Laboratorios construidos</t>
  </si>
  <si>
    <t>Incluye la construcción de laboratorios en terrenos no construidos o cuya área esté libre por autorización de demolición total con el fin de contribuir con la generación de información científica</t>
  </si>
  <si>
    <t>320403700</t>
  </si>
  <si>
    <t xml:space="preserve">Laboratorios construidos </t>
  </si>
  <si>
    <t>3204038</t>
  </si>
  <si>
    <t>3204038 - Laboratorios construidos y dotados</t>
  </si>
  <si>
    <t xml:space="preserve">Incluye la construcción de laboratorios en terrenos no construidos o cuya área esté libre por autorización de demolición total con el fin de contribuir con la generación de información científica de carácter ambiental. A su vez, contiene la dotación a la infraestructura construida. </t>
  </si>
  <si>
    <t>320403800</t>
  </si>
  <si>
    <t>3204039</t>
  </si>
  <si>
    <t>3204039 - Estaciones meteorológicas construidas</t>
  </si>
  <si>
    <t xml:space="preserve">Incluye la construcción de estaciones meteorológicas en terrenos no construidos o cuya área esté libre por autorización de demolición total. </t>
  </si>
  <si>
    <t>320403900</t>
  </si>
  <si>
    <t>3204040</t>
  </si>
  <si>
    <t>Estaciones meteorológicas construidas y dotadas</t>
  </si>
  <si>
    <t>3204040 - Estaciones meteorológicas construidas y dotadas</t>
  </si>
  <si>
    <t xml:space="preserve">Incluye la construcción de estaciones meteorológicas en terrenos no construidos o cuya área esté libre por autorización de demolición total. A su vez, contiene la dotación a la infraestructura construida. </t>
  </si>
  <si>
    <t>320404000</t>
  </si>
  <si>
    <t xml:space="preserve">Estaciones meteorológicas construidas y dotadas </t>
  </si>
  <si>
    <t>3204041</t>
  </si>
  <si>
    <t>3204041 - Estaciones meteorológicas mejoradas</t>
  </si>
  <si>
    <t>Obras destinadas a corregir, renovar u optimizar las instalaciones existentes, a fin de garantizar mejores condiciones de la estación meteorológica</t>
  </si>
  <si>
    <t>320404100</t>
  </si>
  <si>
    <t>3204042</t>
  </si>
  <si>
    <t>Estaciones meteorológicas mejoradas y dotadas</t>
  </si>
  <si>
    <t>3204042 - Estaciones meteorológicas mejoradas y dotadas</t>
  </si>
  <si>
    <t>Obras destinadas a corregir, renovar u optimizar las instalaciones existentes, a fin de garantizar mejores condiciones de la estación meteorológica. A su vez, contiene la dotación a la infraestructura mejorada</t>
  </si>
  <si>
    <t>320404200</t>
  </si>
  <si>
    <t xml:space="preserve">Estaciones meteorológicas mejoradas y dotadas </t>
  </si>
  <si>
    <t>3204043</t>
  </si>
  <si>
    <t>Servicio de información de datos climáticos y monitoreo</t>
  </si>
  <si>
    <t>3204043 - Servicio de información de datos climáticos y monitoreo</t>
  </si>
  <si>
    <t>Corresponde a las actividades para la obtención de datos, información, monitoreo, análisis y realización de pronósticos, predicciones y alertas en temas climáticos.</t>
  </si>
  <si>
    <t>320404300</t>
  </si>
  <si>
    <t>Boletines de datos climáticos elaborados</t>
  </si>
  <si>
    <t>3204046</t>
  </si>
  <si>
    <t>Documentos de estudios técnicos para la planificación sectorial y la gestión ambiental</t>
  </si>
  <si>
    <t>3204046 - Documentos de estudios técnicos para la planificación sectorial y la gestión ambiental</t>
  </si>
  <si>
    <t>Incluye la elaboración de documentos técnicos, mapas técnicos, planes, informes, escenarios y estudios para  sustentar decisiones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</si>
  <si>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</si>
  <si>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</si>
  <si>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</si>
  <si>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</si>
  <si>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3204048 - Servicio de administracion de los sistemas de información para los procesos de toma de decisiones</t>
  </si>
  <si>
    <t>Corresponde  a los sistemas de información  que se utilizan para la administración de datos, información, entre otros, para los procesos de toma de decisiones. </t>
  </si>
  <si>
    <t>Número de sistemas de información</t>
  </si>
  <si>
    <t>320404800</t>
  </si>
  <si>
    <t>Sistemas de información fortalecidos y actualizados</t>
  </si>
  <si>
    <t>3204049</t>
  </si>
  <si>
    <t>Servicio de divulgación deconocimiento generado para la Planificación sectorial y la gestión ambiental.</t>
  </si>
  <si>
    <t>3204049 - Servicio de divulgación deconocimiento generado para la Planificación sectorial y la gestión ambiental.</t>
  </si>
  <si>
    <t>Acciones orientadas a divulgar o difundir el conocimiento generado para la planificación sectorial y la gestión ambiental</t>
  </si>
  <si>
    <t>Número de documentos divulgados</t>
  </si>
  <si>
    <t>320404900</t>
  </si>
  <si>
    <t>Documentos divulgados</t>
  </si>
  <si>
    <t>3204050</t>
  </si>
  <si>
    <t>Servicio de modelación hidrodinámica</t>
  </si>
  <si>
    <t>3204050 - Servicio de modelación hidrodinámica</t>
  </si>
  <si>
    <t>Incluye las acciones orientadas al diseño, implementación e integración de modelos hidrológicos, así como también la elaboración de mapas de inundación.</t>
  </si>
  <si>
    <t>Número de modelos integrados</t>
  </si>
  <si>
    <t>320405000</t>
  </si>
  <si>
    <t>Modelos integrados a la plataforma de pronosticos FEWS</t>
  </si>
  <si>
    <t>3204051</t>
  </si>
  <si>
    <t>Servicio de monitoreo y seguimiento hidrometeorológico</t>
  </si>
  <si>
    <t>3204051 - Servicio de monitoreo y seguimiento hidrometeorológico</t>
  </si>
  <si>
    <t>Corresponde a las actividades de seguimiento orientadas a recolectar información sobre cantidad de lluvia, temperatura y otros datos utilizados por los modelos de predicción para producir guías de crecidas repentinas e información sobre amenazas.</t>
  </si>
  <si>
    <t>320405100</t>
  </si>
  <si>
    <t>3204052</t>
  </si>
  <si>
    <t>Laboratorio de calidad ambiental acreditado</t>
  </si>
  <si>
    <t>3204052 - Laboratorio de calidad ambiental acreditado</t>
  </si>
  <si>
    <t>Incluye todas las actividades de desarrollo de buenas prácticas del laboratorio (BPL), así como la adquisición, operación, manteniemineto y actualización para fortalecer física y tecnologicamente el laboratorio de calidad ambiental, así como la acreditación del mismo.</t>
  </si>
  <si>
    <t>320405200</t>
  </si>
  <si>
    <t>3204053</t>
  </si>
  <si>
    <t>Servicio de monitoreo y seguimiento de la biodiversidad y los servicios ecosistémicos</t>
  </si>
  <si>
    <t>3204053 - Servicio de monitoreo y seguimiento de la biodiversidad y los servicios ecosistémicos</t>
  </si>
  <si>
    <t xml:space="preserve">Corresponde a las actividades de monitoreo y seguimiento realizado al estado, la dinámica y la estabilidad de los recursos naturales, de las coberturas de la tierra, los glaciares, los suelos, la biodiversidad y los servicios ecosistémicos,   mediante la toma,  recolección y análisis de datos e información. </t>
  </si>
  <si>
    <t>Reporte de monitoreo</t>
  </si>
  <si>
    <t>320405300</t>
  </si>
  <si>
    <t>Reporte de monitoreo,  seguimiento y evaluación de los ecosistemas Elaborado</t>
  </si>
  <si>
    <t>3204054</t>
  </si>
  <si>
    <t>Documentos de política para la gestión de  la información y el conocimiento  ambiental  </t>
  </si>
  <si>
    <t>3204054 - Documentos de política para la gestión de  la información y el conocimiento  ambiental  </t>
  </si>
  <si>
    <t>Incluye la realización de documentos de política orientados la generación y gestión del información y el conocimiento  ambiental</t>
  </si>
  <si>
    <t>320405400</t>
  </si>
  <si>
    <t>Documentos de Política elaborados</t>
  </si>
  <si>
    <t>3204055</t>
  </si>
  <si>
    <t>Servicio de información para la gestión del conocimiento  ambiental implementado </t>
  </si>
  <si>
    <t>3204055 - Servicio de información para la gestión del conocimiento  ambiental implementado </t>
  </si>
  <si>
    <t>Corresponde al proceso que asegura la disposición de la información de manera accesible, confiable y oportuna; así como también corresponde a la información en componentes funcionales y no funcionales de intercambio de información entre los subsistemas que conforman el SIAC;  mecanismos de articulación del SAIC con otros sistemas de información sectoriales del país; desarrollar metodologias y aplicativos para el intercambio y consolidación de información geográfica y alfanumerica ambiental a nivel regional; y capacitar a entidades del SINA en la articulación  de los sistemas de información ambiental nacional con el regional</t>
  </si>
  <si>
    <t>320405500</t>
  </si>
  <si>
    <t>Sistemas de información implementados</t>
  </si>
  <si>
    <t>3204056</t>
  </si>
  <si>
    <t>Servicios tecnológicos para el sistema de información ambiental </t>
  </si>
  <si>
    <t>3204056 - Servicios tecnológicos para el sistema de información ambiental </t>
  </si>
  <si>
    <t>Corresponde al proceso que asegura la disponibilidad del servicio a través de la infraestructura informática tanto de software como de hardware, y lo relacionado con seguridad informática; así como también corresponde a las acciones orientadas a crear, mantener y actualizar la información del SIAC, asi como la socialización y difusión de las misma. Hace referencia a información ambiental nacional y regional actualizada en el portal y visor del SIAC; divulgación y capacitación de los servicios de información ambiental; actualización del PETI sectorial; ventanilla VITAL.</t>
  </si>
  <si>
    <t>Número de instrumentos</t>
  </si>
  <si>
    <t>320405600</t>
  </si>
  <si>
    <t>Instrumentos tecnológicos implementados </t>
  </si>
  <si>
    <t>3204057</t>
  </si>
  <si>
    <t>Servicio de educación formal en el marco de la información y el conocimiento ambiental</t>
  </si>
  <si>
    <t>3204057 - Servicio de educación formal en el marco de la información y el conocimiento ambiental</t>
  </si>
  <si>
    <t>Acciones encaminadas a formar integralmente a los educandos, en una secuencia regular de ciclos electivos en el marco del conocimiento ambiental , con sujeción a pautas curriculares progresivas, y conducente a grados y títulos.</t>
  </si>
  <si>
    <t>320405700</t>
  </si>
  <si>
    <t>Personas formados en educación formal</t>
  </si>
  <si>
    <t>3204058</t>
  </si>
  <si>
    <t>Servicio de información sobre deforestación implementado</t>
  </si>
  <si>
    <t>3204058 - Servicio de información sobre deforestación implementado</t>
  </si>
  <si>
    <t>Corresponde al proceso que asegura la disposición de la información de manera accesible, confiable y oportuna.</t>
  </si>
  <si>
    <t>Número de sistemasde información</t>
  </si>
  <si>
    <t>320405800</t>
  </si>
  <si>
    <t>Sistema de información sobre deforestación implementado</t>
  </si>
  <si>
    <t>3204059</t>
  </si>
  <si>
    <t>Jardín botánico construido</t>
  </si>
  <si>
    <t>3204059 - Jardín botánico construido</t>
  </si>
  <si>
    <t xml:space="preserve">Incluye la construcción de Jardines botánicos en terrenos no construidos o cuya área esté libre por autorización de demolición total con el fin de contribuir con el mantenimiento de colecciones de flora y la generación de información científica. </t>
  </si>
  <si>
    <t>Número de jardines botánicos</t>
  </si>
  <si>
    <t>320405900</t>
  </si>
  <si>
    <t>Jardines botánicos construidos</t>
  </si>
  <si>
    <t>3204060</t>
  </si>
  <si>
    <t>Jardín botánico construido y dotado</t>
  </si>
  <si>
    <t>3204060 - Jardín botánico construido y dotado</t>
  </si>
  <si>
    <t>Incluye la construcción de Jardines botánicos en terrenos no construidos o cuya área esté libre por autorización de demolición total con el fin de contribuir con el mantenimiento de colecciones de flora y la generación de información científica. Se incluye la dotación para la operación</t>
  </si>
  <si>
    <t>320406000</t>
  </si>
  <si>
    <t>Jardines botánicos construidos y dotados</t>
  </si>
  <si>
    <t>3204061</t>
  </si>
  <si>
    <t>Jardín botánico mejorado</t>
  </si>
  <si>
    <t>3204061 - Jardín botánico mejorado</t>
  </si>
  <si>
    <t>Obras destinadas a corregir, renovar u optimizar las instalaciones existentes, a fin de garantizar mejores condiciones de los jardines Botánicos con el fin de mantener colecciones de flora y fortalecer la generación de la información científica relacionada.</t>
  </si>
  <si>
    <t>320406100</t>
  </si>
  <si>
    <t>Jardines botánicos mejorados</t>
  </si>
  <si>
    <t>3204062</t>
  </si>
  <si>
    <t>Jardín botánico mejorado y dotado</t>
  </si>
  <si>
    <t>3204062 - Jardín botánico mejorado y dotado</t>
  </si>
  <si>
    <t>Obras destinadas a corregir, renovar u optimizar las instalaciones existentes, a fin de garantizar mejores condiciones del Jardín Botánico con el fin de mantener colecciones de flora y fortalecer la generación de la información científica. A su vez, contiene la dotación de la infraestructura mejorada.</t>
  </si>
  <si>
    <t>320406200</t>
  </si>
  <si>
    <t>Jardines botánicos mejorados y dotados</t>
  </si>
  <si>
    <t>3204063</t>
  </si>
  <si>
    <t>3204063 - Documentos de investigación</t>
  </si>
  <si>
    <t>320406300</t>
  </si>
  <si>
    <t>3204064</t>
  </si>
  <si>
    <t>3204064 - Documentos de estudios técnicos</t>
  </si>
  <si>
    <t>320406400</t>
  </si>
  <si>
    <t>3204065</t>
  </si>
  <si>
    <t>3204065 - Documentos de lineamientos técnicos</t>
  </si>
  <si>
    <t>320406500</t>
  </si>
  <si>
    <t>3204066</t>
  </si>
  <si>
    <t>Servicio de educación para el trabajo</t>
  </si>
  <si>
    <t>3204066 - Servicio de educación para el trabajo</t>
  </si>
  <si>
    <t>Acciones orientadas al desarrollo de programas educativos para complementar, actualizar, suplir conocimientos y formar, en aspectos acade´micos o laborales y conduce a la obtencio´n de certificados de aptitud ocupacional, y se estructura en curri´culos flexibles sin sujecio´n al sistema de niveles y grados propios de la educacio´n formal</t>
  </si>
  <si>
    <t>320406600</t>
  </si>
  <si>
    <t>Personas capacitadas con educación para el trabajo</t>
  </si>
  <si>
    <t>3204067</t>
  </si>
  <si>
    <t>Bases de datos</t>
  </si>
  <si>
    <t>3204067 - Bases de datos</t>
  </si>
  <si>
    <t>Consiste en la elaboración de conjuntos o estructuras de información a partir de la recolección de datos</t>
  </si>
  <si>
    <t>320406700</t>
  </si>
  <si>
    <t>Bases de datos producidas</t>
  </si>
  <si>
    <t>3204068</t>
  </si>
  <si>
    <t>3204068 - Documentos de política</t>
  </si>
  <si>
    <t>320406800</t>
  </si>
  <si>
    <t>3204069</t>
  </si>
  <si>
    <t>Servicio de educación formal</t>
  </si>
  <si>
    <t>3204069 - Servicio de educación formal</t>
  </si>
  <si>
    <t>Acciones orientadas al desarrollo de programas educativos bajo una secuencia regular de ciclos lectivos, con sujeción a pautas curriculares progresivas, y conducente a grados y títulos</t>
  </si>
  <si>
    <t>320406900</t>
  </si>
  <si>
    <t>Personas capacitadas con educación formal</t>
  </si>
  <si>
    <t>3205</t>
  </si>
  <si>
    <t xml:space="preserve"> Ordenamiento ambiental territorial</t>
  </si>
  <si>
    <t>3205001</t>
  </si>
  <si>
    <t>Documentos de lineamientos técnicos para el ordenamiento ambiental territorial</t>
  </si>
  <si>
    <t>3205001 - Documentos de lineamientos técnicos para el ordenamiento ambiental territorial</t>
  </si>
  <si>
    <t>Contiene estudios y documentos técnicos producidos en temas de ordenamiento ambiental y territorial, que sirven de insumo para la elaboración de los planes de ordenamiento territorial.</t>
  </si>
  <si>
    <t>320500100</t>
  </si>
  <si>
    <t>3205002</t>
  </si>
  <si>
    <t>Documentos de estudios técnicos para el ordenamiento ambiental territorial</t>
  </si>
  <si>
    <t>3205002 - Documentos de estudios técnicos para el ordenamiento ambiental territorial</t>
  </si>
  <si>
    <t xml:space="preserve">Incluye la elaboración de estudios técnicos para el ordenamiento ambiental del territorio </t>
  </si>
  <si>
    <t>320500200</t>
  </si>
  <si>
    <t>Documentos de estudios técnicos para el conocimiento y reducción del riesgo de desastres elaborados</t>
  </si>
  <si>
    <t>3205006</t>
  </si>
  <si>
    <t>Servicio de divulgación y socialización ambiental en el marco del ordenamiento ambiental territorial</t>
  </si>
  <si>
    <t>3205006 - Servicio de divulgación y socialización ambiental en el marco del ordenamiento ambiental territorial</t>
  </si>
  <si>
    <t>Acciones orientadas a difundir la información ambiental en el marco del ordenamiento ambiental territorial </t>
  </si>
  <si>
    <t>Número de campañas</t>
  </si>
  <si>
    <t>320500600</t>
  </si>
  <si>
    <t>Campañas realizadas</t>
  </si>
  <si>
    <t>3205007</t>
  </si>
  <si>
    <t>3205007 - Servicio de generación de alertas tempranas para la gestión del riesgo de desastres</t>
  </si>
  <si>
    <t xml:space="preserve">Acciones orientadas a la generación de alertas para la gestión del riesgo de desastres </t>
  </si>
  <si>
    <t>320500700</t>
  </si>
  <si>
    <t>Sistemas de alertas tempranas para la gestión del riesgo de desastres diseñados</t>
  </si>
  <si>
    <t>3205008</t>
  </si>
  <si>
    <t>3205008 - Servicio de dragado</t>
  </si>
  <si>
    <t xml:space="preserve">Incluye acciones orientadas a extraer materiales o escombros de un cuerpo de agua determinado </t>
  </si>
  <si>
    <t>Volumen de dragado</t>
  </si>
  <si>
    <t>320500800</t>
  </si>
  <si>
    <t xml:space="preserve">Dragado realizado </t>
  </si>
  <si>
    <t>Volúmen</t>
  </si>
  <si>
    <t>3205009</t>
  </si>
  <si>
    <t>Barreras rompe vientos recuperadas</t>
  </si>
  <si>
    <t>3205009 - Barreras rompe vientos recuperadas</t>
  </si>
  <si>
    <t>Hileras de árboles o arbustos de diferentes alturas que forman una barrera, opuesta a la dirección predominante del viento, alta y densa que se constituye en un obstáculo al paso del viento.</t>
  </si>
  <si>
    <t>Volúmen de barreras rompevientos</t>
  </si>
  <si>
    <t>320500900</t>
  </si>
  <si>
    <t>Barreras rompe vientos</t>
  </si>
  <si>
    <t>3205010</t>
  </si>
  <si>
    <t>Obras para estabilización de taludes</t>
  </si>
  <si>
    <t>3205010 - Obras para estabilización de taludes</t>
  </si>
  <si>
    <t xml:space="preserve">Acciones orientadas a estabilizar los taludes cuando la obra se ve afectada por fallas o movimientos de tierra.  </t>
  </si>
  <si>
    <t>Metros de obras</t>
  </si>
  <si>
    <t>320501000</t>
  </si>
  <si>
    <t>Obras para estabilización de taludes realizadas</t>
  </si>
  <si>
    <t>Longitud</t>
  </si>
  <si>
    <t>3205014</t>
  </si>
  <si>
    <t>Obras para el control de erosión</t>
  </si>
  <si>
    <t>3205014 - Obras para el control de erosión</t>
  </si>
  <si>
    <t xml:space="preserve">Incluye la realización de obras para el control de erosión, como el tratamiento de regulación de la escorrentía superficial, los tratamientos de regulación de flujo hídrico en cauces, el incremento de infiltraciones, los tratamientos lineales, y la reforestación. </t>
  </si>
  <si>
    <t>320501400</t>
  </si>
  <si>
    <t xml:space="preserve">Área reforestada </t>
  </si>
  <si>
    <t xml:space="preserve">Área </t>
  </si>
  <si>
    <t>3205015</t>
  </si>
  <si>
    <t>Documentos de estudios técnicos hidrológicos e hidrogeológicos</t>
  </si>
  <si>
    <t>3205015 - Documentos de estudios técnicos hidrológicos e hidrogeológicos</t>
  </si>
  <si>
    <t>Incluye la elaboración de estudios técnicos hidrológicos e hidrogeológicos como insumo para la toma de decisiones</t>
  </si>
  <si>
    <t>320501500</t>
  </si>
  <si>
    <t xml:space="preserve">Documentos de estudios técnicos hidrológicos e hidrogeológicos elaborados </t>
  </si>
  <si>
    <t>3205016</t>
  </si>
  <si>
    <t>Documentos de estudios técnicos geológicos y geotécnicos</t>
  </si>
  <si>
    <t>3205016 - Documentos de estudios técnicos geológicos y geotécnicos</t>
  </si>
  <si>
    <t>Incluye la elaboración de estudios técnicos  geológicos y geotécnicos como insumo para la toma de decisiones</t>
  </si>
  <si>
    <t>320501600</t>
  </si>
  <si>
    <t xml:space="preserve">Documentos de estudios técnicos geológicos y geotécnicos elaborados </t>
  </si>
  <si>
    <t>3205017</t>
  </si>
  <si>
    <t>Documentos con diseños de obra para la reducción y mitigación del riesgo de desastres</t>
  </si>
  <si>
    <t>3205017 - Documentos con diseños de obra para la reducción y mitigación del riesgo de desastres</t>
  </si>
  <si>
    <t xml:space="preserve">Incluye la elaboración de documentos con diseños de obra para la reducción y mitigación del riesgo de desastres </t>
  </si>
  <si>
    <t>320501700</t>
  </si>
  <si>
    <t xml:space="preserve">Documentos con diseños de obra para la reducción y mitigación del riesgo de desastres elaborados </t>
  </si>
  <si>
    <t>3205018</t>
  </si>
  <si>
    <t>Obras para la prevención y control de movimientos en masa</t>
  </si>
  <si>
    <t>3205018 - Obras para la prevención y control de movimientos en masa</t>
  </si>
  <si>
    <t xml:space="preserve">Incluye la realización de obras para la prevención y control de remoción en masa, como la remoción y conformación del perfil del terreno o talud, el control de drenaje e infiltración, las estructuras de contención para suelos o rocas, la protección de la superficie del talud con vegetación, la protección de la superficie del talud con revestimiento, y las obras para el control de material caído o deslizado. </t>
  </si>
  <si>
    <t>Metros cuadrados de área intervenida</t>
  </si>
  <si>
    <t>320501800</t>
  </si>
  <si>
    <t xml:space="preserve">Área intervenida </t>
  </si>
  <si>
    <t>Metros cuadrados</t>
  </si>
  <si>
    <t>3205019</t>
  </si>
  <si>
    <t>Obras para el control y reducción de la erosión</t>
  </si>
  <si>
    <t>3205019 - Obras para el control y reducción de la erosión</t>
  </si>
  <si>
    <t xml:space="preserve">Incluye la realización de obras para el control de erosión, como el tratamiento de regulación de la escorrentía superficial, los tratamientos de regulación de flujo hídrico en cauces, el incremento de infiltraciones, los tratamienos lineales, y la reforestacion. </t>
  </si>
  <si>
    <t>320501900</t>
  </si>
  <si>
    <t>3205020</t>
  </si>
  <si>
    <t>Obras para reducir el riesgo de avenidas torrenciales</t>
  </si>
  <si>
    <t>3205020 - Obras para reducir el riesgo de avenidas torrenciales</t>
  </si>
  <si>
    <t xml:space="preserve">Incluye la construcción de obras para el control de avenidas torrenciales, como diques transversales, diques longitudinales y reforestacion de cauces ,obras para disipación de energía </t>
  </si>
  <si>
    <t>Número de obras</t>
  </si>
  <si>
    <t>320502000</t>
  </si>
  <si>
    <t>Obras para reducir el riesgo de avenidas torrenciales construidas</t>
  </si>
  <si>
    <t>3205021</t>
  </si>
  <si>
    <t>Obras de infraestructura para mitigación y atención a desastres</t>
  </si>
  <si>
    <t>3205021 - Obras de infraestructura para mitigación y atención a desastres</t>
  </si>
  <si>
    <t>Intervenciones que buscan mitigar el nivel de riesgo de desastres naturales existente en un determinado sitio, mediante acciones de carácter estructural – físicas que conlleven a corregir o reducir las condiciones de amenaza, cuando esto sea posible, y/o la vulnerabilidad de los elementos expuestos.</t>
  </si>
  <si>
    <t>Número de obras de infraestructura</t>
  </si>
  <si>
    <t>320502100</t>
  </si>
  <si>
    <t xml:space="preserve">Obras de infraestructura para mitigación y atención a desastres realizadas </t>
  </si>
  <si>
    <t>3205022</t>
  </si>
  <si>
    <t>Servicios de asistencia técnica en planificación y gestión ambiental.</t>
  </si>
  <si>
    <t>3205022 - Servicios de asistencia técnica en planificación y gestión ambiental.</t>
  </si>
  <si>
    <t>Acciones orientadas a asistir a las entidades del Sistema Nacional Ambiental-SINA, Sistema Nacional de Gestión del Riesgo de Desastres SNGRD y Sector Productivo a través de datos, información y conocimiento para sustentar la toma de decisiones en la planificación sectorial y gestión ambiental.</t>
  </si>
  <si>
    <t>320502200</t>
  </si>
  <si>
    <t>Entidades asistidas técnicamente</t>
  </si>
  <si>
    <t>3205023</t>
  </si>
  <si>
    <t>Servicio de educación informal en el marco de la reducción y mitigación del riesgo de desastres</t>
  </si>
  <si>
    <t>3205023 - Servicio de educación informal en el marco de la reducción y mitigación del riesgo de desastres</t>
  </si>
  <si>
    <t>Acciones orientadas a generar espacios para brindar capacitación y educación informal tanto a las comunidades como a las autoridades ambientales en el marco de la reducción y mitigación del riesgo de desastres.</t>
  </si>
  <si>
    <t>320502300</t>
  </si>
  <si>
    <t>3205024</t>
  </si>
  <si>
    <t>3205024 - Estudios de preinversión</t>
  </si>
  <si>
    <t>Incluye la realización de los estudios requeridos en las fases de prefactibilidad, factibilidad  o definitivos.</t>
  </si>
  <si>
    <t>320502400</t>
  </si>
  <si>
    <t>3205025</t>
  </si>
  <si>
    <t>Servicio de recuperación de escosistemas endémicos</t>
  </si>
  <si>
    <t>3205025 - Servicio de recuperación de escosistemas endémicos</t>
  </si>
  <si>
    <t>Incluye las actividades para recuperar la capacidad de ecosistemas propios de detarminada región con la finalidad de devolver el balance ecológico junto con sus servicios.</t>
  </si>
  <si>
    <t>320502500</t>
  </si>
  <si>
    <t>Cuerpos de agua recuperados</t>
  </si>
  <si>
    <t>3205026</t>
  </si>
  <si>
    <t>3205026 - Servicio de recuperación de cuerpos de agua lénticos y lóticos</t>
  </si>
  <si>
    <t>Incluye las actividades para recuperar la capacidad hidráulica de cuerpos de agua con miras a recuperar sus servicios ecosistémicos, entre ellos, prevención de inundaciones, oferta de agua,  la capacidad de almacenamiento de agua, conectividad hidráulica, hábitat para especies acuáticas.</t>
  </si>
  <si>
    <t>Kilómetros de cuerpos de agua</t>
  </si>
  <si>
    <t>320502600</t>
  </si>
  <si>
    <t>Kilómetros</t>
  </si>
  <si>
    <t>3205027</t>
  </si>
  <si>
    <t>Obras para la prevención y control de inundaciones</t>
  </si>
  <si>
    <t>3205027 - Obras para la prevención y control de inundaciones</t>
  </si>
  <si>
    <t>Incluye la construcción o mejoramiento de obras para el control de inundaciones y estabilización de las márgenes de los cauces como ampliación de cauces, diques, muros de contención, canalización.</t>
  </si>
  <si>
    <t>Kilómetros de obras de prevención y control hidráulico</t>
  </si>
  <si>
    <t>320502700</t>
  </si>
  <si>
    <t>Obras de prevención y control hidráulico intervenidas</t>
  </si>
  <si>
    <t>3205028</t>
  </si>
  <si>
    <t>Obras de adecuación hidráulica</t>
  </si>
  <si>
    <t>3205028 - Obras de adecuación hidráulica</t>
  </si>
  <si>
    <t>Consiste en la construcción o mejoramiento de obras en los cauces de ríos y quebradas para estabilización y protección de sus márgenes con el propósito de garantizar las condiciones de caudal y velocidad definida.</t>
  </si>
  <si>
    <t>Kilómetros de obras de adecuación hidráulica</t>
  </si>
  <si>
    <t>320502800</t>
  </si>
  <si>
    <t>Obras de adecuación hidráulicas intervenidas</t>
  </si>
  <si>
    <t>3205029</t>
  </si>
  <si>
    <t>3205029 - Documentos de lineamientos técnicos</t>
  </si>
  <si>
    <t>320502900</t>
  </si>
  <si>
    <t>3205030</t>
  </si>
  <si>
    <t>3205030 - Documentos de estudios técnicos</t>
  </si>
  <si>
    <t>320503000</t>
  </si>
  <si>
    <t>3205031</t>
  </si>
  <si>
    <t>3205031 - Servicio de asistencia técnica</t>
  </si>
  <si>
    <t>320503100</t>
  </si>
  <si>
    <t>3205032</t>
  </si>
  <si>
    <t>3205032 - Servicio de educación informal</t>
  </si>
  <si>
    <t>320503200</t>
  </si>
  <si>
    <t>3205033</t>
  </si>
  <si>
    <t>3205033 - Documentos de política</t>
  </si>
  <si>
    <t>Documentos cuyo objetivo es dar una orientación frente a las acciones que el Estado debe realizar en el marco de un tema específico con el fin de suplir necesidades de interés público, materializables en los diferentes instrumentos de planeación y presupuestación.</t>
  </si>
  <si>
    <t xml:space="preserve">Número de documentos </t>
  </si>
  <si>
    <t>320503300</t>
  </si>
  <si>
    <t>3205034</t>
  </si>
  <si>
    <t>3205034 - Documentos normativos</t>
  </si>
  <si>
    <t>Incluye la realización de documentos de contenido normativo para la reglamentación de los proyectos de ley presentados y aprobados.</t>
  </si>
  <si>
    <t>320503400</t>
  </si>
  <si>
    <t>3206</t>
  </si>
  <si>
    <t xml:space="preserve"> Gestión del cambio climático para un desarrollo bajo en carbono y resiliente al clima</t>
  </si>
  <si>
    <t>3206001</t>
  </si>
  <si>
    <t>Documentos de planeación para la gestión del cambio climático y un desarrollo bajo en carbono y resiliente al clima</t>
  </si>
  <si>
    <t>3206001 - 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</si>
  <si>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</si>
  <si>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</si>
  <si>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</si>
  <si>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</si>
  <si>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3206002 - 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</si>
  <si>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</si>
  <si>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</si>
  <si>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</si>
  <si>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3206003 - Servicio de apoyo técnico para la implementación de acciones de mitigación y adaptación al cambio climático</t>
  </si>
  <si>
    <t>Incluye la formulación e implementación de intervenciones locales orientadas a reducir las emisiones de gases efecto invernadero, aumento de sumideros de carbono, reducción de la vulnerabilidad, y aumento de la resiliencia a la variabilidad y al cambio climático. </t>
  </si>
  <si>
    <t>Número de pilotos</t>
  </si>
  <si>
    <t>320600300</t>
  </si>
  <si>
    <t>Pilotos con acciones de mitigación y adaptación al cambio climático desarrollados</t>
  </si>
  <si>
    <t>3206004</t>
  </si>
  <si>
    <t>Servicio de educación informal en gestión del cambio climático para un desarrollo bajo en carbono y resiliente al clima</t>
  </si>
  <si>
    <t>3206004 - Servicio de educación informal en gestión del cambio climático para un desarrollo bajo en carbono y resiliente al clima</t>
  </si>
  <si>
    <t xml:space="preserve">Incluye la realización de jornadas de educación, información, y sensibilización dirigidos a diferentes públicos. </t>
  </si>
  <si>
    <t>320600400</t>
  </si>
  <si>
    <t>Personas capacitadas en gestión del cambio climático</t>
  </si>
  <si>
    <t>3206005</t>
  </si>
  <si>
    <t>Servicio de divulgación de la información en gestión del cambio climático para un desarrollo bajo en carbono y resiliente al clima</t>
  </si>
  <si>
    <t>3206005 - Servicio de divulgación de la información en gestión del cambio climático para un desarrollo bajo en carbono y resiliente al clima</t>
  </si>
  <si>
    <t>Acciones orientadas a difundir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</si>
  <si>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</si>
  <si>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</si>
  <si>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</si>
  <si>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</si>
  <si>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3206007 - Servicio de articulación para la gestión del cambio climático en la toma de decisiones sectoriales y territoriales</t>
  </si>
  <si>
    <t>Incluye todas las acciones promovidas por el gobierno nacional  intra e interinstitucional para incidir con consideraciones de cambio climático en los instrumentos de planeación de los sectores y territorios</t>
  </si>
  <si>
    <t>320600700</t>
  </si>
  <si>
    <t>Espacios de articulación desarrollados en el marco del SISCLIMA</t>
  </si>
  <si>
    <t>3206008</t>
  </si>
  <si>
    <t>Servicio de educación formal en gestión del cambio climático para un desarrollo bajo en carbono y resiliente al clima</t>
  </si>
  <si>
    <t>3206008 - Servicio de educación formal en gestión del cambio climático para un desarrollo bajo en carbono y resiliente al clima</t>
  </si>
  <si>
    <t>Incluye la realización de jornadas de educación, información y sensibilización dirigidos al público de educación formal.</t>
  </si>
  <si>
    <t>320600800</t>
  </si>
  <si>
    <t>Número de entidades orientadas</t>
  </si>
  <si>
    <t>3206011</t>
  </si>
  <si>
    <t>Servicios de información para el seguimiento a los compromisos en cambio climático de Colombia</t>
  </si>
  <si>
    <t>3206011 - Servicios de información para el seguimiento a los compromisos en cambio climático de Colombia</t>
  </si>
  <si>
    <t xml:space="preserve">Incluye el monitoreo de los indicadores y variables climáticas, gases efecto invernadero, y vulnerabilidad, ex ante y . </t>
  </si>
  <si>
    <t>320601100</t>
  </si>
  <si>
    <t>Documentos con los resultados del monitoreo elaborados</t>
  </si>
  <si>
    <t>3206012</t>
  </si>
  <si>
    <t>Servicio de identificaciónde sitios generadores de gases efecto invernadero</t>
  </si>
  <si>
    <t>3206012 - Servicio de identificaciónde sitios generadores de gases efecto invernadero</t>
  </si>
  <si>
    <t>Acciones orientadas a identificar los sitios (fogones campesinos) generadores de gases de efecto invernadero con combustión incompleta</t>
  </si>
  <si>
    <t>Número de inventarios de fuentes fijas</t>
  </si>
  <si>
    <t>320601200</t>
  </si>
  <si>
    <t>Inventario de fuentes fijas que presentan combustión incompleta realizado</t>
  </si>
  <si>
    <t>3206013</t>
  </si>
  <si>
    <t>Servicio de rehabilitación de ecosistemas con especies forestales dendroenergeticas</t>
  </si>
  <si>
    <t>3206013 - Servicio de rehabilitación de ecosistemas con especies forestales dendroenergeticas</t>
  </si>
  <si>
    <t>Incluye el establecimiento de plantaciones forestales con especies dendroenergéticas, para proveer energía calórica (Leña) y rehabilitar ecosistemas degradados por acciones antrópicas.</t>
  </si>
  <si>
    <t>320601300</t>
  </si>
  <si>
    <t>Plantaciones forestales Dendroenergeticas establecidas</t>
  </si>
  <si>
    <t>3206014</t>
  </si>
  <si>
    <t>3206014 - Servicio de producción de plántulas en viveros</t>
  </si>
  <si>
    <t>320601400</t>
  </si>
  <si>
    <t>3206016</t>
  </si>
  <si>
    <t>Estufa ecoeficiente fija</t>
  </si>
  <si>
    <t>3206016 - Estufa ecoeficiente fija</t>
  </si>
  <si>
    <t>Incluye la construcción e instalación de estufas artesanales fijas, que disminuye el consumo de leña y la emisión de gases de efecto invernadero - GEI</t>
  </si>
  <si>
    <t>320601600</t>
  </si>
  <si>
    <t>Estufas ecoeficientes fijas construidas</t>
  </si>
  <si>
    <t>3206017</t>
  </si>
  <si>
    <t>3206017 - Estufa ecoeficiente móvil</t>
  </si>
  <si>
    <t>Incluye el montaje e instalación de estufas artesanales móviles, que disminuyen el consumo de leña y la emisión de gases de efecto invernadero - GEI.</t>
  </si>
  <si>
    <t>320601700</t>
  </si>
  <si>
    <t>3206018</t>
  </si>
  <si>
    <t>3206018 - Servicio de educación informal</t>
  </si>
  <si>
    <t>320601800</t>
  </si>
  <si>
    <t>3206019</t>
  </si>
  <si>
    <t>3206019 - Servicio de educación formal</t>
  </si>
  <si>
    <t>320601900</t>
  </si>
  <si>
    <t>3207</t>
  </si>
  <si>
    <t xml:space="preserve"> Gestión integral de mares, costas y recursos acuáticos</t>
  </si>
  <si>
    <t>3207001</t>
  </si>
  <si>
    <t>Documentos de lineamientos técnicos para la gestión integral de mares, costas y recursos acuáticos</t>
  </si>
  <si>
    <t>3207001 - Documentos de lineamientos técnicos para la gestión integral de mares, costas y recursos acuáticos</t>
  </si>
  <si>
    <t>Documentos cuyo objetivo es describir y explicar instrumentos, estándares, requisitos y condiciones necesarias para llevar a cabo un proceso o actividad para la gestión integral de mares, costas y recursos acuáticos.</t>
  </si>
  <si>
    <t>320700100</t>
  </si>
  <si>
    <t>3207002</t>
  </si>
  <si>
    <t>Documentos normativos para la gestión integral de mares, costas y recursos acuáticos</t>
  </si>
  <si>
    <t>3207002 - Documentos normativos para la gestión integral de mares, costas y recursos acuáticos</t>
  </si>
  <si>
    <t xml:space="preserve">Incluye la realización de los documentos de contenido normativo para la reglamentación de las políticas ambientales y demás lineamientos técnicos del programa de  gestión integral de mares, costas y recursos acuáticos </t>
  </si>
  <si>
    <t>320700200</t>
  </si>
  <si>
    <t>Documentos normativos realizados</t>
  </si>
  <si>
    <t>3207003</t>
  </si>
  <si>
    <t>Documentos de planeación para la gestión integral de mares, costas y recursos acuáticos</t>
  </si>
  <si>
    <t>3207003 - Documentos de planeación para la gestión integral de mares, costas y recursos acuáticos</t>
  </si>
  <si>
    <t>Incluyen estrategias que permiten alcanzar una meta a futuro con acciones establecidas para el adecuado manejo integrado de las zonas marino-costeras y recursos acuáticos del país</t>
  </si>
  <si>
    <t>320700300</t>
  </si>
  <si>
    <t>3207004</t>
  </si>
  <si>
    <t>Documentos de investigación para la gestión integral de mares, costas y recursos acuáticos</t>
  </si>
  <si>
    <t>3207004 - Documentos de investigación para la gestión integral de mares, costas y recursos acuáticos</t>
  </si>
  <si>
    <t xml:space="preserve">Incluye la elaboración de documentos  de investigación orientados a la  gestión integral de mares, costas y recursos acuáticos </t>
  </si>
  <si>
    <t>320700400</t>
  </si>
  <si>
    <t>3207005</t>
  </si>
  <si>
    <t>Cartografía para la zonificación costera</t>
  </si>
  <si>
    <t>3207005 - Cartografía para la zonificación costera</t>
  </si>
  <si>
    <t xml:space="preserve">Incluye las acciones orientadas al estudio y a la elaboración de mapas a diferentes escalas de la zonificación costera. </t>
  </si>
  <si>
    <t>320700500</t>
  </si>
  <si>
    <t>Mapas de zonas marino costeras elaborados</t>
  </si>
  <si>
    <t>3207007</t>
  </si>
  <si>
    <t>Servicio de asistencia técnica para el ordenamiento ambiental de las zonas litorales</t>
  </si>
  <si>
    <t>3207007 - Servicio de asistencia técnica para el ordenamiento ambiental de las zonas litorales</t>
  </si>
  <si>
    <t xml:space="preserve">Acciones orientadas a apoyar a las autoridades ambientales en la implementación de conceptos técnicos para el ordenamiento ambiental de las zonas litorales </t>
  </si>
  <si>
    <t>Número de entidades asistidas</t>
  </si>
  <si>
    <t>320700700</t>
  </si>
  <si>
    <t xml:space="preserve">Entidades asistidas para el ordenamiento ambiental de las zonas litorales </t>
  </si>
  <si>
    <t>3207008</t>
  </si>
  <si>
    <t>Servicio de asistencia técnica para la generación de cadenas productivas sostenibles</t>
  </si>
  <si>
    <t>3207008 - Servicio de asistencia técnica para la generación de cadenas productivas sostenibles</t>
  </si>
  <si>
    <t xml:space="preserve">Acciones orientadas a apoyar a las autoridades ambientales, sectores productivos, y a la comunidad general para la generación de cadenas productivas sostenibles </t>
  </si>
  <si>
    <t>Número de cadenas productivas</t>
  </si>
  <si>
    <t>320700800</t>
  </si>
  <si>
    <t xml:space="preserve">Cadenas productivas generadas </t>
  </si>
  <si>
    <t>3207009</t>
  </si>
  <si>
    <t>Servicio de control de especies invasoras y exóticas</t>
  </si>
  <si>
    <t>3207009 - Servicio de control de especies invasoras y exóticas</t>
  </si>
  <si>
    <t xml:space="preserve">Acciones orientadas a controlar las especies exóticas de carácter invasor que han sido capaces de colonizar efectivamente un área en donde se ha interrumpido la barrera geográfica y se han propagado sin asistencia humana directa en hábitats naturales o seminaturales y cuyo establecimiento y expansión amenaza los ecosistemas, hábitats o especies con daños económicos o ambientales. </t>
  </si>
  <si>
    <t>Número de instrumentos de planeación</t>
  </si>
  <si>
    <t>320700900</t>
  </si>
  <si>
    <t xml:space="preserve">Instrumentos de planeación para el control de especies invasoras y exóticas realizados </t>
  </si>
  <si>
    <t>3207012</t>
  </si>
  <si>
    <t>Gaviones construidos</t>
  </si>
  <si>
    <t>3207012 - Gaviones construidos</t>
  </si>
  <si>
    <t>Kilómetros cuadrados de gaviones</t>
  </si>
  <si>
    <t>320701200</t>
  </si>
  <si>
    <t>3207013</t>
  </si>
  <si>
    <t>Diques construidos</t>
  </si>
  <si>
    <t>3207013 - Diques construidos</t>
  </si>
  <si>
    <t xml:space="preserve">Muro grueso construido para contener la fuerza del agua, embalsarla o reducirla </t>
  </si>
  <si>
    <t>Metros de diques</t>
  </si>
  <si>
    <t>320701300</t>
  </si>
  <si>
    <t xml:space="preserve">Diques construidos </t>
  </si>
  <si>
    <t>3207014</t>
  </si>
  <si>
    <t>Espolones construidos</t>
  </si>
  <si>
    <t>3207014 - Espolones construidos</t>
  </si>
  <si>
    <t>Muro construido en la orilla de un río o del mar para contener las aguas</t>
  </si>
  <si>
    <t>Metros de espolones</t>
  </si>
  <si>
    <t>320701400</t>
  </si>
  <si>
    <t xml:space="preserve">Espolones construidos </t>
  </si>
  <si>
    <t>3207015</t>
  </si>
  <si>
    <t>Tajamares construidos</t>
  </si>
  <si>
    <t>3207015 - Tajamares construidos</t>
  </si>
  <si>
    <t xml:space="preserve">Construcción curva o en ángulo para cortar la corriente del agua o repartir la presión de la misma </t>
  </si>
  <si>
    <t>Metros de tajamares</t>
  </si>
  <si>
    <t>320701500</t>
  </si>
  <si>
    <t>3207017</t>
  </si>
  <si>
    <t>Servicio de articulación institucional para el manejo marino, costero e insular colombiano</t>
  </si>
  <si>
    <t>3207017 - Servicio de articulación institucional para el manejo marino, costero e insular colombiano</t>
  </si>
  <si>
    <t>Acciones orientadas a generar espacios institucionales e interinstitucionales que permitan el adecuado manejo de las zonas marino costeras e insulares colombianas</t>
  </si>
  <si>
    <t>320701700</t>
  </si>
  <si>
    <t>Documentos de  gestión institucional para el manejo marino costero e insular colombiano elaborados</t>
  </si>
  <si>
    <t>3207018</t>
  </si>
  <si>
    <t>Servicio de educación informal en el marco de la conservación de la biodiversidad, el manejo y uso sostenible de los ecosistemas marino-costeros</t>
  </si>
  <si>
    <t>3207018 - Servicio de educación informal en el marco de la conservación de la biodiversidad, el manejo y uso sostenible de los ecosistemas marino-costeros</t>
  </si>
  <si>
    <t>Acciones orientadas a generar espacios para brindar capacitación y educación informal tanto a las comunidades como a las autoridades ambientales en el manejo, conservación y uso sostenible de los ecosistemas marino-costeros.</t>
  </si>
  <si>
    <t>320701800</t>
  </si>
  <si>
    <t>3207019</t>
  </si>
  <si>
    <t>Servicio de restauración ecológica de ecosistemas de manglar</t>
  </si>
  <si>
    <t>3207019 - Servicio de restauración ecológica de ecosistemas de manglar</t>
  </si>
  <si>
    <t>Acciones orientadas a restablecer los ecosistemas de manglares degradados a una condición similar al ecosistema pre disturbio respecto a su composición, estructura y funcionamiento. Además el ecosistema resultante debe ser un sistema auto sostenible y debe garantizar la conservación de especies, del ecosistema en general así como de la mayoría de sus bienes y servicio.</t>
  </si>
  <si>
    <t>Hectáreas de manglar</t>
  </si>
  <si>
    <t>320701900</t>
  </si>
  <si>
    <t>Manglar en proceso de restauración</t>
  </si>
  <si>
    <t>3207020</t>
  </si>
  <si>
    <t>Servicio de restauración ecológica de ecosistemas de coral</t>
  </si>
  <si>
    <t>3207020 - Servicio de restauración ecológica de ecosistemas de coral</t>
  </si>
  <si>
    <t>Acciones encaminadas a recuperar la cobertura de los arrecifes coralinos en zonas con afectaciones generadas por fenómenos naturales y antrópicos. Como resultado se contribuirá con la recuperación de la biodiversidad y los servicios ecosistémicos a largo plazo.</t>
  </si>
  <si>
    <t>Hectáreas de corales</t>
  </si>
  <si>
    <t>320702000</t>
  </si>
  <si>
    <t>Corales en proceso de restauración</t>
  </si>
  <si>
    <t>3207021</t>
  </si>
  <si>
    <t>3207021 - Documentos de lineamientos técnicos</t>
  </si>
  <si>
    <t>320702100</t>
  </si>
  <si>
    <t>3207022</t>
  </si>
  <si>
    <t>3207022 - Documentos normativos</t>
  </si>
  <si>
    <t>320702200</t>
  </si>
  <si>
    <t>3207023</t>
  </si>
  <si>
    <t>3207023 - Documentos de planeación</t>
  </si>
  <si>
    <t>320702300</t>
  </si>
  <si>
    <t>3207024</t>
  </si>
  <si>
    <t>3207024 - Documentos de investigación</t>
  </si>
  <si>
    <t>320702400</t>
  </si>
  <si>
    <t>3207025</t>
  </si>
  <si>
    <t>3207025 - Servicio de asistencia técnica</t>
  </si>
  <si>
    <t xml:space="preserve">Número de asistencias técnicas </t>
  </si>
  <si>
    <t>320702500</t>
  </si>
  <si>
    <t>3207026</t>
  </si>
  <si>
    <t>Servicio de control</t>
  </si>
  <si>
    <t>3207026 - Servicio de control</t>
  </si>
  <si>
    <t>Incluye el desarrollo de acciones para ordenar correctivos sobre las actividades irregulares y las situaciones críticas de orden jurídico, contable, económico o administrativo, según corresponda</t>
  </si>
  <si>
    <t>320702600</t>
  </si>
  <si>
    <t>Acciones de control desarrolladas</t>
  </si>
  <si>
    <t>3207027</t>
  </si>
  <si>
    <t>3207027 - Servicio de educación informal</t>
  </si>
  <si>
    <t>320702700</t>
  </si>
  <si>
    <t>3207028</t>
  </si>
  <si>
    <t>Obras de bioingeniería para la conservación del suelo y del agua en costas construidas</t>
  </si>
  <si>
    <t>3207028 - Obras de bioingeniería para la conservación del suelo y del agua en costas construidas</t>
  </si>
  <si>
    <t>320702800</t>
  </si>
  <si>
    <t>3207029</t>
  </si>
  <si>
    <t>3207029 - Servicio de generación de alertas tempranas para la gestión del riesgo de desastres</t>
  </si>
  <si>
    <t>Corresponde a el conjunto de capacidades técnicas, institucionales, privadas y comunitarias necesarias para identificar y comunicar una situación de alerta, la cual es suministrada previamente a los actores públicos y/o privados y a comunidades expuestas en el área de aferencia donde se espera que se desarrolle una condición de amenaza con suficiente tiempo e información que permita responder y actuar apropiadamente frente a la ocurrencia del evento amenazante y mediante dichas acciones reducir el riesgo al cual están expuestos</t>
  </si>
  <si>
    <t>320702900</t>
  </si>
  <si>
    <t>Sistemas de alertas tempranas para la gestión del riesgo de desastres establecidos</t>
  </si>
  <si>
    <t>3207030</t>
  </si>
  <si>
    <t>3207030 - Servicio de promoción a la participación ciudadana</t>
  </si>
  <si>
    <t>Corresponde al diseño e implementación de acciones y estrategias que promuevan el ejercicio de la participación ciudadana</t>
  </si>
  <si>
    <t>320703000</t>
  </si>
  <si>
    <t xml:space="preserve"> Espacios de participación promovidos</t>
  </si>
  <si>
    <t>3207032</t>
  </si>
  <si>
    <t>3207032 - Sistemas alternativos de gestión de la biomasa instalados</t>
  </si>
  <si>
    <t>320703200</t>
  </si>
  <si>
    <t xml:space="preserve"> Sistemas alternativos de gestión de la biomasa instalados</t>
  </si>
  <si>
    <t>3207033</t>
  </si>
  <si>
    <t>3207033 - Sistemas alternativos de gestión de biosólidos instalados</t>
  </si>
  <si>
    <t>Corresponde al acople e instalación en sitio de los componentes de los sistemas alternativos no convencionales de bajo impacto que imitan un proceso biológico natural, utilizando materiales naturales filtrantes y aprovechando la capacidad metabólica de algunas plántulas en la remoción de contaminantes orgánicos e inorgánicos de biosólidos domésticos para su reuso o liberación a afluentes naturales como soluciones familiares que previenen el deterioro ambiental en zonas insulares</t>
  </si>
  <si>
    <t>320703300</t>
  </si>
  <si>
    <t>3208</t>
  </si>
  <si>
    <t xml:space="preserve"> Educación Ambiental </t>
  </si>
  <si>
    <t>3208001</t>
  </si>
  <si>
    <t>Servicio de coordinación de alianzas nacionales para el desarrollo de la política nacional ambiental y la participación en la gestión ambiental</t>
  </si>
  <si>
    <t>3208001 - Servicio de coordinación de alianzas nacionales para el desarrollo de la política nacional ambiental y la participación en la gestión ambiental</t>
  </si>
  <si>
    <t xml:space="preserve">Incluye la realización de alianzas nacionales y territoriales, interministeriales, intersectoriales e intrainstitucionales, y público privadas, orientadas al fomento de  la educación ambiental y la participación </t>
  </si>
  <si>
    <t>Número de alianzas</t>
  </si>
  <si>
    <t>320800100</t>
  </si>
  <si>
    <t>Alianzas para el desarrollo de la política nacional ambiental y la participación en la gestión ambiental  suscritas</t>
  </si>
  <si>
    <t>3208002</t>
  </si>
  <si>
    <t>Servicio de apoyo financiero para la calidad de la educación ambiental en la educación superior</t>
  </si>
  <si>
    <t>3208002 - Servicio de apoyo financiero para la calidad de la educación ambiental en la educación superior</t>
  </si>
  <si>
    <t xml:space="preserve">Corresponde a los estímulos económicos entregados a las instituciones educativas de educación superior </t>
  </si>
  <si>
    <t>Número de estímulos</t>
  </si>
  <si>
    <t>320800200</t>
  </si>
  <si>
    <t>Estímulos para la calidad de la educación ambiental entregados</t>
  </si>
  <si>
    <t>3208003</t>
  </si>
  <si>
    <t>Servicio de apoyo técnico para lainternacionalización de la educación ambiental y la participación</t>
  </si>
  <si>
    <t>3208003 - Servicio de apoyo técnico para lainternacionalización de la educación ambiental y la participación</t>
  </si>
  <si>
    <t>Corresponde al apoyo del Ministerio de Ambiente y Desarrollo Sostenible para la suscripción de convenios internacionales de cooperación o intercambio de conocimientos en materia de educación ambiental.</t>
  </si>
  <si>
    <t>Número de convenios</t>
  </si>
  <si>
    <t>320800300</t>
  </si>
  <si>
    <t xml:space="preserve">Convenios de cooperación internacional de conocimientos en materia de Educación Ambiental y Participación suscritos </t>
  </si>
  <si>
    <t>3208005</t>
  </si>
  <si>
    <t>Documentos de lineamientos técnicos para el desarrollo de la política nacional ambiental y la participación en la gestión ambiental</t>
  </si>
  <si>
    <t>3208005 - Documentos de lineamientos técnicos para el desarrollo de la política nacional ambiental y la participación en la gestión ambiental</t>
  </si>
  <si>
    <t>320800500</t>
  </si>
  <si>
    <t>Documentos de lineamientos técnicos para el desarrollo del programa nacional de educación ambiental y participación elaborados</t>
  </si>
  <si>
    <t>3208006</t>
  </si>
  <si>
    <t>Servicio de asistencia técnica para la implementación de lasestrategias educativo ambientales y de participación</t>
  </si>
  <si>
    <t>3208006 - Servicio de asistencia técnica para la implementación de lasestrategias educativo ambientales y de participación</t>
  </si>
  <si>
    <t>Acciones encaminadas a implementar estrategias educativo ambientales y de participación en las entidades territoriales, por medio de los proyectos ambientales implementados </t>
  </si>
  <si>
    <t>Número de estrategias</t>
  </si>
  <si>
    <t>320800600</t>
  </si>
  <si>
    <t xml:space="preserve">Estrategias educativo ambientales y de participación implementadas </t>
  </si>
  <si>
    <t>3208007</t>
  </si>
  <si>
    <t>Servicio de apoyo técnico a proyectos de educación ambiental y participación con enfoque diferencial</t>
  </si>
  <si>
    <t>3208007 - Servicio de apoyo técnico a proyectos de educación ambiental y participación con enfoque diferencial</t>
  </si>
  <si>
    <t>Acciones orientadas a apoyar la implementación de los proyectos de educación ambiental y la participación con enfoque diferencial </t>
  </si>
  <si>
    <t>320800700</t>
  </si>
  <si>
    <t>Proyectos de etnoeducación apoyados</t>
  </si>
  <si>
    <t>3208008</t>
  </si>
  <si>
    <t>Servicio de divulgación de la información de la política nacional de educación ambiental y participación</t>
  </si>
  <si>
    <t>3208008 - Servicio de divulgación de la información de la política nacional de educación ambiental y participación</t>
  </si>
  <si>
    <t xml:space="preserve">Acciones orientadas a difundir la información ambiental en el marco de la educación ambiental </t>
  </si>
  <si>
    <t>320800800</t>
  </si>
  <si>
    <t>Campañas de educación ambiental y participación implementadas</t>
  </si>
  <si>
    <t>3208009</t>
  </si>
  <si>
    <t>Documentos de lineamientos técnicos para el desarrollo de la política ambiental</t>
  </si>
  <si>
    <t>3208009 - Documentos de lineamientos técnicos para el desarrollo de la política ambiental</t>
  </si>
  <si>
    <t>Documentos cuyo objetivo es describir y explicar instrumentos, estándares, requisitos y condiciones necesarias para llevar a cabo un proceso o actividad.</t>
  </si>
  <si>
    <t>320800900</t>
  </si>
  <si>
    <t>Documentos de lineamientos técnicos elaborados</t>
  </si>
  <si>
    <t>3208010</t>
  </si>
  <si>
    <t>Servicio de educación informal ambiental</t>
  </si>
  <si>
    <t>3208010 - Servicio de educación informal ambiental</t>
  </si>
  <si>
    <t>Acciones orientadas hacia el conocimiento de la biodiversidad y los ecosistemas para sensibilizar a la población despertar la conciencia ambiental.</t>
  </si>
  <si>
    <t>320801000</t>
  </si>
  <si>
    <t>3208011</t>
  </si>
  <si>
    <t>Documentos de política para la participación de la ciudadanía en gestión ambiental</t>
  </si>
  <si>
    <t>3208011 - Documentos de política para la participación de la ciudadanía en gestión ambiental</t>
  </si>
  <si>
    <t>Incluye la realización de documentos de política nacional orientados al fortalecimiento de la la participación ciudadana en la gestión ambiental.</t>
  </si>
  <si>
    <t>320801100</t>
  </si>
  <si>
    <t>Documentos de política para la participación ciudadana en la gestión ambiental formulados</t>
  </si>
  <si>
    <t>3208012</t>
  </si>
  <si>
    <t>Servicio de acompañamiento a la implementación de estrategias de educación ambiental</t>
  </si>
  <si>
    <t>3208012 - Servicio de acompañamiento a la implementación de estrategias de educación ambiental</t>
  </si>
  <si>
    <t>Corresponde al acompañamiento al desarrollo de acciones y planes de educación ambiental que responden al cumplimiento de la política y programa nacional de educación ambiental.</t>
  </si>
  <si>
    <t>320801200</t>
  </si>
  <si>
    <t>Estrategias de educación ambiental implementadas</t>
  </si>
  <si>
    <t>3208013</t>
  </si>
  <si>
    <t>Servicio de acompañamiento a la implementación de estrategias de participación ciudadana en la gestión ambiental</t>
  </si>
  <si>
    <t>3208013 - Servicio de acompañamiento a la implementación de estrategias de participación ciudadana en la gestión ambiental</t>
  </si>
  <si>
    <t>Corresponde al acompañamiento para la elaboración de planes, proyectos y acciones de participación ciudadana en la gestión ambiental,  que responden al cumplimiento  lineamientos y políticas en la materia.</t>
  </si>
  <si>
    <t>320801300</t>
  </si>
  <si>
    <t>Estrategias de participación ciudadana en la gestión ambiental implementadas</t>
  </si>
  <si>
    <t>3208014</t>
  </si>
  <si>
    <t>3208014 - Documentos de lineamientos técnicos</t>
  </si>
  <si>
    <t>320801400</t>
  </si>
  <si>
    <t>3208015</t>
  </si>
  <si>
    <t>3208015 - Servicio de asistencia técnica</t>
  </si>
  <si>
    <t>320801500</t>
  </si>
  <si>
    <t>3208016</t>
  </si>
  <si>
    <t>3208016 - Servicio de educación informal</t>
  </si>
  <si>
    <t>320801600</t>
  </si>
  <si>
    <t>3208017</t>
  </si>
  <si>
    <t>3208017 - Documentos de política</t>
  </si>
  <si>
    <t>320801700</t>
  </si>
  <si>
    <t>3299</t>
  </si>
  <si>
    <t xml:space="preserve"> Fortalecimiento de la gestión y dirección del Sector Ambiente y Desarrollo Sostenible</t>
  </si>
  <si>
    <t>3299009</t>
  </si>
  <si>
    <t>Sedes construidas</t>
  </si>
  <si>
    <t>3299009 - Sedes construidas</t>
  </si>
  <si>
    <t>Corresponde a un inmueble resultado de obras de edificación en terrenos no construidos o cuya área esté libre por autorización de demolición total. No incluye la dotación del inmueble (Corresponde a la licencia de construcción por obra nueva)</t>
  </si>
  <si>
    <t>Número de sedes</t>
  </si>
  <si>
    <t>329900900</t>
  </si>
  <si>
    <t>3299010</t>
  </si>
  <si>
    <t>Sedes ampliadas</t>
  </si>
  <si>
    <t>3299010 - Sedes ampliadas</t>
  </si>
  <si>
    <t>Corresponde a un inmueble existente sobre el cual se adelantan obras para incrementar el área construida, entendiéndose por área construida la parte edificada que corresponde a la suma de las superficies de los pisos, excluyendo azoteas y áreas sin cubrir o techar (Corresponde a la licencia de construcción por ampliación)</t>
  </si>
  <si>
    <t>329901000</t>
  </si>
  <si>
    <t>3299011</t>
  </si>
  <si>
    <t>Sedes adecuadas</t>
  </si>
  <si>
    <t>3299011 - Sedes adecuadas</t>
  </si>
  <si>
    <t>Corresponde a un inmueble sobre el cual se adelantan obras de edificación que cambian, de manera completa o parcial, el uso del inmueble, garantizando la permanencia Corresponde al proceso de ajuste o adaptación de un sitio, espacio o área de una edificación con las especificaciones técnicas requeridas para el desarrollo de las actividades definidas en dicho espacio, así mismo incluye acciones de remodelación o ampliación o modificación, entendidas como cambios de la infraestructura o arquitectura de una edificación.</t>
  </si>
  <si>
    <t>329901100</t>
  </si>
  <si>
    <t>3299012</t>
  </si>
  <si>
    <t>Sedes modificadas</t>
  </si>
  <si>
    <t>3299012 - Sedes modificadas</t>
  </si>
  <si>
    <t>Corresponde a un inmueble sobre el cual se realizan obras para variar su diseño arquitectónico o estructural, sin incrementar su área construida (Corresponde a la licencia de construcción por modificación)</t>
  </si>
  <si>
    <t>329901200</t>
  </si>
  <si>
    <t>3299013</t>
  </si>
  <si>
    <t>Sedes restauradas</t>
  </si>
  <si>
    <t>3299013 - Sedes restauradas</t>
  </si>
  <si>
    <t>Corresponde a un inmueble sobre el cual se adelantan obras tendientes a recuperarlo y adaptarlo, con el fin de conservar y revelar sus valores estéticos, históricos y simbólicos. Incluye las liberaciones o demoliciones parciales de agregados de los bienes de interés cultural aprobadas por parte de la autoridad competente en los anteproyectos que autoricen su intervención (Corresponde a la licencia de construcción por restauración)</t>
  </si>
  <si>
    <t>329901300</t>
  </si>
  <si>
    <t>3299014</t>
  </si>
  <si>
    <t>Sedes con reforzamiento estructural</t>
  </si>
  <si>
    <t>3299014 - Sedes con reforzamiento estructural</t>
  </si>
  <si>
    <t>Corresponde a un inmueble sobre el cual se procede a intervenir o reforzar la estructura, con el objeto de acondicionarlo a niveles adecuados de seguridad sismo resistente de acuerdo con los requisitos (Corresponde a la licencia de construcción por reforzamiento estructural)</t>
  </si>
  <si>
    <t>329901400</t>
  </si>
  <si>
    <t>3299015</t>
  </si>
  <si>
    <t>Sedes adquiridas</t>
  </si>
  <si>
    <t>3299015 - Sedes adquiridas</t>
  </si>
  <si>
    <t>Corresponde a un inmueble que es adquirido, cuya función es la prestación de servicios asociados a la entidad pública que lo adquiere.</t>
  </si>
  <si>
    <t>329901500</t>
  </si>
  <si>
    <t>3299016</t>
  </si>
  <si>
    <t>Sedes mantenidas</t>
  </si>
  <si>
    <t>3299016 - Sedes mantenidas</t>
  </si>
  <si>
    <t>Corresponde a un inmueble sobre el cual se realizan obras, operaciones y cuidados necesarios para su conservación en buen estado o en una situación determinada para evitar su degradación. Cuando es adelantado con recursos de inversión debe asegurarse de cumplir con las condiciones de una operación de inversión pública, es decir, debe orientarse a crear, ampliar o mantener la capacidad de producción del Estado, y contar claramente con actividades limitadas en el tiempo.</t>
  </si>
  <si>
    <t>329901600</t>
  </si>
  <si>
    <t>3299044</t>
  </si>
  <si>
    <t>Derecho de beneficio fiduciario</t>
  </si>
  <si>
    <t>3299044 - Derecho de beneficio fiduciario</t>
  </si>
  <si>
    <t>Derecho que adquieren las entidades públicas una vez realizan la transferencia de la propiedad y posesión de los bienes inmuebles que se encuentran en las áreas de los proyectos a cargo de la Agencia Nacional Inmobiliaria Virgilio Barco Vargas y/o de la entrega de los recursos apropiados cuyo objeto se refiera a inversión en infraestructura de sedes administrativas, en las modalidades de adquisición de terrenos, edificaciones o construcción de edificaciones.</t>
  </si>
  <si>
    <t>Número de certificados</t>
  </si>
  <si>
    <t>329904400</t>
  </si>
  <si>
    <t>Certificado de derechos de beneficio fiduciario</t>
  </si>
  <si>
    <t>3299052</t>
  </si>
  <si>
    <t>Servicio de Gestión Documental</t>
  </si>
  <si>
    <t>3299052 - Servicio de Gestión Documental</t>
  </si>
  <si>
    <t>Conjunto de actividades administrativas y técnicas tendientes a la planificación, manejo y organización de la documentación producida y recibida por las entidades, desde su origen hasta su destino final, con el objeto de facilitar su utilización y conservación. (Ley 594 de 2000)</t>
  </si>
  <si>
    <t>329905200</t>
  </si>
  <si>
    <t>Sistema de gestión documental implementado</t>
  </si>
  <si>
    <t>3299054</t>
  </si>
  <si>
    <t>Documentos de Planeación</t>
  </si>
  <si>
    <t>3299054 - Documentos de Planeación</t>
  </si>
  <si>
    <t>Consiste en la formulación de documentos cuyo objetivo es plasmar una visión de futuro a nivel país, entidad territorial, comunidad, sector, región, entidad o cualquier nivel de desagregación que se requiera, plasmando elementos como objetivos, estrategias, metas e indicadores.</t>
  </si>
  <si>
    <t>329905400</t>
  </si>
  <si>
    <t>3299056</t>
  </si>
  <si>
    <t>3299056 - Documentos normativos</t>
  </si>
  <si>
    <t>329905600</t>
  </si>
  <si>
    <t>3299057</t>
  </si>
  <si>
    <t>3299057 - Documentos de lineamientos técnicos</t>
  </si>
  <si>
    <t>329905700</t>
  </si>
  <si>
    <t>3299058</t>
  </si>
  <si>
    <t>Servicio de educación informal para la gestión administrativa</t>
  </si>
  <si>
    <t>3299058 - Servicio de educación informal para la gestión administrativa</t>
  </si>
  <si>
    <t>Hace referencia a las acciones de formación o capacitaciones orientadas a fortalecer las competencias y la calidad de los conocimientos para la gestión de las entidades.</t>
  </si>
  <si>
    <t>329905800</t>
  </si>
  <si>
    <t>3299060</t>
  </si>
  <si>
    <t>Servicio de implementación sistemas de gestión</t>
  </si>
  <si>
    <t>3299060 - Servicio de implementación sistemas de gestión</t>
  </si>
  <si>
    <t>Contempla actividades de apoyo, necesarias para el diseño e implementación de sistemas de gestión y de desempeño institucional en el marco del Modelo Integrado de Planeación y Gestión - MIPG, para generar capacidades instaladas en los servidores públicos en temas como: Fortalecimiento Institucional, Planeación Estratégica, simplificación de procesos, identificación y manejo de riesgos, controles, diseño e implementación de indicadores de gestión y gestión del conocimiento.</t>
  </si>
  <si>
    <t>329906000</t>
  </si>
  <si>
    <t>Sistema de gestión implementado</t>
  </si>
  <si>
    <t>3299061</t>
  </si>
  <si>
    <t>Sede construida y dotada</t>
  </si>
  <si>
    <t>3299061 - Sede construida y dotada</t>
  </si>
  <si>
    <t>Corresponde a un inmueble resultado de obras de edificación en terrenos no construidos o cuya área esté libre por autorización de demolición total. Incluye la dotación del inmueble (Corresponde a la licencia de construcción por obra nueva)</t>
  </si>
  <si>
    <t>329906100</t>
  </si>
  <si>
    <t>3299062</t>
  </si>
  <si>
    <t>Servicios de información actualizados</t>
  </si>
  <si>
    <t>3299062 - Servicios de información actualizados</t>
  </si>
  <si>
    <t>Corresponde al proceso que mejora en la disposición de la información para asegurar que sea accesible, confiable y oportuna.</t>
  </si>
  <si>
    <t>329906200</t>
  </si>
  <si>
    <t>Sistemas de información para la gestión administrativa actualizados</t>
  </si>
  <si>
    <t>3299063</t>
  </si>
  <si>
    <t>Servicios de información implementados</t>
  </si>
  <si>
    <t>3299063 - Servicios de información implementados</t>
  </si>
  <si>
    <t>329906300</t>
  </si>
  <si>
    <t>3299064</t>
  </si>
  <si>
    <t>Documento para la planeación estratégica en TI</t>
  </si>
  <si>
    <t>3299064 - Documento para la planeación estratégica en TI</t>
  </si>
  <si>
    <t xml:space="preserve">Consiste en la formulación de documento cuyo objetivo es definir el marco de referencia que alinea la gestión de tecnologías  de la información con las políticas de estado y sectoriales que se definan en la materia. </t>
  </si>
  <si>
    <t>329906400</t>
  </si>
  <si>
    <t xml:space="preserve">Documentos para la planeación estratégica en TI </t>
  </si>
  <si>
    <t>3299065</t>
  </si>
  <si>
    <t>Servicios tecnológicos</t>
  </si>
  <si>
    <t>3299065 - Servicios tecnológicos</t>
  </si>
  <si>
    <t>Corresponde al proceso que asegura la disponibilidad del servicio a través de la infraestructura informática tanto de software como de hardware, y lo relacionado con seguridad informática.</t>
  </si>
  <si>
    <t>Porcentaje de capacidad</t>
  </si>
  <si>
    <t>329906500</t>
  </si>
  <si>
    <t>Índice de capacidad en la prestación de servicios de tecnología</t>
  </si>
  <si>
    <t>3299066</t>
  </si>
  <si>
    <t>3299066 - Documentos de investigación</t>
  </si>
  <si>
    <t>Consiste en la formulación de documentos generados a partir de la recolección, análisis y procesamiento de la información.</t>
  </si>
  <si>
    <t>329906600</t>
  </si>
  <si>
    <t>3299067</t>
  </si>
  <si>
    <t>3299067 - Documentos de política</t>
  </si>
  <si>
    <t>Documentos cuyo objetivo es dar una orientación frente a las acciones que el Estado debe realizar en el marco de una tema específico con el fin de suplir necesidades de interés público, materializables en los diferentes instrumentos de planeación y presupuestación.</t>
  </si>
  <si>
    <t>329906700</t>
  </si>
  <si>
    <t>3299068</t>
  </si>
  <si>
    <t>Sedes dotadas</t>
  </si>
  <si>
    <t>3299068 - Sedes dotadas</t>
  </si>
  <si>
    <t>Incluye el proceso de identificación de necesidades de dotación administrativa, así como la adquisición e instalación de mobiliario y demás elementos no consumibles requeridos para apoyar la prestación de los servicios de la entidad.</t>
  </si>
  <si>
    <t>329906800</t>
  </si>
  <si>
    <t>3299069</t>
  </si>
  <si>
    <t>3299069 - Servicio de asistencia técnica</t>
  </si>
  <si>
    <t>Corresponde al acompañamiento, asesoría y seguimiento técnico para la transferencia de herramientas de gestión y conocimiento a entidades nacionales y territoriales en procedimientos y trámites institucionales de competencia de la entidad.</t>
  </si>
  <si>
    <t>329906900</t>
  </si>
  <si>
    <t>3299070</t>
  </si>
  <si>
    <t>Servicio de gestión documental actualizado</t>
  </si>
  <si>
    <t>3299070 - Servicio de gestión documental actualizado</t>
  </si>
  <si>
    <t>Contempla el conjunto de actividades administrativas y técnicas tendientes a la actualización de los procesos, procedimientos de la planificación, manejo y organización de la documentación producida y recibida por las entidades, desde su origen hasta su destino final, con el objeto de facilitar su utilización y conservación.</t>
  </si>
  <si>
    <t>329907000</t>
  </si>
  <si>
    <t>Sistema de gestión documental actualizado</t>
  </si>
  <si>
    <t>3299071</t>
  </si>
  <si>
    <t>Servicio de actualización del Sistema de Gestión</t>
  </si>
  <si>
    <t>3299071 - Servicio de actualización del Sistema de Gestión</t>
  </si>
  <si>
    <t>Contempla actividades de apoyo, necesarias para la actualización del sistema de gestión y de desempeño institucional en el marco del Modelo Integrado de Planeación y Gestión – MIPG.</t>
  </si>
  <si>
    <t>329907100</t>
  </si>
  <si>
    <t>Sistema de gestión actualizado</t>
  </si>
  <si>
    <t>FORMATO HOJA METODOLÓGICA INDICADORES DE GESTIÓN COMPLEMENTARIOS</t>
  </si>
  <si>
    <t>CÓDIGO DEL INDICADOR:</t>
  </si>
  <si>
    <t>9.1.1.1</t>
  </si>
  <si>
    <t>I. ELEMENTO DESCRIPTIVOS</t>
  </si>
  <si>
    <t>Nombre del Indicador</t>
  </si>
  <si>
    <t>Descripción del Indicador</t>
  </si>
  <si>
    <t>Actividad PAC</t>
  </si>
  <si>
    <t>Producto Programa de Inversión Pública - PIP al que le aporta la actividad</t>
  </si>
  <si>
    <t>Objetivo Específico PAC</t>
  </si>
  <si>
    <t>Proyecto PAC</t>
  </si>
  <si>
    <t>Programa de inversión pública PIP al que le aporta el Proyecto PAC</t>
  </si>
  <si>
    <t>Meta PGAR:</t>
  </si>
  <si>
    <t>Programa PGAR:</t>
  </si>
  <si>
    <t>Línea estratégica PGAR:</t>
  </si>
  <si>
    <t>Proceso SIGESPU Asociado:</t>
  </si>
  <si>
    <t>DEPENDENCIA RESPONSABLE</t>
  </si>
  <si>
    <t>Objetivos Proceso SIGESPU</t>
  </si>
  <si>
    <t>Establecer los pasos a seguir por parte de la Corporación para la ejecución de acciones, relacionadas con la variabilidad climática y el cambio climático que contribuyan a la reducción de la vulnerabilidad y las emisiones de gases de efecto invernadero – GEI.</t>
  </si>
  <si>
    <t>Indicador ODS y meta al que le aporta la actividad</t>
  </si>
  <si>
    <r>
      <rPr>
        <b/>
        <sz val="12"/>
        <rFont val="Arial"/>
        <family val="2"/>
      </rPr>
      <t>ODS 11</t>
    </r>
    <r>
      <rPr>
        <sz val="12"/>
        <rFont val="Arial"/>
        <family val="2"/>
      </rPr>
      <t xml:space="preserve"> Lograr que las ciudades y los asentamientos humanos sean inclusivos, seguros, resilientes y sostenibles
</t>
    </r>
    <r>
      <rPr>
        <b/>
        <sz val="12"/>
        <rFont val="Arial"/>
        <family val="2"/>
      </rPr>
      <t>META 11.b</t>
    </r>
    <r>
      <rPr>
        <sz val="12"/>
        <rFont val="Arial"/>
        <family val="2"/>
      </rPr>
      <t xml:space="preserve"> 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Sendái para la Reducción del Riesgo de Desastres 2015-2030, la gestión integral de los riesgos de desastre a todos los niveles
</t>
    </r>
    <r>
      <rPr>
        <b/>
        <sz val="12"/>
        <rFont val="Arial"/>
        <family val="2"/>
      </rPr>
      <t>11.b.3 C</t>
    </r>
    <r>
      <rPr>
        <sz val="12"/>
        <rFont val="Arial"/>
        <family val="2"/>
      </rPr>
      <t xml:space="preserve"> Porcentaje de departamentos y ciudades capitales que incorporan criterios de cambio climático en las líneas instrumentales de sus planes de desarrollo</t>
    </r>
  </si>
  <si>
    <t>Descripción general del indicador de gestión Complementario</t>
  </si>
  <si>
    <t>Este indicador permite medir el avance en el numero de cuencas de la jurisdicción CAR que cuentan con análisis de amenaza, vulnerabilidad y riesgo  al cambio climático.
Se proyecta realizar el compromiso de recursos desde el año 1 (2024) en el cual se adelantará la estructuración de procesos contractuales, licitaciones, convenios para garantizar que a partir del año 2 y hasta el 3, se obtengan resultados de cumplimiento de las metas proyectadas</t>
  </si>
  <si>
    <t>Fuente de información</t>
  </si>
  <si>
    <t>POMCA adoptado de las cuencas rios Negro, Garagoa y Sumapaz
Tercera Comunicación Nacional de cambio Climático
Análisis de Vulnerabilidad Territorial en la jurisdicción CAR</t>
  </si>
  <si>
    <t>Periodicidad</t>
  </si>
  <si>
    <t>Trimestral</t>
  </si>
  <si>
    <t>Año inicial de serie histórica</t>
  </si>
  <si>
    <t>Metodología de cálculo</t>
  </si>
  <si>
    <t>Para evaluar el cumplimiento del indicador:  "Análisis de amenaza, vulnerabilidad y riesgo al cambio climático para las cuencas de los ríos Garagoa, Negro y Sumapaz, realizados" se seguirán los siguientes pasos:
a. Gestionar lo contractual y precontractal para la elaboración de los estudios del analisis de vulnerabilidad y riesgo de cambio climatico. 20%
b. Recopilar información secundaria de la cuenca priorizada. 10%
c. Análisis y ajustes de la metodología por cuenca 10%
d. Identificación de amenaza de cambio climatico (Escenarios de cambio climatico y exposición) 15%
e. Identificación de vulnerabilidad de cambio climatico (Capacidad adaptativa y sensibilidad) 15%
f.  Identificación de riesgo por cambio climatico (Amenaza x vulnerabilidad) 20%
g. Identificación de medidas de adaptación por cambio climatico por cuenca analizada 10%
La sumatoria de los anteriores pasos (a+b+c+d+e+f+g) da como resultado el conocimiento de la amenaza, la vulnerabilidad y el riesgo al cambio climático para la identificación e implementación de medidas de adaptación en cada una de las cuencas hidrográficas seleccionadas.
Ahora bien para el cumplimiento de la meta se tendra en cuenta lo siguiente: 
AVRCCG (Análisis de Amenaza Vulnerabilidad y Riesgo por Cambio climático cuenca río Garagoa) = (a+b+c+d+e+f+g) = 0% año 1
AVRCCG (Análisis de Amenaza Vulnerabilidad y Riesgo por Cambio climático cuenca río Garagoa) = (a+b+c+d+e+f+g) = 100% año 2
AVRCCS (Análisis de Amenaza Vulnerabilidad y Riesgo por Cambio climático cuenca río Sumapaz) = (a+b+c+d+e+f+g) = 100% año 3
AVRCCN (Análisis de Amenaza Vulnerabilidad y Riesgo por Cambio climático cuenca río Negro) = (a+b+c+d+e+f+g) = 0% año 4</t>
  </si>
  <si>
    <t>Fórmula de cálculo</t>
  </si>
  <si>
    <r>
      <rPr>
        <sz val="11"/>
        <rFont val="Arial"/>
        <family val="2"/>
      </rPr>
      <t>Actividad 9.1.1</t>
    </r>
    <r>
      <rPr>
        <i/>
        <sz val="11"/>
        <rFont val="Arial"/>
        <family val="2"/>
      </rPr>
      <t>= AVRCCG + AVRCCS + AVRCCN = 3</t>
    </r>
  </si>
  <si>
    <t>Variables del Indicador</t>
  </si>
  <si>
    <t>Nombre de la Variable</t>
  </si>
  <si>
    <t>Sigla de la Variable</t>
  </si>
  <si>
    <t>Sub Actividad Asociada 
(Con enfoque de cadena de Valor)</t>
  </si>
  <si>
    <t>Registro</t>
  </si>
  <si>
    <t>Ponderador Técnico</t>
  </si>
  <si>
    <t>Fuente de Información</t>
  </si>
  <si>
    <t>AÑO 1</t>
  </si>
  <si>
    <t>AÑO 2</t>
  </si>
  <si>
    <t>AÑO 3</t>
  </si>
  <si>
    <t>AÑO 4</t>
  </si>
  <si>
    <t xml:space="preserve">Planificación y Gestión									</t>
  </si>
  <si>
    <t>PGEST</t>
  </si>
  <si>
    <t>Desarrollo de actividades de planificación y desarrollo contractual</t>
  </si>
  <si>
    <t>Documento</t>
  </si>
  <si>
    <t>Tercera comunicación IDEAM, información de POMCA, redes hidrometereologicas</t>
  </si>
  <si>
    <t>Estudios de analisis de Amenaza, Vulnerabilidad y riesgo por cambio climatico cuenca río Garagoa</t>
  </si>
  <si>
    <t>AVRCCG</t>
  </si>
  <si>
    <t>Analizar la Amenaza, Vulnerabilidad y riesgo por cambio climático en la cuenca río Garagoa</t>
  </si>
  <si>
    <t>Estudios de analisis de Amenaza, Vulnerabilidad y riesgo por cambio climatico cuenca río Sumapaz</t>
  </si>
  <si>
    <t>AVRCCS</t>
  </si>
  <si>
    <t>Analizar la Amenaza, Vulnerabilidad y riesgo por cambio climático en la cuenca río Sumapaz</t>
  </si>
  <si>
    <t>tercera comunicación IDEAM, información de POMCA, redes hidrometereologicas</t>
  </si>
  <si>
    <t>Estudios de analisis de Amenaza, Vulnerabilidad y riesgo por cambio climatico cuenca río Negro</t>
  </si>
  <si>
    <t>AVRCCN</t>
  </si>
  <si>
    <t>Analizar la Amenaza, Vulnerabilidad y riesgo por cambio climático en la cuenca río Garagoa Negro</t>
  </si>
  <si>
    <t>II. ELEMENTOS PARA EL SEGUIMIENTO</t>
  </si>
  <si>
    <t>Línea base</t>
  </si>
  <si>
    <t>Breve descripción de la Línea base</t>
  </si>
  <si>
    <t>Se han realizado estudios de amenaza, vulnerabilidad y riesgo por cambio cimatico en (3) tres cuencas de la jurisdicción: rio Alto Suarez, río seco y rió Bogotá</t>
  </si>
  <si>
    <t>Metas del indicador:</t>
  </si>
  <si>
    <t>Línea Base</t>
  </si>
  <si>
    <t>Año 1</t>
  </si>
  <si>
    <t>Año 2</t>
  </si>
  <si>
    <t>Año 3</t>
  </si>
  <si>
    <t>Año 4</t>
  </si>
  <si>
    <t>TOTAL</t>
  </si>
  <si>
    <t>2024-2027</t>
  </si>
  <si>
    <t>III. ANÁLISIS DEL INDICADOR</t>
  </si>
  <si>
    <t>Tipo de Acumulación</t>
  </si>
  <si>
    <r>
      <rPr>
        <b/>
        <sz val="10"/>
        <rFont val="Arial"/>
        <family val="2"/>
      </rPr>
      <t>Para mantener: Stock.</t>
    </r>
    <r>
      <rPr>
        <sz val="10"/>
        <rFont val="Arial"/>
        <family val="2"/>
      </rPr>
      <t xml:space="preserve"> Este tipo de acumulación es utilizado cuando se quiere medir el esfuerzo de La CAR por mantener un resultado que se tiene a una fecha determinada. Su característica principal es que la línea base, las metas anuales y la meta del cuatrienio son el mismo valor.
</t>
    </r>
    <r>
      <rPr>
        <b/>
        <sz val="10"/>
        <rFont val="Arial"/>
        <family val="2"/>
      </rPr>
      <t>Para Incrementar: Flujo, Capacidad y Acumulado.</t>
    </r>
    <r>
      <rPr>
        <sz val="10"/>
        <rFont val="Arial"/>
        <family val="2"/>
      </rPr>
      <t xml:space="preserve">  Se utilizan cuando se quiere medir el esfuerzo de la CAR por incrementar un resultado. En el caso del flujo, éste mide los logros en aquellas actividades que se repiten cada año y a lo largo de este, sin que los resultados de un año afecten el del año anterior o el siguiente. Para el caso del Acumulado, el indicador se medirá cada año de manera individual, pero al finalizar el periodo de la Administración se sumarán las intervenciones de todos los años. Para la Capacidad: Mide el avance acumulado a una fecha determinada, pero destaca el esfuerzo de la CAR por aumentar sus resultados respecto a la línea base.</t>
    </r>
  </si>
  <si>
    <t>Responsable del Indicador</t>
  </si>
  <si>
    <t>Nombre de Funcionario / Contratista:</t>
  </si>
  <si>
    <t>ANGELA MARTINEZ LOPEZ</t>
  </si>
  <si>
    <t>Dependencia:</t>
  </si>
  <si>
    <t>DIRECCIÓN DE GESTIÓN DEL ORDENAMIENTO AMBIENTAL Y TERRITORIAL - DGOAT</t>
  </si>
  <si>
    <t>Cargo / Area funcional:</t>
  </si>
  <si>
    <t>DIRECTORA DE GESTIÓN DEL ORDENAMIENTO AMBIENTAL Y TERRITORIAL - DGOAT</t>
  </si>
  <si>
    <t>Correo electrónico:</t>
  </si>
  <si>
    <t>amartinezl@car.gov.co</t>
  </si>
  <si>
    <t>Teléfono:</t>
  </si>
  <si>
    <t>5801111 ext 2100</t>
  </si>
  <si>
    <t>Fecha de aprobación:</t>
  </si>
  <si>
    <t>Gestión de la Actividad (GAct) en términos porcentuales</t>
  </si>
  <si>
    <t>Línea Base 2024
Porcentaje</t>
  </si>
  <si>
    <t>Línea Base 2024
Número</t>
  </si>
  <si>
    <t>PROYECTO</t>
  </si>
  <si>
    <t>ACTIVIDAD</t>
  </si>
  <si>
    <t>OBJETIVO ESPECÍFICO</t>
  </si>
  <si>
    <t>INDICADOR DE GESTIÓN COMPLEMENTARIO</t>
  </si>
  <si>
    <t>PROGRAMADO</t>
  </si>
  <si>
    <t>EJECUTADO</t>
  </si>
  <si>
    <t>META EN TERMINOS NUMÉRICOS (SI APLICA)</t>
  </si>
  <si>
    <t>META EN TERMINOS PORCENTUALES Y AVANCE DE GESTIÓN PARA LAS NUMÉRICAS</t>
  </si>
  <si>
    <t>Avance Financiero de la Actividad (AF$Act)</t>
  </si>
  <si>
    <t>Presupuesto Apropiado ($Apropiado)</t>
  </si>
  <si>
    <t>Presupuesto Comprometido ($Comprometido)</t>
  </si>
  <si>
    <t>Pagos Obligados</t>
  </si>
  <si>
    <t>% avance del  Compromiso</t>
  </si>
  <si>
    <t>% avance del  pagos vs compromiso</t>
  </si>
  <si>
    <t>% avance del  pagos vs apropiación</t>
  </si>
  <si>
    <t>CONSOLIDADO DE AVANCE DE LA GESTIÓN DE LAS ACTIVIDADES</t>
  </si>
  <si>
    <t>Ponderador Técnico Año 1</t>
  </si>
  <si>
    <r>
      <rPr>
        <b/>
        <u/>
        <sz val="10"/>
        <rFont val="Arial"/>
        <family val="2"/>
      </rPr>
      <t>EJECUTADO AL CORTE</t>
    </r>
    <r>
      <rPr>
        <b/>
        <sz val="10"/>
        <rFont val="Arial"/>
        <family val="2"/>
      </rPr>
      <t xml:space="preserve">
PROGRAMADO PARA LA ANUALIDAD
(SE REGISTRA SOBRE EL 100%)</t>
    </r>
  </si>
  <si>
    <t xml:space="preserve">Avance de Gestión Actividad (AdGActi)  </t>
  </si>
  <si>
    <t>Ponderador Técnico Año 2</t>
  </si>
  <si>
    <t>Planificación y Gestión</t>
  </si>
  <si>
    <t>Ponderador Técnico Año 3</t>
  </si>
  <si>
    <t>Ponderador Técnico Año 4</t>
  </si>
  <si>
    <t>Asesorar a los 105 entes territoriales y otras entidades del orden territorial</t>
  </si>
  <si>
    <t>ETAGRD</t>
  </si>
  <si>
    <t>CALCULO SUBACTIVIDADES AÑO 1 (2024)</t>
  </si>
  <si>
    <t>Cálculo Sub Actividad</t>
  </si>
  <si>
    <t>Resultado Expresado en terminos porcentuales</t>
  </si>
  <si>
    <t>REGISTRO</t>
  </si>
  <si>
    <t>Poderador de la Variable</t>
  </si>
  <si>
    <t xml:space="preserve">Elaborar estudios previos para la contratación del estudio de AVR por cambio climatico </t>
  </si>
  <si>
    <t>Estudios previos y documentos precontractuales</t>
  </si>
  <si>
    <t>Radicar los documentos precontractuales a SGEN</t>
  </si>
  <si>
    <t>Memorando</t>
  </si>
  <si>
    <t>Suscribir el convenio con CORPOCHIVOR</t>
  </si>
  <si>
    <t>Minuta convenio, acta de inicio y memorando</t>
  </si>
  <si>
    <t>CALCULO SUBACTIVIDADES AÑO 2 (2025)</t>
  </si>
  <si>
    <t xml:space="preserve">Resultado Expresado en terminos porcentuales </t>
  </si>
  <si>
    <t>Informe mensual de actividades, Informe de Supervisión e Interventoria</t>
  </si>
  <si>
    <t>Subir la convocatoria o licitación a SECOP</t>
  </si>
  <si>
    <t>Seleccionar consultora que adelantara el estudio AVR por cambio climatico</t>
  </si>
  <si>
    <t>Resultado Expresado en terminos porcentuales (Sobre 100%)</t>
  </si>
  <si>
    <t>Recopilación de información secundaria de la cuenca priorizada</t>
  </si>
  <si>
    <t>Ponderador de la Variable</t>
  </si>
  <si>
    <t>Revisar Plan de Ordenamiento y Manejo de la cuenca priorizada, Estudio Nacional del Agua en lo que corresponde a la cuenca priorizada,  Evaluaciones Regionales del Agua, Planes de ordenación y manejo del recurso hídrico.</t>
  </si>
  <si>
    <t xml:space="preserve">Documento diagnostico del estado de la cuenca </t>
  </si>
  <si>
    <t xml:space="preserve">Análisis y ajustes de la metodología por cuenca </t>
  </si>
  <si>
    <t>Recopilar en los municipios de las cuencas: Cobertura natural · Dinámica de la cobertura natural · Estado de los ecosistemas · Estado de los humedales · Características del suelo · Intensidad de uso de recurso directamente relacionado con el clima · Puesto (importancia) de sector agropecuario en la economía territorial relacionado con el clima · Cubrimiento de necesidades de agua para la actividad agropecuaria · Cubrimiento de necesidades básicas de agua de la población asentada en la cuenca/territorio · Condición económica para afrontar dificultades por exceso/escasez de agua.</t>
  </si>
  <si>
    <t>Consolidado de información</t>
  </si>
  <si>
    <t>Recopilar en los municipios de la cuencas: Organización de la comunidad en cuanto a su asociatividad (cooperativas, asociaciones gremiales, campesinas, de mujeres, consejos, juntas de acción comunal) · El uso del agua en la agricultura · Dependencia del agua lluvia para actividades agropecuarias · Reservas de agua en la cuenca · Normatividad para el uso de recurso hídrico · Practica de protección del suelo.</t>
  </si>
  <si>
    <t xml:space="preserve">Documento metodología ajustada </t>
  </si>
  <si>
    <t>Identificación de amenaza de cambio climatico (Escenarios de cambio climatico y exposición)</t>
  </si>
  <si>
    <t>Realizar talleres de presentaciòn de la metodologia para analizar la informaciòn brindada por la comunidad</t>
  </si>
  <si>
    <t>Listas de asistencia a los talleres e informe de la actividad</t>
  </si>
  <si>
    <t xml:space="preserve">Aplicar encuestas a la comunidad para recolecciòn de informaciòn primaria </t>
  </si>
  <si>
    <t>Informe consolidado del resultado de las encuestas</t>
  </si>
  <si>
    <t>Recorridos en los municipios de la cuenca para la observar el estado real de los sistemas estructurantes</t>
  </si>
  <si>
    <t>Informes de visitas</t>
  </si>
  <si>
    <t>Describir el clima de la cuenca con la información disponible de la red de observaciones de la CAR y del IDEAM.</t>
  </si>
  <si>
    <t>Documento con la estimación de amaneza por cambio climático</t>
  </si>
  <si>
    <t xml:space="preserve">Generar información del clima de los períodos futuros en los escenarios SSP (Shared Socio-Economic Pathways) del IPCC con base en los modelos climáticos globales del AR6 del IPCC. </t>
  </si>
  <si>
    <t>Estimar la amenaza del cambio climático para las sub-cuencas de la cuenca priorizada en las dimensiones de la TCNCC</t>
  </si>
  <si>
    <t>Identificación de vulnerabilidad de cambio climatico (Capacidad adaptativa y sensibilidad)</t>
  </si>
  <si>
    <t xml:space="preserve">Organizar la información de las variables requeridas para el cálculo de la sensibilidad y de la capacidad adaptativa en la evaluación de la vulnerabilidad ante el cambio climático. </t>
  </si>
  <si>
    <t>Cartografía y sintesis con la estimación de sensibilidad por cambio climático</t>
  </si>
  <si>
    <t>Estimar la sensibilidad al cambio climático para las sub-cuencas de la cuenca priorizada en las dimensiones de la TCNCC acordadas.</t>
  </si>
  <si>
    <t>Estimar la capacidad adaptativa al cambio climático de las sub-cuencas de la cuenca priorizada en las dimensiones de la TCNCC acordadas.</t>
  </si>
  <si>
    <t>Cartografía y sintesis con la estimación de capacidad adaptativa al cambio climático</t>
  </si>
  <si>
    <t>Estimar la vulnerabilidad por cambio climático de las sub-cuencas de la cuenca priorizada en las dimensiones de la TCNCC acordadas.</t>
  </si>
  <si>
    <t>Cartografía y sintesis con la estimación de vulnerabilidad al cambio climático</t>
  </si>
  <si>
    <t>Identificación de riesgo por cambio climatico (Amenaza x vulnerabilidad)</t>
  </si>
  <si>
    <t>Estimar el riesgo por cambio climático de las sub-cuencas de la cuenca priorizada en las dimensiones de la TCNCC ejecutado.</t>
  </si>
  <si>
    <t>Cartografía y sintesis con la estimación de riesgo al cambio climático</t>
  </si>
  <si>
    <t>Estimar el riesgo por cambio climático de las sub-cuencas de la cuenca priorizada en las dimensiones de la TCNCC Programado.</t>
  </si>
  <si>
    <t>Identificación de medidas de adaptación por cambio climatico por cuenca analizada</t>
  </si>
  <si>
    <t>Elaborar un portafolio de medidas de adaptaciòn al cambio climatico por subcuenca de la cuenca priorizada</t>
  </si>
  <si>
    <t>Portafolio de medidas de adaptación al cambio climático</t>
  </si>
  <si>
    <t xml:space="preserve">Socializar los resultados y el portafolio de medidas a los municipios, JAC y comunidad que hace parte de la cuenca priorizada </t>
  </si>
  <si>
    <t>Listas de asistencia a las socializaciones de los resultados</t>
  </si>
  <si>
    <t>CALCULO SUBACTIVIDADES AÑO 3 (2026)</t>
  </si>
  <si>
    <t>CALCULO SUBACTIVIDADES AÑO 1 (2027)</t>
  </si>
  <si>
    <t>????</t>
  </si>
  <si>
    <t>09.2.1.1</t>
  </si>
  <si>
    <t>Construir la infraestructura ambiental, ejecutar las inversiones de la estrategia de saneamiento del Río Bogotá y administrar, operar y mantener la
infraestructura ambiental de orden misional y el banco de maquinaria propiedad de la Corporación.</t>
  </si>
  <si>
    <t>Áreas del complejo lagunar  Fúquene, Cucunubá y  Palacio, intervenidas con  acciones integrales de  restauración ecohidrogeomorfológica y  ambiental, bajo enfoque  sistémico y con  participación ciudadana.
El indicador corresponde al área de recuperación integral del ecosistema lagunar Fúquene, Cucunubá y Palacio, para lo cual se desarrollarán diferentes acciones definidas entre la DIA y la DRN, con lo cual adicional a la recuperación del espejo de agua y de la capacidad de regulación hidrica se realizarán paralelamente otras acciones de cuidado, manejo y conservación de los recursos naturales con el fin de reducir el impacto que se pueda generar en la recuperación adelantada.</t>
  </si>
  <si>
    <t>SIDCAR, LUPPE, SECOP</t>
  </si>
  <si>
    <t>Para el calculo del indicador se sumaran los avances en hectáreas de cada una de las actividades planteadas como son retiro de vegetación acuatica y extracción de sedimentos y se adelantará el respectivo seguimiento de avance de las actividades asociadas a la recuperación del ecosistema lagunar Fúquene.
RT= variable general para agrupar la totalidad de la gestión
RT=( (ES*20%)+(HR*80%))*HProg
RT= Recuperación total
ES=Desarrollar actividades asociadas a la recuperación integral del ecosistema lagunar Fúquene
HR=Realizar la extracción de sedimentos y material vegetal en el Complejo lagunar Fúquene
Hprog= Hectáreas programadas en la vigencia
ES=((PA*60%)+(SA*10%)+(MT*10%)+(Eecol*5%)+(Aimpl*5%)+(Edis*10%))
PA= Planeación de actividades
SA= Seguimiento de actividades
MT= Mesas de trabajo con la comunidad
Eecol=Evaluación ecologica en el área a intervenir
Aimpl=Acompañamiento en la implementación de las actividades de rehabilitación
Edis= Elaboración de diseño para la rehabilitación ecológica
HR=(He / HProg)*100%
He= Hectaréas ejecutadas
Hprog= Hectáreas programadas en la vigencia
El reporte del indicador se realizará en hectáreas y sera tomado de la variable HR, lo anterior, pese a que la formula general de esta actividad se reporta en porcentaje.</t>
  </si>
  <si>
    <t>RT=( (ES*20%)+(HR*80%))*Hprog</t>
  </si>
  <si>
    <t xml:space="preserve">Hectáreas </t>
  </si>
  <si>
    <t>Ejecución de actividades</t>
  </si>
  <si>
    <t>ES</t>
  </si>
  <si>
    <t>Desarrollar actividades asociadas a la recuperación integral del ecosistema lagunar Fúquene</t>
  </si>
  <si>
    <t>Informe de actividades</t>
  </si>
  <si>
    <t>SIDCAR, LUPPE</t>
  </si>
  <si>
    <t>Hectareas recuperadas</t>
  </si>
  <si>
    <t>HR</t>
  </si>
  <si>
    <t>Realizar la extracción de sedimentos y material vegetal en el Complejo lagunar Fúquene</t>
  </si>
  <si>
    <t>Informe Técnico mensual</t>
  </si>
  <si>
    <t>SIDCAR</t>
  </si>
  <si>
    <t>Las 1.261 Ha corresponden al área en donde  se han adelantado acciones de recuperación  del ecosistema lagunar Fúquene, Cucunubá  y Palacio en los últimos años.</t>
  </si>
  <si>
    <t>HELMUTH MAURICIO CARDENAS CAJAMARCA</t>
  </si>
  <si>
    <t xml:space="preserve">DIRECCIÓN DE INFRAESTRUCTURA AMBIENTAL </t>
  </si>
  <si>
    <t>DIRECTOR TÉCNICO DIA</t>
  </si>
  <si>
    <t>hcardenasc@car.gov.co</t>
  </si>
  <si>
    <t>Avance Financiero de la Actividad (AF$Act)
(De carácter informativo - No se tiene en cuenta para el calculo del indicador)</t>
  </si>
  <si>
    <t>PA</t>
  </si>
  <si>
    <t>Planeación de actividades de extracción de sedimentos y limpieza del espejo de agua</t>
  </si>
  <si>
    <t>Informe de supervisión y/o Acta de reunión</t>
  </si>
  <si>
    <t>SA</t>
  </si>
  <si>
    <t>Seguimiento de actividades de extracción de sedimentos y limpieza del espejo de agua</t>
  </si>
  <si>
    <t>Informe técnico y/o Informe de supervisión y/o Actas de reunión comité de operación y/o Ficha consolidado de actividades</t>
  </si>
  <si>
    <t>MT</t>
  </si>
  <si>
    <t>Mesas de trabajo con la comunidad</t>
  </si>
  <si>
    <t>Actas de reunión y/o visitas</t>
  </si>
  <si>
    <t>Eecol</t>
  </si>
  <si>
    <t>Caracterización bioecológica en las áreas a intervenir</t>
  </si>
  <si>
    <t>Informe técnico</t>
  </si>
  <si>
    <t>Aimpl</t>
  </si>
  <si>
    <t>Monitoreo de fauna y flora en las áreas intervenidas</t>
  </si>
  <si>
    <t>Actas de visitas</t>
  </si>
  <si>
    <t>Edis</t>
  </si>
  <si>
    <t>Elaboración de documentos soporte para el diseño de la rehabilitación ecológica en las áreas intervenidas</t>
  </si>
  <si>
    <t>Informe técnico y/o Actas de visitas</t>
  </si>
  <si>
    <t>He</t>
  </si>
  <si>
    <t>Hectareas de retiro de material vegetal y extracción de sedimentos ejecutadas</t>
  </si>
  <si>
    <t>Informe de Supervisión</t>
  </si>
  <si>
    <t>Hprog</t>
  </si>
  <si>
    <t>Hectareas de retiro de material vegetal y sedimentos programadas</t>
  </si>
  <si>
    <t> </t>
  </si>
  <si>
    <t>09.2.2.2</t>
  </si>
  <si>
    <t>El indicador mide el porcentaje de avance de la gestión y del avance financiero de la meta de manera simultánea, en función de las actividades previstas dentro de la ficha de proyecto, el ponderador técnico asignado a cada una de ellas, y los recursos asignados a la misma.</t>
  </si>
  <si>
    <t>SIDCAR,SECOP</t>
  </si>
  <si>
    <t>TRIMESTRAL</t>
  </si>
  <si>
    <r>
      <t xml:space="preserve">ASRA=Variable General de la Actividad
ASRA=(RAC*50%)+(AS*50%)
RAC:Realizar la gestión administrativa de los procesos de construcción de los reservorios.
AS:Actividades  de seguimiento Y acompañamiento  a sistemas de Almacenamiento
La actividad está compuesta por el cáculo de las siguientes subvariables, cada una compuesta por un porcentaje ponderado definido para la vigencia respectiva :
</t>
    </r>
    <r>
      <rPr>
        <b/>
        <sz val="12"/>
        <rFont val="Arial"/>
        <family val="2"/>
      </rPr>
      <t xml:space="preserve">
RESERVORIOS 
</t>
    </r>
    <r>
      <rPr>
        <sz val="12"/>
        <rFont val="Arial"/>
        <family val="2"/>
      </rPr>
      <t xml:space="preserve">RAC:Realizar la gestión administrativa de los procesos de construcción de los reservorios.
(10%) AP: Actividades pre-contractuales 
 (10%) SE:Seguimiento de obras en ejecucion de reservorios
(80%) ST: Seguimiento de obras terminadas de reservorios
La actividad está compuesta por el cáculo de las siguientes subvariables, cada una compuesta por un porcentaje ponderado definido para la vigencia respectiva :
</t>
    </r>
    <r>
      <rPr>
        <b/>
        <sz val="12"/>
        <rFont val="Arial"/>
        <family val="2"/>
      </rPr>
      <t xml:space="preserve">
SISTEMAS DE ALMACENAMIEENTO</t>
    </r>
    <r>
      <rPr>
        <sz val="12"/>
        <rFont val="Arial"/>
        <family val="2"/>
      </rPr>
      <t xml:space="preserve">
AS:Actividades  de seguimiento Y acompañamiento  a sistemas de Almacenamiento
(100%) AS:Actividades de Seguimiento de las obras contruidas   y que requieran asesoramiento
Ponderador Tec: Ponderador técnico asociado a cada una de las actividades que forman parte de la meta, este ponderador ha sido asignado por discrecionalidad del formulador, para cada uno de los años de ejecución.</t>
    </r>
  </si>
  <si>
    <t>ASRA=VARIABLE GENERAL DE LA ACTIVIDAD
ASRA=(RAC*50%)+(AS*50%)</t>
  </si>
  <si>
    <t>Gestión Administrativa Reservorios</t>
  </si>
  <si>
    <t>RAC</t>
  </si>
  <si>
    <t>Realizar  seguimiento y acompañamiento  a los reservorios.</t>
  </si>
  <si>
    <t>SIDCAR, SECOP</t>
  </si>
  <si>
    <t xml:space="preserve">Sistemas de almacenamiento </t>
  </si>
  <si>
    <t>AS</t>
  </si>
  <si>
    <t>Actividades  de seguimiento y acompañamiento  a los sistemas de almacenamiento</t>
  </si>
  <si>
    <t>Teniendo en cuenta que las intervenciones se han venido ejecutando bajo criterios técnicos en acopañamiento y seguimento a los sistemas de almacenamiento de agua.</t>
  </si>
  <si>
    <t xml:space="preserve">Diego A Guerrero L </t>
  </si>
  <si>
    <t xml:space="preserve">Dirección de Infraestructura Ambiental </t>
  </si>
  <si>
    <t xml:space="preserve">Profesional Especializado 2028 grado 19 </t>
  </si>
  <si>
    <t>dguerrerol@car.gov.co</t>
  </si>
  <si>
    <t>5801111 ext. 2446</t>
  </si>
  <si>
    <t>-</t>
  </si>
  <si>
    <t>(ST) Seguimiento de obras terminadas de reservorios</t>
  </si>
  <si>
    <t>Actas de seguimiento de obra</t>
  </si>
  <si>
    <t>Seguimiento proyectos terminados realizados</t>
  </si>
  <si>
    <t>Seguimiento proyectos terminados programados</t>
  </si>
  <si>
    <t>(AS) Actividades de Seguimiento a los sistemas de almacenamiento</t>
  </si>
  <si>
    <t>Actas de seguimiento</t>
  </si>
  <si>
    <t>Acompañamiento y asesoramiento de Proyectos construidos realizados</t>
  </si>
  <si>
    <t>Acompañamiento y asesoramiento de Proyectos construidos requeridos</t>
  </si>
  <si>
    <t xml:space="preserve"> </t>
  </si>
  <si>
    <t xml:space="preserve">Para el primer trimestre </t>
  </si>
  <si>
    <t xml:space="preserve">Para el segundo trimestre </t>
  </si>
  <si>
    <t xml:space="preserve">Para el tercero trimestre </t>
  </si>
  <si>
    <t xml:space="preserve">Para el cuarto trimestre </t>
  </si>
  <si>
    <t>CALCULO SUBACTIVIDADES AÑO 1 (2025)</t>
  </si>
  <si>
    <t>09.2.3.1</t>
  </si>
  <si>
    <t>OAM-PR-23 Establecer los pasos a seguir por parte de la Corporación para la ejecución de acciones, relacionadas con la variabilidad climática y el cambio climático que contribuyan a la reducción de la vulnerabilidad y las emisiones de gases de efecto invernadero – GEI.</t>
  </si>
  <si>
    <r>
      <rPr>
        <b/>
        <sz val="12"/>
        <rFont val="Arial"/>
        <family val="2"/>
      </rPr>
      <t>ODS 11</t>
    </r>
    <r>
      <rPr>
        <sz val="12"/>
        <rFont val="Arial"/>
        <family val="2"/>
      </rPr>
      <t xml:space="preserve"> Lograr que las ciudades y los asentamientos humanos sean inclusivos, seguros, resilientes y sostenibles
</t>
    </r>
    <r>
      <rPr>
        <b/>
        <sz val="12"/>
        <rFont val="Arial"/>
        <family val="2"/>
      </rPr>
      <t xml:space="preserve">META 11.b </t>
    </r>
    <r>
      <rPr>
        <sz val="12"/>
        <rFont val="Arial"/>
        <family val="2"/>
      </rPr>
      <t xml:space="preserve">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Sendái para la Reducción del Riesgo de Desastres 2015-2030, la gestión integral de los riesgos de desastre a todos los niveles
</t>
    </r>
    <r>
      <rPr>
        <b/>
        <sz val="12"/>
        <rFont val="Arial"/>
        <family val="2"/>
      </rPr>
      <t xml:space="preserve">11.b.2 C </t>
    </r>
    <r>
      <rPr>
        <sz val="12"/>
        <rFont val="Arial"/>
        <family val="2"/>
      </rPr>
      <t>Departamentos con planes integrales (adaptación y mitigación) frente al cambio climático</t>
    </r>
  </si>
  <si>
    <t>Se aportará a la reducción de la vulnerabilidad al cambio climático en las diferentes dimensiones del territorio y se fortalecerá la capacidad adaptativa de comunidades y ecosistemas con la implementación de medidas de Adaptación basadas en Ecosistemas y Comunidades.</t>
  </si>
  <si>
    <t>°Ley 2169 de 2021, Por medio de la cual se impulsa el desarrollo bajo en carbono del país mediante el establecimiento de metas y medidas mínimas en materia de carbono neutralidad y resiliencia climática y se dictan otras disposiciones
°Ley 1931 de 2018, por la cual se establecen las directrices para la gestión del cambio climático.
°Pólitica Nacional de Cambio Climático, cuyo objetivo es fomentar la participación ciudadana para hacer frente a los fenómenos del cambio climático. Promover las medidas de adaptación y de mitigación de GEI. Armonizar criterios y mecanismos para la evaluación y seguimiento de los compromisos y deberes en materias de adaptación y de mitigación.
°Decreto 298 de 2016, "establece  la organización  y funcionamiento del SISCLIMA y se dicta otras disposiciones”. Consiste en un  conjunto de entidades estatales privadas y sin ánimo de lucro, de política, normas, procesos, recursos, planes, estrategias, instrumentos, mecanismo, así como la información ateniente, para aplicar, de manera organizada, la gestión de acciones de mitigación de GEI y de adaptación al Cambio Climático. En el Artículo 5: indica que el SISCLIMA estará coordinado:
• La Comisión Intersectorial de cambio climático (Ministerios: Ambiente , Interior, Hacienda, Agricultura, Minas y Energía, Transporte, Relaciones Exteriores; DNP, UNGR).
• Nodos Regionales de cambio climático: Amazonia, Orinoquia, Centro Oriente Andino, Norandino, Eje Cafetero, Antioquia, Caribe y Pacifico.
Desde el CONPES 3700-2011 " Estrategia institucional  para la  articulación de políticas y acciones en materia de cambio climático en Colombia", resalta cuatro (4) estrategias:
• Plan  Nacional de Adaptación al Cambio Climático.
° Guía de adaptación al cambio climático basada en ecosistemas en Colombia, la cual  hace una síntesis de los principios y procesos que en conjunto buscan maximizar el rol de los socioecosistemas en la reducción de los riesgos climáticos y el aumento de la resiliencia del país frente a condiciones de variabilidad y cambio climático.
° Bases conceptuales y guía metodológica para iniciativas rápidas de AbC en Colombia, con la cual se busca aumentar la capacidad de
adaptación de las comunidades más vulnerables a los impactos del cambio climático.</t>
  </si>
  <si>
    <t>Para evaluar el cumplimiento del indicador: Municipios con categoría vulnerabilidad alta y muy alta al cambio climático, con medidas de adaptación implementadas, se seguirán los siguientes pasos:
a.Identificar y priorizar los municipios con vulnerabilidad alta y muy alta al Cambio Climático, de acuerdo con los resultados de identificación de vulnerabilidad para cuencas hidrográficas de la jurisdicción CAR e Identificar las áreas específicas para la implementación de medidas en dichos municipios.
b.Identificar y caracterizar las medidas de adaptación a implementar en municipios con vulnerabilidad alta y muy alta al cambio climático, de acuerdo con el portafolio de medidas para cuencas hidrográficas.
c.Implementar medidas de adaptación al cambio climático en municipios con vulnerabilidad alta y muy alta, de acuerdo con los resultados de identificación de vulnerabilidad de cuencas hidrográficas y la priorización realizada.
d.Realizar seguimiento a medidas de adaptación al cambio climático implementadas.
La sumatoria de los anteriores pasos (a+b+c+d) da como resultado la identificación, priorizació e implementación de medidas de adaptación en municipios con vulnerabilidad alta y muy alta al cambio climático.</t>
  </si>
  <si>
    <t>MACC-MVA=∑(MACC-MVAañoi*ponderador técnico)
Nota: La sumatoria de la variable por el ponderador técnico para cada año dará como resultado el cumplimiento de la meta.</t>
  </si>
  <si>
    <t>Identificar y priorizar los municipios con vulnerabilidad alta y muy alta al Cambio Climático</t>
  </si>
  <si>
    <t>ID-MVA</t>
  </si>
  <si>
    <t>Análisis de los resultados de identificación de vulnerabilidad para cuencas hidrográficas de la jurisdicción CAR y áreas para la implementación de medidas de adaptación.</t>
  </si>
  <si>
    <t>Matriz de identificación y priorización de municipios</t>
  </si>
  <si>
    <t>Identificar y caracterizar las medidas de adaptación al cambio climático a implementar</t>
  </si>
  <si>
    <t>IC-MVA</t>
  </si>
  <si>
    <t>Identificar y caracterizar las medidas de adaptación en municipios con vulnerabilidad alta y muy alta al cambio climático, de acuerdo con el portafolio para cuencas hidrográficas.</t>
  </si>
  <si>
    <t>Matriz de caracterización de medidas de adaptación en municipios con vulnerabilidad alta</t>
  </si>
  <si>
    <t>Implementar medidas de adaptación al cambio climático</t>
  </si>
  <si>
    <t>IM-MVA</t>
  </si>
  <si>
    <t>Implementar medidas de adaptación de acuerdo con los resultados de identificación de vulnerabilidad de cuencas hidrográficas y la priorización realizada.</t>
  </si>
  <si>
    <t>Documento registro de la implementación de medidas de adaptación al cambio climático</t>
  </si>
  <si>
    <t>Monitorear medidas de adaptación al cambio climático implementadas.</t>
  </si>
  <si>
    <t>MM-MVA</t>
  </si>
  <si>
    <t>Realizar seguimiento y mantenimiento a medidas de adaptación al cambio climático implementadas.</t>
  </si>
  <si>
    <t>Documento de reporte de seguimiento de las medidas de adaptación al cambio climático implementadas.
Documento de reporte del mantenimiento de las medidas de adaptación implementadas.</t>
  </si>
  <si>
    <t>Cuatro (4) municipios con medidas de adaptación implementadas</t>
  </si>
  <si>
    <t>Se han adelantado medidas de adaptación al cambio climático en municipios con vulnerabilidad alta y muy alta al cambio climático en los municipios de San Juan de Río Seco, Cucunubá, Guachetá y Lenguazaque, de acuerdo con los resultados de identifficación de vulnerabilidad obtenidos mediante el convenio CAR - Universidad Nacional de Colombia 2613 de 2020.
En atención a los procesos de planificación adelantados para identificar los municipios con vulnerabilidad alta y muy alta al cambio  climático, se requiere hacer un análsis de los resultados de amenaza, vulnerabilidad y riesgo por parte del grupo de cambio climático de la DGOAT, razón por la cual el año 1, estará dedicado a la revisión, identificación, caracterización y priorización.</t>
  </si>
  <si>
    <t>Línea Base 2024</t>
  </si>
  <si>
    <t>Revisar información de los análisis de vulnerabilidad al cambio climático</t>
  </si>
  <si>
    <t>Construir matriz con todos los municipios de las cuencas con análisis de vulnerabilidad al cambio climático clasificando los que presentan vulnerabilidad alta y muy alta y priorizar municipios.</t>
  </si>
  <si>
    <t>Identificar por municipio las zonas potenciales para la implementación de medidas de adaptación (veredas o microcuencas)</t>
  </si>
  <si>
    <t>Revisar información de portafolios de medidas de adaptación al cambio climático contenidas en análisis de vulnerabilidad al cambio climático y en las guías nacionales de medias de adaptación AbE y AbC</t>
  </si>
  <si>
    <t>Construir matriz con las medidas de adaptación potenciales a implementar para los municipios priorizados de las cuencas con análisis de vulnerabilidad al cambio climático</t>
  </si>
  <si>
    <t>Priorizar las medidas de adaptación al cambio climático potenciales para la implementación en las zonas potenciales</t>
  </si>
  <si>
    <t>Realizar visitas de reconocimiento previo a las zonas potenciales identificadas para la implementación de medidas de adaptación al cambio climático</t>
  </si>
  <si>
    <t>Informes de visitas de reconocimiento</t>
  </si>
  <si>
    <t>Realizar acercamiento con los actortes del territorio de las zonas potenciales para la implementación de medidas de adaptación al cambio climático, con el fin de conocer el interes de participación.</t>
  </si>
  <si>
    <t>Listas de asistencia y actas de reunión con los actores del territorio</t>
  </si>
  <si>
    <t>Realizar la formulación del proyecto y análisis técnico económico para implementacion de medidas de adaptacion al cambio climático. (procesos precontractuales)</t>
  </si>
  <si>
    <t>Estudios previs, presupuesto, anexo técnico</t>
  </si>
  <si>
    <t>Realizar visitas a los municipios priorizados con el fin de identificar factores factores limitantes, tensionantes y potenciadores para la implementación de las medidas y realizar socialización del proyecto a los actores del territorio.</t>
  </si>
  <si>
    <t>Listas de asistencia de las socializaciones y visitas realizadas e informes con la caracterización de los factores limitantes, tensionantes y potenciadores</t>
  </si>
  <si>
    <t>Implementación de medidas de adaptación al cambio climático en los municipios priorizados</t>
  </si>
  <si>
    <t>Documento soporte de la implementación de medidas de adaptación</t>
  </si>
  <si>
    <t>Elaboración de matriz de indicadores para seguimiento y monitoreo de medidas de adaptación al cambio climático implementadas.</t>
  </si>
  <si>
    <t>Matriz de indicadores para seguimiento de medidas de adaptación al cambio climático</t>
  </si>
  <si>
    <t>Matriz de consolidación de medidas de adaptación implementadas y priorización de medidas para seguimiento y/o mantenimiento.</t>
  </si>
  <si>
    <t>Matriz de consolidación de medidas de adaptración al cambio climático implementadas</t>
  </si>
  <si>
    <t>Realización de visitas de seguimiento y monitoreo a medidas de adaptación al cambio climático implementadas</t>
  </si>
  <si>
    <t>Informe de visita
Matriz de indicadores
Cartografía</t>
  </si>
  <si>
    <t xml:space="preserve">Elaboración de informe de seguimiento y monitoreo, diligenciamiento de matriz de indicadores y elaboración de cartografia de medidas visitadas </t>
  </si>
  <si>
    <t>Formulación del proyecto y análisis técnico económico para el mantenimiento de medidas de adaptacion al cambio climático. (procesos precontractuales)</t>
  </si>
  <si>
    <t xml:space="preserve">Mantenimiento de medidas de adaptación al cambio climático implementadas </t>
  </si>
  <si>
    <t>Documento soporte del mantenimiento de medidas de adaptación</t>
  </si>
  <si>
    <t>Identificación y priorización de sectores productivos emisores de GEI en los municipios de la jurisdicción CAR.</t>
  </si>
  <si>
    <t xml:space="preserve">Avance </t>
  </si>
  <si>
    <t xml:space="preserve">Socialización de las herramientas de calculo de emisiones de GEI </t>
  </si>
  <si>
    <t>Listas de asistencia a las socializaciones</t>
  </si>
  <si>
    <t>Construcción de una matriz que consolide los resultados de los diferentes inventarios de GEI disponibles</t>
  </si>
  <si>
    <t>Matriz de consilidación de los resultados de los inventarios de GEI y priorización de los sectores productivos emisores</t>
  </si>
  <si>
    <t>Priorización de sectores productivos</t>
  </si>
  <si>
    <t>Identificación y priorización de acciones de mitigación para la gestión de GEI en los sectores productivos.</t>
  </si>
  <si>
    <t>Revisión y consolidación de portafolios de medidas de mitigación por sector productivo</t>
  </si>
  <si>
    <t>Base de datos de los portafolios de medidas de mitigación</t>
  </si>
  <si>
    <t>Implementación de acciones de mitigación para la gestión de GEI en los sectores productivos priorizados.</t>
  </si>
  <si>
    <t>Priorización de municipios para implementar acciones</t>
  </si>
  <si>
    <t>Matriz de priorización de municipios</t>
  </si>
  <si>
    <t>Convocatoria a participar a los sectores productivos</t>
  </si>
  <si>
    <t>Oficios, correos y regirstro de llamadas de convocatoruia a sectores productivos</t>
  </si>
  <si>
    <t>Visitas de identificación</t>
  </si>
  <si>
    <t>Informe de la visita</t>
  </si>
  <si>
    <t>Implementación de acciones de reducción de GEI ejecutadas</t>
  </si>
  <si>
    <t>informe de la implementación de acciones de mitigación de GEI</t>
  </si>
  <si>
    <t>Implementación de acciones de reducción de GEI programadas</t>
  </si>
  <si>
    <t>Seguimiento a las medidas y acciones de mitigación de GEI implementadas.</t>
  </si>
  <si>
    <t>0.0%</t>
  </si>
  <si>
    <t>Consolidación de una tabla de datos con la identificación de medidas de mitigación implementadas y los indicadores de medición de su efectividad</t>
  </si>
  <si>
    <t>Tabla con indicadores para seguimiento de medidas de mitigación implementadas</t>
  </si>
  <si>
    <t>Realización de visitas a las medidas implementadas y elaboración de informe reporte del estado de la medida. (alimentar tabla de subactividad 1)</t>
  </si>
  <si>
    <t xml:space="preserve">Informe de la visita </t>
  </si>
  <si>
    <t>Elaborar y validar el inventario de GEI de la CAR</t>
  </si>
  <si>
    <t>Gestión precontractual para la elaboración y verificación del inventario de GEI CAR</t>
  </si>
  <si>
    <t>Estudios previos</t>
  </si>
  <si>
    <t>Levantamiento y consolidación de la información del inventario de GEI CAR</t>
  </si>
  <si>
    <t>Bases de datos de fuentes de emisión de GEI CAR</t>
  </si>
  <si>
    <t>Análisis y procesamiento de la información</t>
  </si>
  <si>
    <t>Inventario de GEI</t>
  </si>
  <si>
    <t>Verificación del inventario de GEI CAR</t>
  </si>
  <si>
    <t>Declaración de verificación</t>
  </si>
  <si>
    <t xml:space="preserve"> Inventario de GEI CAR ejectutado</t>
  </si>
  <si>
    <t>Realizar seguimiento y renovar la certificación carbono neutro de la CAR</t>
  </si>
  <si>
    <t>Gestión precontractual para el seguimiento de plan de manejo de GEI - CAR o recertificación carbono neutro</t>
  </si>
  <si>
    <t>Revisión y seguimiento de acciones adelantadas en el plan de manejo de GEI - CAR</t>
  </si>
  <si>
    <t>Documento consolidando el seguimiento al plan de manejo de GEI</t>
  </si>
  <si>
    <t>Informe de seguimiento plan de manejo de GEI - CAR</t>
  </si>
  <si>
    <t>Declaración de carbono neutro CAR</t>
  </si>
  <si>
    <t>Declaración de carbono neutro</t>
  </si>
  <si>
    <t>09.2.4</t>
  </si>
  <si>
    <t>Pasivos exigibles reconocidos</t>
  </si>
  <si>
    <t>Realizar seguimiento a la ejecución presupuestal de los recursos destinados a cubrir los pasivos exigibles de las actividades ejecutadas por lel área.</t>
  </si>
  <si>
    <t>N.A</t>
  </si>
  <si>
    <t>3206 Gestión del cambio climático para un desarrollo bajo en carbono y resiliente al clima</t>
  </si>
  <si>
    <t>N/A</t>
  </si>
  <si>
    <t>04. Gestión del cambio climático para un desarrollo bajo en carbono y resiliente al clima</t>
  </si>
  <si>
    <t>02. Territorios Resilientes ante un clima cambiante  y bajos en carbono</t>
  </si>
  <si>
    <t>Medir la ejecución presupuestal de los recursos asignados para realizar el reconocimiento de los pasivos exigibles  del área.</t>
  </si>
  <si>
    <t>DAF y DIA</t>
  </si>
  <si>
    <t>Los recursos apropiados para cada vigencia estan establecidos en el Presupuesto Anual de Inversiones con el fin de reconocer los pasivos exigibles con cargo a los recursos asociados al proyecto. Para la medición de éste indicador se tendrán en cuenta los recursos comprometidos en relación con los apropiados.</t>
  </si>
  <si>
    <t>EPEA =   (TRC /TRA) x 100
Donde:
EPEA = Ejecución de pasivos exigibles Área
TRC = Total de recursos comprometidos
TRA = Total de recursos apropiados</t>
  </si>
  <si>
    <t>Ejecución de Pasivos exigibles Área</t>
  </si>
  <si>
    <t xml:space="preserve">EPEA </t>
  </si>
  <si>
    <t>Realizar el reconocimiento de los pasivos exigibles con cargo a los recursos asociados al proyecto bajo responsabilidad del área</t>
  </si>
  <si>
    <t>Reporte de ejecución presupuestal expedida por DAF</t>
  </si>
  <si>
    <t>100% de los recursos comprometidos por pasivos exigibles</t>
  </si>
  <si>
    <t>Se comprometieron los recursos para el reconocimiento de los pasivos exigibles con cargo a los recursos asociados al proyecto bajo responsabilidad del área</t>
  </si>
  <si>
    <t>Helmuth  Mauricio Cardenas Cajamarca</t>
  </si>
  <si>
    <t>Dirección de Infraestructura Ambiental</t>
  </si>
  <si>
    <t>Director de DIA</t>
  </si>
  <si>
    <t>601 580 11 11 Ext 2400 - 7439</t>
  </si>
  <si>
    <t>Caracterización de las unidades geológicas e hidrogeologicas en la cuenca RÍo Seco</t>
  </si>
  <si>
    <t>Doumento técnico de caracterización de unidades geológicas e hirogeológicas</t>
  </si>
  <si>
    <t>CUGH</t>
  </si>
  <si>
    <t>Total de recursos comprometidos</t>
  </si>
  <si>
    <t>Total de recursos apropiados</t>
  </si>
  <si>
    <r>
      <t xml:space="preserve">(PA) </t>
    </r>
    <r>
      <rPr>
        <sz val="12"/>
        <rFont val="Calibri"/>
        <family val="2"/>
        <scheme val="minor"/>
      </rPr>
      <t xml:space="preserve">Planeación - Aprestamiento técnico </t>
    </r>
  </si>
  <si>
    <t xml:space="preserve">Consolidado de documento de monitoreo </t>
  </si>
  <si>
    <t>PR</t>
  </si>
  <si>
    <r>
      <t xml:space="preserve">(PR) </t>
    </r>
    <r>
      <rPr>
        <sz val="12"/>
        <rFont val="Calibri"/>
        <family val="2"/>
        <scheme val="minor"/>
      </rPr>
      <t xml:space="preserve">Planeación - Radicación administrativa </t>
    </r>
  </si>
  <si>
    <t xml:space="preserve">MEMORANDO  CORREO </t>
  </si>
  <si>
    <t>EP</t>
  </si>
  <si>
    <r>
      <t xml:space="preserve">(EP) </t>
    </r>
    <r>
      <rPr>
        <sz val="12"/>
        <rFont val="Calibri"/>
        <family val="2"/>
        <scheme val="minor"/>
      </rPr>
      <t>Ejecución - Actividades preliminares contractuales</t>
    </r>
  </si>
  <si>
    <t xml:space="preserve">ESTUDIO PREVIO </t>
  </si>
  <si>
    <t>EO</t>
  </si>
  <si>
    <r>
      <t xml:space="preserve">(EO) </t>
    </r>
    <r>
      <rPr>
        <sz val="12"/>
        <rFont val="Calibri"/>
        <family val="2"/>
        <scheme val="minor"/>
      </rPr>
      <t>Ejecución -  Avance de ejecución respecto al avance  programado para vigencia 2024  (presupuesto comprometido para la vigencia)</t>
    </r>
  </si>
  <si>
    <t xml:space="preserve">INFORME DE SUPERVISION </t>
  </si>
  <si>
    <t>INSERTE LAS FILAS QUE CONSIDERE NECESARIAS PARA CALCULAR EL AVANCE DE LA SUB ACTIVIDAD, TENIENDO EN CUENTA LOS EJEMPLOS PRESENTADOS AL FINAL DE LA HOJA, O LA METODOLOGÍA DE CALCULO QUE USTED CONSIDERE PERTINENTE.</t>
  </si>
  <si>
    <r>
      <t>A continuación debe colocar el formato a través del cual medirá el avance de la Sub Actividad, completamente diligenciado</t>
    </r>
    <r>
      <rPr>
        <sz val="18"/>
        <color rgb="FFFF0000"/>
        <rFont val="Calibri"/>
        <family val="2"/>
        <scheme val="minor"/>
      </rPr>
      <t>.</t>
    </r>
    <r>
      <rPr>
        <b/>
        <sz val="18"/>
        <color rgb="FFFF0000"/>
        <rFont val="Calibri"/>
        <family val="2"/>
        <scheme val="minor"/>
      </rPr>
      <t xml:space="preserve"> 
Puede tomar como ejemplo algunas de las siguientes estructuras, o ajustar la que considere pertinente para cada caso. IMPORTANTE: Las metas numéricas se deben presentar en porcentaje para medir el avance de la gestión</t>
    </r>
  </si>
  <si>
    <t>EJEMPLO NO. 1</t>
  </si>
  <si>
    <t>Actividades Ejecutadas</t>
  </si>
  <si>
    <t>Revisión jurídica y técnica para la redelimitación y/o recategorizacion (RTJ)</t>
  </si>
  <si>
    <t>Elaboración del documento técnico de soporte para la redelimitación y/o recategorización  (EDT)</t>
  </si>
  <si>
    <t>Proyección Acto Administrativo (PAA)</t>
  </si>
  <si>
    <t>Actividades Programadas</t>
  </si>
  <si>
    <t>EJEMPLO NO. 2</t>
  </si>
  <si>
    <r>
      <rPr>
        <b/>
        <sz val="12"/>
        <rFont val="Calibri"/>
        <family val="2"/>
        <scheme val="minor"/>
      </rPr>
      <t xml:space="preserve">(PA) </t>
    </r>
    <r>
      <rPr>
        <sz val="12"/>
        <rFont val="Calibri"/>
        <family val="2"/>
        <scheme val="minor"/>
      </rPr>
      <t xml:space="preserve">Planeación - Identificación  y viabilización de predios propuestos por los municipios </t>
    </r>
  </si>
  <si>
    <t xml:space="preserve">(PA) Planeación - Identificación  y viabilización de predios propuestos por los municipios </t>
  </si>
  <si>
    <r>
      <rPr>
        <b/>
        <sz val="12"/>
        <rFont val="Calibri"/>
        <family val="2"/>
        <scheme val="minor"/>
      </rPr>
      <t xml:space="preserve">(PR) </t>
    </r>
    <r>
      <rPr>
        <sz val="12"/>
        <rFont val="Calibri"/>
        <family val="2"/>
        <scheme val="minor"/>
      </rPr>
      <t xml:space="preserve">Planeación - Radicación administrativa </t>
    </r>
  </si>
  <si>
    <t>Revisión documental y/o técnica realizada</t>
  </si>
  <si>
    <r>
      <rPr>
        <b/>
        <sz val="12"/>
        <rFont val="Calibri"/>
        <family val="2"/>
        <scheme val="minor"/>
      </rPr>
      <t xml:space="preserve">(EP) </t>
    </r>
    <r>
      <rPr>
        <sz val="12"/>
        <rFont val="Calibri"/>
        <family val="2"/>
        <scheme val="minor"/>
      </rPr>
      <t>Ejecución - Actividades preliminares contractuales</t>
    </r>
  </si>
  <si>
    <t xml:space="preserve">Revisión documental y/o técnica solicitada </t>
  </si>
  <si>
    <r>
      <rPr>
        <b/>
        <sz val="12"/>
        <rFont val="Calibri"/>
        <family val="2"/>
        <scheme val="minor"/>
      </rPr>
      <t xml:space="preserve">(ES) </t>
    </r>
    <r>
      <rPr>
        <sz val="12"/>
        <rFont val="Calibri"/>
        <family val="2"/>
        <scheme val="minor"/>
      </rPr>
      <t xml:space="preserve">Ejecución - Actividades de Seguimiento </t>
    </r>
  </si>
  <si>
    <t xml:space="preserve">(PR) Planeación - Radicación administrativa </t>
  </si>
  <si>
    <r>
      <rPr>
        <b/>
        <sz val="12"/>
        <rFont val="Calibri"/>
        <family val="2"/>
        <scheme val="minor"/>
      </rPr>
      <t xml:space="preserve">(EO) </t>
    </r>
    <r>
      <rPr>
        <sz val="12"/>
        <rFont val="Calibri"/>
        <family val="2"/>
        <scheme val="minor"/>
      </rPr>
      <t xml:space="preserve">Ejecución -  Avance de ejecución </t>
    </r>
  </si>
  <si>
    <t>Radiación a SGEN para contratación de proyectos Reservorios</t>
  </si>
  <si>
    <t xml:space="preserve">Aumento en capacidad de almacenamiento proyectada, proy. Reservorios para la vigencia </t>
  </si>
  <si>
    <t>(EP) Ejecución - Actividades preliminares contractuales</t>
  </si>
  <si>
    <t>Orden de inicio proyectos Reservorios</t>
  </si>
  <si>
    <t xml:space="preserve">(ES) Ejecución - Actividades de Seguimiento </t>
  </si>
  <si>
    <t xml:space="preserve">Actividades de seguimiento realizadas de  proyectos en ejecución </t>
  </si>
  <si>
    <t xml:space="preserve">Actividades de seguimiento  programadas  para proyectos en ejecución </t>
  </si>
  <si>
    <t xml:space="preserve">(EO) Ejecución -  Avance de ejecución </t>
  </si>
  <si>
    <t xml:space="preserve">Avance físico de los contratos y/o convenios en ejecución </t>
  </si>
  <si>
    <t>Capacidad de almacenamiento ejecutado del proyecto 1</t>
  </si>
  <si>
    <t>Avance programado de contratos y/o convenios en ejecución año 1</t>
  </si>
  <si>
    <t xml:space="preserve">Capacidad de almacenamiento programado del proyecto 1, y proyectado para la vigencia </t>
  </si>
  <si>
    <t>EJEMPLO NO. 3</t>
  </si>
  <si>
    <t>Σ SEM. Ope: Sumatoria Número de semanas del período de la maquinaria en operación.</t>
  </si>
  <si>
    <t>Total. Maq act: Sumatoria total del banco de maquinaria existente.</t>
  </si>
  <si>
    <t>Total. Maq Nue i: Sumatoria de máquinas que ingresan en un determinado periodo - Partequipos</t>
  </si>
  <si>
    <t>Total. Maq Nue i: Sumatoria de máquinas que ingresan en un determinado periodo - Navitrans</t>
  </si>
  <si>
    <t>Total. Maq Nue i: Sumatoria de máquinas que ingresan en un determinado periodo - astillero</t>
  </si>
  <si>
    <t>Sem. Pend i: Semanas pendientes para terminar el año al ingreso de la nueva máquina. - partequipos 1/09/2020</t>
  </si>
  <si>
    <t>Sem. Pend i: Semanas pendientes para terminar el año al ingreso de la nueva máquina . Navitrans 10/06/2020</t>
  </si>
  <si>
    <t>Sem. Pend i: Semanas pendientes para terminar el año al ingreso de la nueva máquina - astillero 15/09/2020</t>
  </si>
  <si>
    <t>EJEMPLO NO. 4</t>
  </si>
  <si>
    <r>
      <rPr>
        <b/>
        <sz val="12"/>
        <rFont val="Calibri"/>
        <family val="2"/>
        <scheme val="minor"/>
      </rPr>
      <t xml:space="preserve">(PA) </t>
    </r>
    <r>
      <rPr>
        <sz val="12"/>
        <rFont val="Calibri"/>
        <family val="2"/>
        <scheme val="minor"/>
      </rPr>
      <t xml:space="preserve">Planeación - Aprestamiento técnico </t>
    </r>
  </si>
  <si>
    <r>
      <rPr>
        <b/>
        <sz val="12"/>
        <rFont val="Calibri"/>
        <family val="2"/>
        <scheme val="minor"/>
      </rPr>
      <t xml:space="preserve">(ES) </t>
    </r>
    <r>
      <rPr>
        <sz val="12"/>
        <rFont val="Calibri"/>
        <family val="2"/>
        <scheme val="minor"/>
      </rPr>
      <t>Ejecución - Actividades de Seguimiento CAR</t>
    </r>
  </si>
  <si>
    <r>
      <rPr>
        <b/>
        <sz val="12"/>
        <rFont val="Calibri"/>
        <family val="2"/>
        <scheme val="minor"/>
      </rPr>
      <t xml:space="preserve">(EO) </t>
    </r>
    <r>
      <rPr>
        <sz val="12"/>
        <rFont val="Calibri"/>
        <family val="2"/>
        <scheme val="minor"/>
      </rPr>
      <t>Ejecución -  Avance de ejecución respecto al avance  programado para vigencia 2020  (presupuesto comprometido para la vigencia)</t>
    </r>
  </si>
  <si>
    <t>EJEMPLO NO. 5</t>
  </si>
  <si>
    <r>
      <rPr>
        <b/>
        <sz val="12"/>
        <rFont val="Calibri"/>
        <family val="2"/>
        <scheme val="minor"/>
      </rPr>
      <t>A1</t>
    </r>
    <r>
      <rPr>
        <sz val="12"/>
        <rFont val="Calibri"/>
        <family val="2"/>
        <scheme val="minor"/>
      </rPr>
      <t xml:space="preserve">. : Numero de municipios con informes técnicos de seguimiento de asuntos ambientales concertados de los Planes de Ordenamteinto Territorial.  
</t>
    </r>
  </si>
  <si>
    <r>
      <rPr>
        <b/>
        <sz val="12"/>
        <rFont val="Calibri"/>
        <family val="2"/>
        <scheme val="minor"/>
      </rPr>
      <t>P1</t>
    </r>
    <r>
      <rPr>
        <sz val="12"/>
        <rFont val="Calibri"/>
        <family val="2"/>
        <scheme val="minor"/>
      </rPr>
      <t>. Numero de Municipios con POT concertados</t>
    </r>
  </si>
  <si>
    <t>EJEMPLO NO. 6</t>
  </si>
  <si>
    <t>FRBPPI: Etapa de Formulación y Registro en el Banco de Programas y Proyectos de Inversión BPPI</t>
  </si>
  <si>
    <t>Formulación o Actualización</t>
  </si>
  <si>
    <r>
      <rPr>
        <b/>
        <sz val="12"/>
        <rFont val="Calibri (Cuerpo)"/>
      </rPr>
      <t>EPC:</t>
    </r>
    <r>
      <rPr>
        <sz val="12"/>
        <rFont val="Calibri (Cuerpo)"/>
      </rPr>
      <t xml:space="preserve"> Etapa Precontractual</t>
    </r>
  </si>
  <si>
    <t>Elaboración de Documentos (Estudios Previos, Presupuestos, Análisis de Sector, Específicaciones Técnicas, etc)</t>
  </si>
  <si>
    <t>Proceso en SGEN (Revisión, Apertura de Proceso y Adjudicación)</t>
  </si>
  <si>
    <r>
      <rPr>
        <b/>
        <sz val="12"/>
        <rFont val="Calibri (Cuerpo)"/>
      </rPr>
      <t>ISAP:</t>
    </r>
    <r>
      <rPr>
        <sz val="12"/>
        <rFont val="Calibri (Cuerpo)"/>
      </rPr>
      <t xml:space="preserve"> Informes de seguimiento a las actividades del proyecto</t>
    </r>
  </si>
  <si>
    <r>
      <rPr>
        <b/>
        <sz val="12"/>
        <rFont val="Calibri (Cuerpo)"/>
      </rPr>
      <t>EPCAV:</t>
    </r>
    <r>
      <rPr>
        <sz val="12"/>
        <rFont val="Calibri (Cuerpo)"/>
      </rPr>
      <t xml:space="preserve"> % de avance en la ejecución de obras.</t>
    </r>
  </si>
  <si>
    <t>Porcentaje de Avance de Obra ejecutado tramo 70 kms</t>
  </si>
  <si>
    <t>Porcentaje de Avance de Obra programado tramo 70 kms</t>
  </si>
  <si>
    <t>EJEMPLO NO. 7</t>
  </si>
  <si>
    <t>Actividades Ejecutadas (Trimestres)</t>
  </si>
  <si>
    <r>
      <rPr>
        <b/>
        <sz val="12"/>
        <rFont val="Calibri"/>
        <family val="2"/>
        <scheme val="minor"/>
      </rPr>
      <t>A1</t>
    </r>
    <r>
      <rPr>
        <sz val="12"/>
        <rFont val="Calibri"/>
        <family val="2"/>
        <scheme val="minor"/>
      </rPr>
      <t>. Asistencias y/o Asesorías Realizadas.</t>
    </r>
  </si>
  <si>
    <t>Actividades Programadas (Trimestres)</t>
  </si>
  <si>
    <r>
      <rPr>
        <b/>
        <sz val="12"/>
        <rFont val="Calibri"/>
        <family val="2"/>
        <scheme val="minor"/>
      </rPr>
      <t>AP1</t>
    </r>
    <r>
      <rPr>
        <sz val="12"/>
        <rFont val="Calibri"/>
        <family val="2"/>
        <scheme val="minor"/>
      </rPr>
      <t>. Asistencias y/o Asesorías Programadas y/o Solicitadas</t>
    </r>
  </si>
  <si>
    <t>EJEMPLO NO. 8</t>
  </si>
  <si>
    <t>Definición y actualización de documento de articulación POT - PGAU (ASE1)</t>
  </si>
  <si>
    <t>Priorización de entes territoriales para asistencia técnica (ASE2)</t>
  </si>
  <si>
    <t>Documento consolidado de  revisión y análisis de información secundaria (línea base) de los elementos priorizados del componente ambiental ligados a la PGAU</t>
  </si>
  <si>
    <t>Documento consolidado de lineamientos técnicos, como insumo para la definición de DA Urbanas (ASE4)</t>
  </si>
  <si>
    <t>Asistencia Técnica Municipal para la armonizar PGAU e Instrumentos de Ordenamiento Territorial (ASE5)</t>
  </si>
  <si>
    <t>EJEMPLO NO. 9</t>
  </si>
  <si>
    <t>Priorización de especies amenazadas</t>
  </si>
  <si>
    <t>Realización del diagnóstico de especies amenazadas</t>
  </si>
  <si>
    <t>Formulación del Plan de Conservación,Prevención, Control especies amenazadas</t>
  </si>
  <si>
    <t>EJEMPLO NO. 10</t>
  </si>
  <si>
    <t>Implementación de acciones de  conservación para especies  amenazadas  priorizadas  con planes formulados, en cuencas de la jurisdicción CAR.</t>
  </si>
  <si>
    <t>Priorización de acciones de planes conservación y manejo de especies amenazadas.</t>
  </si>
  <si>
    <t>Planeación de acciones de planes conservación y manejo de especies amenazadas.</t>
  </si>
  <si>
    <t>Implementación de acciones de planes conservación  y manejo de especies amenazadas.</t>
  </si>
  <si>
    <t>Documentación de la Implementación de acciones de planes conservación y manejo de especies amenazadas.</t>
  </si>
  <si>
    <t>IMG 13. Porcentaje de especies amenazadas con medidas de conservación y manejo en ejecución</t>
  </si>
  <si>
    <t>Número de especies amenazadas i con medidas de conservación y manejo en ejecución, en el tiempo t</t>
  </si>
  <si>
    <t>Número de especies amenazadas i con medidas de conservación y manejo formuladas, en el tiempo t.</t>
  </si>
  <si>
    <t>09.3.1.1</t>
  </si>
  <si>
    <r>
      <rPr>
        <b/>
        <sz val="12"/>
        <rFont val="Arial"/>
        <family val="2"/>
      </rPr>
      <t xml:space="preserve">ODS 13 </t>
    </r>
    <r>
      <rPr>
        <sz val="12"/>
        <rFont val="Arial"/>
        <family val="2"/>
      </rPr>
      <t xml:space="preserve">Adoptar medidas urgentes para combatir el cambio climático y sus efectos
</t>
    </r>
    <r>
      <rPr>
        <b/>
        <sz val="12"/>
        <rFont val="Arial"/>
        <family val="2"/>
      </rPr>
      <t>META 13.2</t>
    </r>
    <r>
      <rPr>
        <sz val="12"/>
        <rFont val="Arial"/>
        <family val="2"/>
      </rPr>
      <t xml:space="preserve"> Incorporar medidas relativas al cambio climático en las políticas, estrategias y planes nacionales
</t>
    </r>
    <r>
      <rPr>
        <b/>
        <sz val="12"/>
        <rFont val="Arial"/>
        <family val="2"/>
      </rPr>
      <t>13.2.1 C</t>
    </r>
    <r>
      <rPr>
        <sz val="12"/>
        <rFont val="Arial"/>
        <family val="2"/>
      </rPr>
      <t xml:space="preserve"> Reducción de emisiones totales de gases efecto invernadero</t>
    </r>
  </si>
  <si>
    <t>Mide el avance en la identificación, priorización e implementación de acciones de mitigación para la gestión de emisiones de GEI en sectores productivos de los municipios de la jurisdicción CAR.</t>
  </si>
  <si>
    <t>Ley 1931 de 2018, Pólitica Nacional de Cambio Climático, Decreto 298 de 2016, el SISCLIMA-Sistema  Nacional de Cambio Climático - SISCLIMA, La Comisión Intersectorial de cambio climático, Nodos Regionales de cambio climático,  Plan Nacional de Adaptación al Cambio Climático,  Plan Estrategia Colombiana de Desarrollo Bajo en Carbono,  Plan Estrategia Nacional para la Reducción de Emisiones debida a la Deforestación y Degradación  Forestal; y la función  de la Conservación (REDD+),  Estrategia de Protección Financiera ante Desastres, directrices IPCC.
BUR 3 (Inventario Nacional de GEI), Plan de manejo de emisión de GEI - CAR, Política Departamental de Cambio Climático, GHG Protocol, familia de normas ISO 14064.</t>
  </si>
  <si>
    <t>Para evaluar el cumplimiento del indicador "Sectores productivos de los municipios priorizados del Territorio CAR con acciones de mitigación de Gases Efecto Invernadero – GEI" , se seguirán los siguientes pasos:
Acciones de mitigación identificadas y priorizadas para la gestión de GEI en sectores productivos.
a. Identificación y priorización de sectores productivos emisores de GEI en los municipios de la jurisdicción CAR.
b. Identificación y priorización de acciones de mitigación para la gestión de GEI en los sectores productivos.         
c. Implementación de acciones de mitigación para la gestión de GEI en los sectores productivos priorizados.       
d. Seguimiento a las medidas y acciones de mitigación de GEI implementadas.    
Inventario anual de GEI CAR, certificación carbono neutro. 
e. Elaborar y validar el inventario de GEI de la CAR    
f. Realizar seguimiento y renovar la certificación carbono neutro de la CAR 
La sumatoria de los anteriores pasos (a+b+c+d+e+f) da como resultado la identificación, priorización e implementación de acciones de mitigación para la gestión de emisiones de GEI en sectores productivos de los municipios de la jurisdicción CAR.</t>
  </si>
  <si>
    <t>SPAMGEI=(AMPSP*Ponderador Técnico)+(InGEI-CCN*Ponderador Técnico)
Nota: La sumatoria de las variables por el ponderador técnico para cada año dara como resultado el cumplimiento de la meta.</t>
  </si>
  <si>
    <t xml:space="preserve">Número </t>
  </si>
  <si>
    <t>Identificación y priorización de sectores productivos</t>
  </si>
  <si>
    <t>IPSP</t>
  </si>
  <si>
    <t>Matriz de identifcación y priorización de sectores productivos emisores de GEI.</t>
  </si>
  <si>
    <t>Calculadora huella de carbono, inventario nacional GEI, reporte BUR</t>
  </si>
  <si>
    <t xml:space="preserve">Identificación y priorización de acciones de mitigación </t>
  </si>
  <si>
    <t>IPASP</t>
  </si>
  <si>
    <t>Portafolio de medidas de mitigación identificadas para sectores productivos emisores.</t>
  </si>
  <si>
    <t>Implementación de acciones de mitigación</t>
  </si>
  <si>
    <t>IMPSP</t>
  </si>
  <si>
    <t>Documento registro de la implementación de medidas de mitigación para la gestión GEI en los sectores productivos priorizados</t>
  </si>
  <si>
    <t xml:space="preserve">Seguimiento a las medidas y acciones de mitigación </t>
  </si>
  <si>
    <t>SASP</t>
  </si>
  <si>
    <t>Documento de reporte de seguimiento de las acciones y medidas de mitigación implementadas</t>
  </si>
  <si>
    <t>Inventario anual de GEI CAR, certificación carbono neutro.</t>
  </si>
  <si>
    <t>InGEI-CCN</t>
  </si>
  <si>
    <t>Inventario y declaración de GEI - CAR</t>
  </si>
  <si>
    <t>Seguimiento del Inventario anual de GEI CAR, certificación carbono neutro.</t>
  </si>
  <si>
    <t>SEGEI-CCN</t>
  </si>
  <si>
    <t>Informe de seguimiento, declaración de carbono neutro</t>
  </si>
  <si>
    <t>Plan de manejo de GEI - CAR</t>
  </si>
  <si>
    <t>Cuarenta (40) acciones en sectores productivos, se priorizarán en los municipios que registran avance en el Cálculo de Emisiones de GEI a través de la Calculadora de Huella de Carbono suministrada por la Corporación, y los sectores productivos se enfocarán en aquellos que generen mayores
emisiones de acuerdo con los resultados de la Calculadora.</t>
  </si>
  <si>
    <t>Las emisiones de gases efecto invernadero - GEI presentaron un incremento significativo del 31% durante las vigencias 2008 al 2018 en el territorio CAR, especialmente en el sector industrial y transporte. Aun así, las principales fuentes de emisión son los sectores transporte 34%, agropecuario 25% y el sector industrial con un 15%, según lo presentado en el PGAR 2024 – 2035.
Por otro lado, la Corporación Autónoma Regional de Cundinamarca -CAR, en cumplimiento a la Ley 2169 de 2021, artículo 15 numeral 5. que establece que las corporaciones autónomas regionales cuantificarán su inventario corporativo de emisiones de GEl, en lo que respecta a sus sedes principales, y establecerán planes de acción para alcanzar la carbono neutralidad a más tardar en 2030, levantó y consolidó el inventario de emisiones de GEI tomando como base el año 2021 y se evidencia que las mayor fuente de emisión son las ocasionadas a partir de la combustión, con un aporte del 88,42%, que son control de la Entidad, seguido de las emisiones indirectas por electricidad importada con 8,10%.
De esta manera la Entidad tiene el reto de lograr en el periodo establecido su neutralidad en carbono, por lo cual en este cuatrienio deben realizarse acciones que apunten a reducir los porcentajes de aporte referidos.</t>
  </si>
  <si>
    <t>AMPSP</t>
  </si>
  <si>
    <t>09.4.1.1</t>
  </si>
  <si>
    <t>Generar resultados confiables y de calidad en las matrices ambientales implementando y aplicando métodos de ensayo muestreo y monitoreo estandarizados, validados acreditados,  y/o autorizados que permitan la toma adecuada de decisiones para la proteccion planificacion y conservación de los recursos</t>
  </si>
  <si>
    <t>Mide el porcentaje de avance en el desarrollo de proyectos piloto de ecosostenibilidad teniendo como referencia la prospectiva tecnológica ambiental donde se tienen en cuenta las tecnologías a implementar en eficiencia energética, fuentes no convencionales de energía, economía circular, entre otras. Donde, la línea base territorial ambiental permitirá conocer los potenciales en el territorio de algunas actividades económicas y/o sectores productivos que junto con los perfiles tecnologicos permitan  definir las  estrategias y hojas de ruta para la implementación, apropiación y seguimiento de proyectos piloto de ecosostenibilidad a trabajar. Lo anterior, con el objetivo de realizar acciones de adaptación al cambio climático, implementadas en áreas vulnerables frente al cambio climático en el territorio CAR.</t>
  </si>
  <si>
    <t xml:space="preserve">Singelia: informes técnicos consolidados en la plataforma SINGELIA usado por la DLIA para la gestión documental propia de los procesos misionales de Laboratorio
Sidcar: gestor documental de la corporación
Informe consolidado PAC 2020 - 2023 </t>
  </si>
  <si>
    <t xml:space="preserve">El indicador de implementación de estrategias de ecosostenibilidad (IEE): se definió con base en la secuencia de actividades a realizar en cada una de las tres (3) subactividades asociadas a desarrollar, donde fue asignado un  porcentaje para su cumplimiento: 
(PTA) Prospectiva Tecnológica Ambiental (20%): Porcentaje de avance para el desarrollo de los perfiles tecnológicos ambientales  para la implementación de los proyectos piloto de ecosostenibilidad. 
(LB) Línea Base Territorial Ambiental (30%): Porcentaje de avance para la elaboración de la línea base territorial ambiental identificando el potencial para la implementación de proyectos piloto en eficiencia energética, gestión sostenible de residuos, gestión sostenible del recurso hídrico y uso eficiente del suelo alineados con los planes de desarrollo de los entes territoriales en la jurisdicción CAR. 
(IAS) Implementación, Apropiación y Seguimiento de proyectos piloto de ecosostenibilidad (50%): Implementar, apropiar y realizar seguimiento de los proyectos piloto de ecosostenibilidad en territorio de la jurisdicción CAR. 
El indicador de implementación de estrategias de ecosostenibilidad (IEE), se integra por las siguientes variables las cuales están compuestas por diferentes fases: 
IEE = (PTA*20%)+(LB*30%)+(IAS*50%)
Donde:
1.	Prospectiva Tecnológica Ambiental - (PTA) 2024:
-	Diagnóstico y priorización (DP) – 50%
-	Búsqueda y captura de información (BPI) – 50%
1.	Prospectiva Tecnológica Ambiental - (PTA) 2025
-	Análisis de información (AI) – 30%
-	Valorización de información relevante (VIR) – 20%
-       Elaboracion y actualizacion Perfiles tecnológicos (EPT) – 50%
1.	Prospectiva Tecnológica Ambiental - (PTA) 2026 -2027
  -      Elaboracion y actualizacion Perfiles tecnológicos (EPT) – 100%
2024 PTA (100%) = (DP 50%)+(BPI 50%)
2025 PTA (100%) = (AI 30%)+(VIR 20%)+(EPT 50%)
2026  PTA (100%) = (EPT 100%)
2027 PTA (100%) = (EPT 100%)
2.	Línea Base Territorial Ambiental - (LB) 2024
-	Alcance y objeto (AO) – 100%
2.	Línea Base Territorial Ambiental - (LB) 2025
-	Metodología (MET) – 30%
-	Recopilación de información (primaria y secundaria) - (RI) – 10% 
-	Análisis (ANA) – 20%
-	Evaluación (EVA) – 20%
-	Definición de estrategias – (DE) – 20%
2.	Línea Base Territorial Ambiental - (LB) 2026
-        Evaluación (EVA) – 50%
-	Definición de estrategias – (DE) – 50%
2.	Línea Base Territorial Ambiental - (LB) 2027
-        Evaluación (EVA) – 50%
-	Definición de estrategias – (DE) – 50%
2024 LB (100%) = (AO 100%)
2025 LB (100%) = (MET 30%)+(RI 10%)+(ANA 20%)+(EVA 20%)+(DE 20%)
2026 LB (100%) = (EVA 50%)+(DE 50%)
2027 LB (100%) = (EVA 50%)+(DE 50%)
3.           Implementación, Apropiación y Seguimiento de proyectos piloto de ecosostenibilidad - (IAS) esta variable no esta activa para los años 2024 y 2025
3.	Implementación, Apropiación y Seguimiento de proyectos piloto de ecosostenibilidad - (IAS) 2026
-	Planeación de los proyectos (PP) – 20%
-	Implementación Proyectos Piloto (IPP) – 25%
-	Apropiación Proyectos Piloto (APP) – 20%
-	Seguimiento Proyectos Piloto (SPP) – 20%
-	Elaboración y socialización Informes (ESI) – 15%
3.	Implementación, Apropiación y Seguimiento de proyectos piloto de ecosostenibilidad - (IAS) 2027
-	Planeación de los proyectos (PP) – 20%
-	Implementación Proyectos Piloto (IPP) – 25%
-	Apropiación Proyectos Piloto (APP) – 20%
-	Seguimiento Proyectos Piloto (SPP) – 20%
-	Elaboración y socialización Informes (ESI) – 15%
2024 IAS NO Activa 
2025 IAS NO activa 
2026 IAS (100%) = (PP 20%)+(IPP 25%)+(APP 20%)+(SPP 20%)+(ESI 15%)
2027 IAS (100%) = (PP 20%)+(IPP 25%)+(APP 20%)+(SPP 20%)+(ESI 15%)
</t>
  </si>
  <si>
    <t>IEE = (PTA*20%)+(LB*30%)+(IAS*50%)</t>
  </si>
  <si>
    <t>Porcentaje de avance (%)</t>
  </si>
  <si>
    <t xml:space="preserve">Prospectiva Tecnologica Ambiental </t>
  </si>
  <si>
    <t>PTA</t>
  </si>
  <si>
    <t>Desarrollar los perfiles tecnologicos para la implementación de los proyectos piloto de ecosostenibilidad</t>
  </si>
  <si>
    <t>Informe de la Prospectiva Tecnologica</t>
  </si>
  <si>
    <t xml:space="preserve">Plataforma SINGELIA DLIA
Servidor de la Dirección de Laboratorio e Innovación Ambiental 
SINGELIA </t>
  </si>
  <si>
    <t>Línea Base Territorial Ambiental</t>
  </si>
  <si>
    <t>LB</t>
  </si>
  <si>
    <t xml:space="preserve">Elaborar la línea base territorial  ambiental con potencial para la implementación de proyectos piloto en transición energética, eficiencia energética y gestión sostenible de residuos alineados con los planes de desarrollo de los entes territoriales en la jurisdicción CAR. </t>
  </si>
  <si>
    <t xml:space="preserve">Documento Línea base territorial ambiental </t>
  </si>
  <si>
    <t>Implementación, Apropiación y Seguimiento de proyectos piloto de ecosostenibilidad</t>
  </si>
  <si>
    <t>IAS</t>
  </si>
  <si>
    <t xml:space="preserve">Implementar, apropiar y realizar seguimiento de los proyectos piloto de ecosostenibilidad en territorio de la jurisdicción CAR </t>
  </si>
  <si>
    <t xml:space="preserve">Informes técnicos de implementación, apropiación y seguimiento </t>
  </si>
  <si>
    <t>Durante el periodo del PAC 2020 - 2023 se implementaron el 100% de acciones para validar, apropiar y hacer seguimiento a 40 proyectos piloto y 3 proyectos a escala municipal o regional  de gestión energética o ecosostenibilidad ambiental en la jurisdicción CAR.</t>
  </si>
  <si>
    <t>Se implementaron, apropiaron y se les realizó seguimiento a 40 proyectos piloto y 3 proyectos a escala municipal o regional  en las siguientes líneas estrategicas: 
- Eficiencia Energética y Energías Renovables (15) proyectos
- Gestión Sostenible del Recurso Hídrico (4) proyectos
- Gestión Sostenible de Residuos (5)
- Uso Eficiente del Suelo (19)</t>
  </si>
  <si>
    <t>Ing. Julio Cesar Pulido Puerto</t>
  </si>
  <si>
    <t>Dirección de Laboratorio e Innovación Ambiental</t>
  </si>
  <si>
    <t>Director de DLIA</t>
  </si>
  <si>
    <t>jpulidop@car.gov.co</t>
  </si>
  <si>
    <t>5801111 Ext 4300</t>
  </si>
  <si>
    <t>PT</t>
  </si>
  <si>
    <t>DP - Diagnóstico y priorización</t>
  </si>
  <si>
    <t>Informe Técnico Avance (%)</t>
  </si>
  <si>
    <t xml:space="preserve">Recopilación de Información </t>
  </si>
  <si>
    <t xml:space="preserve">Análisis de información </t>
  </si>
  <si>
    <t>Elaboración de informe tecnico de  Diagnóstico y priorización</t>
  </si>
  <si>
    <t xml:space="preserve">BPI-Búsqueda y captura de información </t>
  </si>
  <si>
    <t xml:space="preserve">Elaboración de informe tecnico de Búsqueda y captura de información </t>
  </si>
  <si>
    <t xml:space="preserve">AO - Alcance y objeto </t>
  </si>
  <si>
    <t xml:space="preserve">Elaboración de informe tecnico de Alcance y objeto </t>
  </si>
  <si>
    <t>09.4.2.1</t>
  </si>
  <si>
    <t xml:space="preserve">Mide el desarrollo de una estrategia de micro movilidad o de última milla complementario al sistema de transporte regional, como estrategia de adaptación al cambio climático y la promoción de estrategias de sostenibilidad ambiental en el marco de acuerdos ambiental internacionales y políticas nacionales de movilidad </t>
  </si>
  <si>
    <t xml:space="preserve">Singelia: aplicativo usado por la DLIA para la gestión documental propia de los procesos misionales de Laboratorio
Sidcar: gestor documental de la corporación
Normas de referencia. </t>
  </si>
  <si>
    <t>El Indicacador Piloto de micromovilidad compartida en la región implementado.(MOVSOS)  contempla el calculo a partir de dos variables:  
Diagnostico, actualización y gestión de la información (DAGI)
Implementación, seguimiento y evaluación de estrategias (ISEE) 
MOVSOS [%]= (DAGI×ponderador técnico anual) + (ISEE×ponderador técnico anual)
En donde:
1. DAGI -  Diagnostico, actualización y gestión de la información (Activa años 1,2,3 y4)
Año 1: DAGI= AGI Actualización o Gestión de información*80% + LIB- Levantamiento de información base*20%
Año 2: DAGI= AGI Actualización o Gestión de información*30% + LIB- Levantamiento de información base*20%+ DE- Diseño de Estrategia *50%
Año 3 y 4=  AGI Actualización o Gestión de información*100%
2: ISEE - Implementación, seguimiento y evaluación de estrategias (Activa años 1,2,3 y4)
Año 1, 2 y 3: IMP- Implementación *100%
Año 4 = IMP- Implementación * 50% + EyS - Evaluación y Seguimiento*50%</t>
  </si>
  <si>
    <t>MOVSOS [%]= (DAGI×ponderador técnico anual) + (ISEE×ponderador técnico anual)</t>
  </si>
  <si>
    <t>Diagnostico, actualización y gestión de la información</t>
  </si>
  <si>
    <t>DAGI</t>
  </si>
  <si>
    <t>Desarrollar diagnostico, actualización o gestión de la información referente a movilidad ambiental territorial</t>
  </si>
  <si>
    <t>Informes</t>
  </si>
  <si>
    <t>Implementación, seguimiento y evaluación de estrategias</t>
  </si>
  <si>
    <t>ISEE</t>
  </si>
  <si>
    <t>Implementar y realizar seguimiento y evaluación a estrategías de movilidad ambiental territorial</t>
  </si>
  <si>
    <t>DAGI - Diagnostico, actualización y gestión de la información</t>
  </si>
  <si>
    <t>AGI Actualización o Gestión de información</t>
  </si>
  <si>
    <t>Informes de consolidación de programas realizados</t>
  </si>
  <si>
    <t>Informes de consolidación de programas esperados</t>
  </si>
  <si>
    <t>LIB- Levantamiento de información base</t>
  </si>
  <si>
    <t>Levantamiento de información base</t>
  </si>
  <si>
    <t>ISEE - Implementación, seguimiento y evaluación de estrategias</t>
  </si>
  <si>
    <t>IMP- Implementación</t>
  </si>
  <si>
    <t>Informes de desempeño de los programas realizados</t>
  </si>
  <si>
    <t>Informes de desempeño de los programas esperados</t>
  </si>
  <si>
    <t>09.4.3</t>
  </si>
  <si>
    <t>ACTIVIDAD 09.4.3 Realizar el pago de los pasivos exigibles de vigencias expiradas asociadas al Objetivo 09.4. a cargo de la DLIA</t>
  </si>
  <si>
    <t>DAF y DLIA</t>
  </si>
  <si>
    <t>Dirección de Laboratorio de Innovación Ambiental</t>
  </si>
  <si>
    <t xml:space="preserve">ANEXO NO. 3. MATRIZ DE REPORTE DE AVANCE DE INDICADORES MÍNIMOS DE GESTIÓN INCORPORADOS EN LA RESOLUCIÓN 667 DE 2016  </t>
  </si>
  <si>
    <t>PERIODO REPORTADO:</t>
  </si>
  <si>
    <t>Porcentaje de entes territoriales asesorados en la incorporación, planificación y ejecución de acciones relacionadas con cambio climático en el marco de los instrumentos de planificación territorial</t>
  </si>
  <si>
    <t>(Hoja metodológica versión 1,00)</t>
  </si>
  <si>
    <t>Datos reportados por la Corporación</t>
  </si>
  <si>
    <t>T4-2024</t>
  </si>
  <si>
    <t>Datos establecidos por el MADS</t>
  </si>
  <si>
    <t>T1-2025</t>
  </si>
  <si>
    <t xml:space="preserve">Año </t>
  </si>
  <si>
    <t>Datos calculados por el sistema</t>
  </si>
  <si>
    <t>VOLVER AL INDICE</t>
  </si>
  <si>
    <t xml:space="preserve"> ¿El Indicador aplica por las especificades ambientales regionales? </t>
  </si>
  <si>
    <t>SI APLICA</t>
  </si>
  <si>
    <t>SI SE REPORTA</t>
  </si>
  <si>
    <t xml:space="preserve">
Proyecto 09. Mitigación de GEI y adaptación al cambio climático
9.5. Asesorar a los entes territoriales de la jurisdicción CAR en la gestión del cambio climático.
9.5.1 Asesorar entes territoriales en la incorporación, planificación y ejecución de acciones relacionadas con cambio climático en el marco de los instrumentos de planificación territorial.</t>
  </si>
  <si>
    <t xml:space="preserve">Observaciones </t>
  </si>
  <si>
    <t>En virtud de la Ley 1931 de 2018, se establecen las directrices para la gestión del cambio climático, con un enfoque especial en acciones de adaptación y mitigación de Gases de Efecto Invernadero (GEI), orientadas a promover territorios resilientes al clima y bajo en carbono. En los artículos 8 y 9 de dicha ley, se establece la obligación de las autoridades departamentales, municipales y distritales de integrar en sus planes de desarrollo y ordenamiento territorial la gestión del cambio climático, así como de llevar a cabo un seguimiento de las medidas de adaptación y mitigación aplicadas. 
De igual forma, el Artículo 10 establece que las Autoridades Ambientales tienen la responsabilidad de incluir en los instrumentos de planificación ambiental, ordenamiento territorial, presupuestal y sostenibilidad financiera medidas de adaptación y mitigación destinadas a fortalecer las capacidades adaptativas locales y a disminuir las emisiones de Gases de Efecto Invernadero (GEI) dentro de sus competencias y en concordancia con su jurisdicción. 
La Política Nacional de Cambio Climático - PNCC también señala que las autoridades ambientales deben brindar apoyo a los entes territoriales en la integración y planificación de acciones relacionadas con el cambio climático en sus instrumentos de planificación. 
Por lo anterior es necesario asesorar y asistir a los 105 entes territoriales en la inclusión de la gestión del cambio climático en sus instrumentos de planificación territorial, dando cumplimiento a las normas y fortaleciendo a los municipios para la mitigación y adaptación al cambio climático.</t>
  </si>
  <si>
    <t>Para su cálculo, se diligencia la siguiente información:</t>
  </si>
  <si>
    <t>Variable</t>
  </si>
  <si>
    <t>Total</t>
  </si>
  <si>
    <t>Meta de entes territoriales a ser asesorados en la incorporación, planificación y ejecución de cambio climático en los instrumentos de planificación territorial (METACC)</t>
  </si>
  <si>
    <t>Entes territoriales efectivamente asesorados en la incorporación, planificación y ejecución de cambio climático en los instrumentos de planificación territorial (ETACC)</t>
  </si>
  <si>
    <t>Porcentaje de entes territoriales asesorados en la incorporación, planificación y ejecución de cambio climático en los instrumentos de planificación territorial (PETACC)</t>
  </si>
  <si>
    <t>Detalle de acciones de asesoría realizadas en la vigencia (utilice tantas filas cuantas sean necesarias)</t>
  </si>
  <si>
    <t>N</t>
  </si>
  <si>
    <t>Acciones</t>
  </si>
  <si>
    <t xml:space="preserve">Número de entes territoriales </t>
  </si>
  <si>
    <t>Nombres de entidades territoriales</t>
  </si>
  <si>
    <t>Observaciones</t>
  </si>
  <si>
    <t>Se realizó revisión para la incorporación, planificación y ejecución de acciones relacionadas con cambio climático en el esquema de ordenamiento territorial a dos (2) municipios - Bojacá y Zipaquirá.</t>
  </si>
  <si>
    <t>Bojacá y Zipaquirá</t>
  </si>
  <si>
    <t xml:space="preserve">Se brindó asistencia técnica a los municipios  para la inclusión del cambio climático en los instrumentos de planificación. </t>
  </si>
  <si>
    <t>Apulo, Sesquilé, La Calera, Girardot, Ricaurte y El Rosal</t>
  </si>
  <si>
    <t xml:space="preserve">Se brindó asistencia técnica a los municipios para la inclusión del cambio climático en los instrumentos de planificación. </t>
  </si>
  <si>
    <t>Tenjo,  Nocaima, Puerto Salgar, Caparrapí, Villeta, Guaduas, Cota, La Mesa, Manta, Útica, Fúquene y Carmen de Carupa</t>
  </si>
  <si>
    <t>PARA LA VIGENCIA 2025</t>
  </si>
  <si>
    <t>Se brindó asistencia técnica a los municipios para la inclusión del cambio climático en los instrumentos de planificación.</t>
  </si>
  <si>
    <t>Nemocón, Chía, Funza, Facatativá y Tabio</t>
  </si>
  <si>
    <t>Para la vigencia 2026</t>
  </si>
  <si>
    <t>Para Vigencia 2027</t>
  </si>
  <si>
    <t>Interpretación</t>
  </si>
  <si>
    <t>Cuanto más cercano a cien por ciento, mayor es el cumplimiento de las metas establecidas en relación con la asesoría a los entes territoriales en la incorporación de cambio climático en los instrumentos de planificación territorial.</t>
  </si>
  <si>
    <t>Restricciones o Limitaciones</t>
  </si>
  <si>
    <t>Se pueden presentar situaciones de orden operativo, político y social que pueden afectar los cronogramas definidos.</t>
  </si>
  <si>
    <t>Responsable del reporte de las variables del indicador</t>
  </si>
  <si>
    <t>Entidad</t>
  </si>
  <si>
    <t>Corporación Autónoma Regional de Cundinamarca - CAR</t>
  </si>
  <si>
    <t>Dependencia</t>
  </si>
  <si>
    <t>Dirección de Gestión del Ordenamientio Ambiental y Territorial</t>
  </si>
  <si>
    <t>Nombre del funcionario</t>
  </si>
  <si>
    <t>Ángela Martinez López</t>
  </si>
  <si>
    <t>Cargo</t>
  </si>
  <si>
    <t>Director Técnico DGOAT</t>
  </si>
  <si>
    <t>Correo electrónico</t>
  </si>
  <si>
    <t>Teléfono</t>
  </si>
  <si>
    <t>5801111 Ext 2100</t>
  </si>
  <si>
    <t>Dirección</t>
  </si>
  <si>
    <t>Av. Esperanza # 62-49 Costado Esfera - Pisos 6 y 7 Bogotá - Colombia</t>
  </si>
  <si>
    <t>Responsable del cálculo del indicador</t>
  </si>
  <si>
    <t>Ministerio de Ambiente y Desarrollo Sostenible MADS</t>
  </si>
  <si>
    <t>Dirección de Ordenamiento Territorial y Coordinación del Sistema Ambiental – SINA</t>
  </si>
  <si>
    <t xml:space="preserve">Información sobre la Hoja Metodológica </t>
  </si>
  <si>
    <t>Fecha</t>
  </si>
  <si>
    <t>Versión</t>
  </si>
  <si>
    <t>Datos del autor o de quien ajustó la hoja metodológica</t>
  </si>
  <si>
    <t>Descripción de los ajustes</t>
  </si>
  <si>
    <r>
      <t>Hoja Metodológica de referencia:</t>
    </r>
    <r>
      <rPr>
        <sz val="9"/>
        <color rgb="FF000000"/>
        <rFont val="Calibri"/>
        <family val="2"/>
        <scheme val="minor"/>
      </rPr>
      <t xml:space="preserve"> MADS (2016). </t>
    </r>
    <r>
      <rPr>
        <i/>
        <sz val="9"/>
        <color rgb="FF000000"/>
        <rFont val="Calibri"/>
        <family val="2"/>
        <scheme val="minor"/>
      </rPr>
      <t>Hoja metodológica de Porcentaje de entes territoriales asesorados en la incorporación de cambio climático en los instrumentos de planificación territorial (Versión 1.0).</t>
    </r>
    <r>
      <rPr>
        <sz val="9"/>
        <color rgb="FF000000"/>
        <rFont val="Calibri"/>
        <family val="2"/>
        <scheme val="minor"/>
      </rPr>
      <t xml:space="preserve"> Ministerio de Ambiente y Desarrollo Sostenible MADS, DGOAT-SINA y DCC.</t>
    </r>
  </si>
  <si>
    <t>Definición</t>
  </si>
  <si>
    <t>Es la relación entre el número de entes territoriales asesorados en la incorporación, planificación y ejecución de acciones relacionadas con cambio climático en el marco de los instrumentos de planificación territorial, con respecto a la meta de entes territoriales a ser asesorados durante un periodo de gobierno en los departamentos y municipios.</t>
  </si>
  <si>
    <t>Pertinencia</t>
  </si>
  <si>
    <t>Finalidad / Propósito:</t>
  </si>
  <si>
    <t>El indicador mide el cumplimiento de las metas establecidas, por parte de la Corporación Autónoma Regional, en relación con la asesoría a los entes territoriales en la incorporación, planificación y ejecución de acciones de cambio climático en sus instrumentos de planificación territorial.</t>
  </si>
  <si>
    <t>Cumplimiento y Seguimiento a las metas del Plan Nacional de Desarrollo 2014-2018 (Entidades territoriales que incorporan en los instrumentos de planificación acciones de cambio climático)</t>
  </si>
  <si>
    <t>Normatividad de soporte:</t>
  </si>
  <si>
    <t>Convención Marco de Cambio Climático CMCC</t>
  </si>
  <si>
    <t>Objetivos de Desarrollo Sostenible, Objetivo 13: adoptar medidas urgentes para combatir el cambio climático y sus efectos.</t>
  </si>
  <si>
    <t>Ley 99 de 1993, Artículo 31, numerales 4 y 5.</t>
  </si>
  <si>
    <t>Ley 1753 de 2015, Plan Nacional de Desarrollo (Crecimiento Verde), Artículo 170 y ss.</t>
  </si>
  <si>
    <t>Documentos de referencia:</t>
  </si>
  <si>
    <t>Plan Nacional de Desarrollo</t>
  </si>
  <si>
    <t>Acuerdo COP 21 y Guía para la incorporación de cambio climático en el ciclo del ordenamiento territorial.</t>
  </si>
  <si>
    <t>Mayor información: http://cambioclimatico.minambiente.gov.co/</t>
  </si>
  <si>
    <t>Metas / Estándares</t>
  </si>
  <si>
    <t>Marco conceptual</t>
  </si>
  <si>
    <t>El Plan Nacional de Desarrollo 2014-2018 (crecimiento verde) establece que las entidades territoriales incorporen, en sus instrumentos formales de planificación del desarrollo y de ordenamiento territorial, acciones de adaptación y/o mitigación al cambio climático; mediante la reducción de vulnerabilidad, el incremento de la capacidad adaptativa y la reducción de la exposición y sensibilidad; así como la reducción de emisiones de Gases de Efecto Invernadero. Cabe indicar que los instrumentos formales de planificación del desarrollo y de ordenamiento territorial abarcan los Planes de Desarrollo departamentales y municipales y Planes de Ordenamiento Territorial.</t>
  </si>
  <si>
    <t>En éste mismo sentido la Ley 99 de 1993 en su Artículo 31, numerales 4 y 5, contempla que “asesorar a los Departamentos, Distritos y Municipios de su comprensión territorial en la definición de los planes de desarrollo ambiental y en sus programas y proyectos en materia de protección del medio ambiente” y “Participar con los demás organismos y entes competentes en el ámbito de su jurisdicción, en los procesos de planificación y ordenamiento territorial a fin de que el factor ambiental sea tenido en cuenta en las decisiones que se adopten”</t>
  </si>
  <si>
    <t>Las autoridades ambientales juegan un papel central como asesores técnicos de la incorporación del cambio climático en sus instrumentos de planificación de los entes territoriales, tanto a nivel departamental como municipal.</t>
  </si>
  <si>
    <t>Por asesoría se entienden las siguientes acciones:</t>
  </si>
  <si>
    <r>
      <t>·</t>
    </r>
    <r>
      <rPr>
        <sz val="7"/>
        <color rgb="FF000000"/>
        <rFont val="Times New Roman"/>
        <family val="1"/>
      </rPr>
      <t xml:space="preserve">        </t>
    </r>
    <r>
      <rPr>
        <sz val="9"/>
        <color rgb="FF000000"/>
        <rFont val="Calibri"/>
        <family val="2"/>
      </rPr>
      <t>Elaborar informes de análisis de la incorporación de cambio climático en el proceso de formulación de los Planes de Desarrollo departamentales y municipales y en los Planes de Ordenamiento Territorial.</t>
    </r>
  </si>
  <si>
    <r>
      <t>·</t>
    </r>
    <r>
      <rPr>
        <sz val="7"/>
        <color rgb="FF000000"/>
        <rFont val="Times New Roman"/>
        <family val="1"/>
      </rPr>
      <t xml:space="preserve">        </t>
    </r>
    <r>
      <rPr>
        <sz val="9"/>
        <color rgb="FF000000"/>
        <rFont val="Calibri"/>
        <family val="2"/>
      </rPr>
      <t>Entregar a los territorios documentos con recomendaciones y orientaciones específicas para la incorporación, planificación y ejecución de acciones de cambio climático en los instrumentos de planificación del desarrollo y de ordenamiento territorial</t>
    </r>
  </si>
  <si>
    <r>
      <t>·</t>
    </r>
    <r>
      <rPr>
        <sz val="7"/>
        <color rgb="FF000000"/>
        <rFont val="Times New Roman"/>
        <family val="1"/>
      </rPr>
      <t xml:space="preserve">        </t>
    </r>
    <r>
      <rPr>
        <sz val="9"/>
        <color rgb="FF000000"/>
        <rFont val="Calibri"/>
        <family val="2"/>
      </rPr>
      <t>Elaborar estudios para medir el riesgo climático en la jurisdicción y realizar la socialización con los entes territoriales.</t>
    </r>
  </si>
  <si>
    <r>
      <t>·</t>
    </r>
    <r>
      <rPr>
        <sz val="7"/>
        <color rgb="FF000000"/>
        <rFont val="Times New Roman"/>
        <family val="1"/>
      </rPr>
      <t xml:space="preserve">        </t>
    </r>
    <r>
      <rPr>
        <sz val="9"/>
        <color rgb="FF000000"/>
        <rFont val="Calibri"/>
        <family val="2"/>
      </rPr>
      <t>Elaboración y difusión de estudios sobre las oportunidades del cambio climático a nivel regional.</t>
    </r>
  </si>
  <si>
    <r>
      <t>·</t>
    </r>
    <r>
      <rPr>
        <sz val="7"/>
        <color rgb="FF000000"/>
        <rFont val="Times New Roman"/>
        <family val="1"/>
      </rPr>
      <t xml:space="preserve">        </t>
    </r>
    <r>
      <rPr>
        <sz val="9"/>
        <color rgb="FF000000"/>
        <rFont val="Calibri"/>
        <family val="2"/>
      </rPr>
      <t>Fortalecer los sistemas de información que permitan generar conocimiento del cambio climático y sus efectos a nivel regional y local.</t>
    </r>
  </si>
  <si>
    <r>
      <t>·</t>
    </r>
    <r>
      <rPr>
        <sz val="7"/>
        <color rgb="FF000000"/>
        <rFont val="Times New Roman"/>
        <family val="1"/>
      </rPr>
      <t xml:space="preserve">        </t>
    </r>
    <r>
      <rPr>
        <sz val="9"/>
        <color rgb="FF000000"/>
        <rFont val="Calibri"/>
        <family val="2"/>
      </rPr>
      <t>Realizar eventos de capacitación para la incorporación de cambio climático en los Planes de Desarrollo departamentales y municipales y en los Planes de Ordenamiento Territorial.</t>
    </r>
  </si>
  <si>
    <t>Donde:</t>
  </si>
  <si>
    <r>
      <t xml:space="preserve">PETACC </t>
    </r>
    <r>
      <rPr>
        <vertAlign val="subscript"/>
        <sz val="9"/>
        <color rgb="FF000000"/>
        <rFont val="Calibri"/>
        <family val="2"/>
        <scheme val="minor"/>
      </rPr>
      <t>t</t>
    </r>
    <r>
      <rPr>
        <sz val="9"/>
        <color rgb="FF000000"/>
        <rFont val="Calibri"/>
        <family val="2"/>
        <scheme val="minor"/>
      </rPr>
      <t xml:space="preserve"> = Porcentaje de entes territoriales asesorados en la incorporación, planificación y ejecución de cambio climático en los instrumentos de planificación territorial, en el tiempo t.</t>
    </r>
  </si>
  <si>
    <r>
      <t xml:space="preserve">ETACC </t>
    </r>
    <r>
      <rPr>
        <vertAlign val="subscript"/>
        <sz val="9"/>
        <color rgb="FF000000"/>
        <rFont val="Calibri"/>
        <family val="2"/>
        <scheme val="minor"/>
      </rPr>
      <t>t</t>
    </r>
    <r>
      <rPr>
        <sz val="9"/>
        <color rgb="FF000000"/>
        <rFont val="Calibri"/>
        <family val="2"/>
        <scheme val="minor"/>
      </rPr>
      <t xml:space="preserve"> = Número de entes territoriales efectivamente asesorados en la incorporación, planificación y ejecución de cambio climático en los instrumentos de planificación territorial, en el tiempo t.</t>
    </r>
  </si>
  <si>
    <r>
      <t xml:space="preserve">METACC </t>
    </r>
    <r>
      <rPr>
        <vertAlign val="subscript"/>
        <sz val="9"/>
        <color rgb="FF000000"/>
        <rFont val="Calibri"/>
        <family val="2"/>
        <scheme val="minor"/>
      </rPr>
      <t>t</t>
    </r>
    <r>
      <rPr>
        <sz val="9"/>
        <color rgb="FF000000"/>
        <rFont val="Calibri"/>
        <family val="2"/>
        <scheme val="minor"/>
      </rPr>
      <t xml:space="preserve"> = Meta de entes territoriales a ser asesorados en la incorporación, planificación y ejecución de cambio climático en los instrumentos de planificación territorial, en el tiempo t.</t>
    </r>
  </si>
  <si>
    <t>09.6.1</t>
  </si>
  <si>
    <t>Gastos operativos de inversión ejecutados</t>
  </si>
  <si>
    <t>Medir la ejecución presupuestal de los recursos asignados a gastos operativos de inversión y/o recurrentes requeridos para la ejecución de las actividades del proyecto asociadas al área.</t>
  </si>
  <si>
    <t>DAF y DGOAT</t>
  </si>
  <si>
    <t>Los recursos apropiados para cada vigencia estan establecidos en el Presupuesto Anual de Inversiones con el fin de Ejecutar gastos operativos de inversión y/o recurrentes requeridos para la ejecución de las actividades del proyecto asociadas al área. Para la medición de éste indicador se tendrán en cuenta los recursos comprometidos en relación con los apropiados.</t>
  </si>
  <si>
    <t>EGOI =   (TRC /TRA) x 100
Donde:
EGOI = Ejecutar gastos operativos de inversión y/o recurrentes
TRC = Total de recursos comprometidos
TRA = Total de recursos apropiados</t>
  </si>
  <si>
    <t>Ejecución gastos operativos de inversión y/o recurrentes del área</t>
  </si>
  <si>
    <t>EGOI</t>
  </si>
  <si>
    <t>Ejecutar gastos operativos de inversión y/o recurrentes asociados al proyecto bajo responsabilidad del área</t>
  </si>
  <si>
    <t>100% de los recursos comprometidos por gastos operativos de inversión y/o recurrentes</t>
  </si>
  <si>
    <t>Se comprometieron los recursos para ejecutar gastos operativos de inversión y/o recurrentes con cargo a los recursos asociados al proyecto bajo responsabilidad del área.</t>
  </si>
  <si>
    <t xml:space="preserve"> Dirección de Gestión del Ordenamiento Ambiental y Territorial</t>
  </si>
  <si>
    <t>Directora de DGOAT</t>
  </si>
  <si>
    <t>5801111 Ext 2100 - 2110</t>
  </si>
  <si>
    <t xml:space="preserve">Ejecutar gastos operativos de inversión y/o recurrentes asociados al proyecto bajo responsabilidad del área									</t>
  </si>
  <si>
    <t>09.6.2</t>
  </si>
  <si>
    <t>Impuestos y multas - Impuesto del 4 x 1000 pagado</t>
  </si>
  <si>
    <t>Realizar seguimiento a la ejecución presupuestal de los recursos destinados a cubrir los gastos financieros (cuatro por mil) de las actividades ejecutadas por el área.</t>
  </si>
  <si>
    <t>Impuestos y Multas - Impuesto del 4 x 1000 de las actividades del proyecto asociadas a la DGOAT</t>
  </si>
  <si>
    <t>Impuestos y Multas - Impuesto del 4 x 1000</t>
  </si>
  <si>
    <t>Medir el comportamiento de la ejecución presupuestal de los recursos asignados para cubrir los gastos financieros (cuatro por mil) de las actividades ejecutadas por el area.</t>
  </si>
  <si>
    <t xml:space="preserve">Los recursos apropiados para cada vigencia estan establecidos en el Plan Financiero con el fin de cubrir los gastos financieros (4 x 1000) de los movimientos bancarios de estos recursos, sin embargo anualmente se podrán ajustar conforme a las revisión de la proyección de recursos o seguimiento de la ejecución de ingresos que realiza la Dirección Administrativa y Financiera_DAF.
Los recursos obligados son aquellos que ya se hallen causados presupuestalmente y que son objeto de pago por el movimiento presupuestal dentro de la vigencia de reporte. </t>
  </si>
  <si>
    <t>EIMA =   (TRO /TRA) x 100
Donde:
EIMA = Ejecución de Impuestos y Multas Area
TRO = Total de recursos obligados
TRA = Total de recursos apropiados</t>
  </si>
  <si>
    <t xml:space="preserve">Ejecución de Impuestos y Multas Area </t>
  </si>
  <si>
    <t>EIMA</t>
  </si>
  <si>
    <t>Ejecutar los recursos de Impuestos y Multas - Impuesto del 4 x 1000 de las actividades del proyecto</t>
  </si>
  <si>
    <t>100% de los recursos obligados por el 4 x 1000 en la vigencia</t>
  </si>
  <si>
    <t>Se obligaron los recursos apropiados para la cancelación del 4 x 1000 de los movimientos financieros realizados en la vigencia</t>
  </si>
  <si>
    <t>Angela Martinez Lopez</t>
  </si>
  <si>
    <t>Dirección de Gestión del Ordenamiento Ambiental y Territorial</t>
  </si>
  <si>
    <t>601 580 11 11  Ext 2100 - 2110</t>
  </si>
  <si>
    <t>Total de recursos obligados</t>
  </si>
  <si>
    <t>Impuestos y Multas - Impuesto del 4 x 1000 de las actividades del proyecto asociadas a las DLIA</t>
  </si>
  <si>
    <t>Impuestos y Multas - Impuesto del 4 x 1000 de las actividades del proyecto asociadas a la DIA</t>
  </si>
  <si>
    <t>09.7.1</t>
  </si>
  <si>
    <t>ACTIVIDAD 09.7.1 Realizar el reconocimiento de los pasivos exigibles con cargo a los recursos asociados a las actividades responsabilidad de la DIA</t>
  </si>
  <si>
    <t>OBJETIVO 09.7 Ejecutar pasivos exigibles requeridos para la ejecución del proyecto</t>
  </si>
  <si>
    <t>09.7.2</t>
  </si>
  <si>
    <t xml:space="preserve">Pasivos exigibles reconocidos																													</t>
  </si>
  <si>
    <t>ACTIVIDAD 09.7.2 Realizar el reconocimiento de los pasivos exigibles con cargo a los recursos asociados a las actividades responsabilidad de la DGOAT</t>
  </si>
  <si>
    <t>Socialización de las herramientas de calculo de emisiones de GEI a los municipios priorizados en los que se implermentaran acciones</t>
  </si>
  <si>
    <t xml:space="preserve">AI- Análisis de información </t>
  </si>
  <si>
    <t>VIR- Valorización de información relevante</t>
  </si>
  <si>
    <t xml:space="preserve">EPT - Elaboración y actualizacion  perfiles tecnológicos </t>
  </si>
  <si>
    <t>MET- Metodología</t>
  </si>
  <si>
    <t xml:space="preserve">RI - Recopilación de información (primaria y secundaria)  </t>
  </si>
  <si>
    <t xml:space="preserve">ANA - Análisis </t>
  </si>
  <si>
    <t xml:space="preserve">EVA - Evaluación </t>
  </si>
  <si>
    <t xml:space="preserve">DE - Definición de estrategias </t>
  </si>
  <si>
    <t>Documento técnico -Informe técnico</t>
  </si>
  <si>
    <t>Informes de Seguimiento a programas ejecutados</t>
  </si>
  <si>
    <t>Informes de Seguimiento a programas esperados</t>
  </si>
  <si>
    <t>Actas- Informe técnico</t>
  </si>
  <si>
    <t>Diseño de estrategia</t>
  </si>
  <si>
    <t>Diseñor de estrategia</t>
  </si>
  <si>
    <t>Documento 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</si>
</sst>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quot;$&quot;\ * #,##0_-;\-&quot;$&quot;\ * #,##0_-;_-&quot;$&quot;\ * &quot;-&quot;??_-;_-@_-"/>
    <numFmt numFmtId="166" formatCode="0.0%"/>
    <numFmt numFmtId="167" formatCode="_-* #,##0_-;\-* #,##0_-;_-* &quot;-&quot;??_-;_-@_-"/>
    <numFmt numFmtId="168" formatCode="0.0"/>
    <numFmt numFmtId="169" formatCode="_-* #,##0.0_-;\-* #,##0.0_-;_-* &quot;-&quot;??_-;_-@_-"/>
    <numFmt numFmtId="170" formatCode="&quot;$&quot;\ #,##0.00"/>
    <numFmt numFmtId="171" formatCode="_-[$$-409]* #,##0.00_ ;_-[$$-409]* \-#,##0.00\ ;_-[$$-409]* &quot;-&quot;??_ ;_-@_ "/>
  </numFmts>
  <fonts count="83" x14ac:knownFonts="1">
    <font>
      <sz val="11"/>
      <color theme="1"/>
      <name val="Calibri"/>
      <family val="2"/>
      <scheme val="minor"/>
    </font>
    <font>
      <u/>
      <sz val="11"/>
      <color theme="10"/>
      <name val="Calibri"/>
      <family val="2"/>
      <scheme val="minor"/>
    </font>
    <font>
      <u/>
      <sz val="11"/>
      <color theme="11"/>
      <name val="Calibri"/>
      <family val="2"/>
      <scheme val="minor"/>
    </font>
    <font>
      <sz val="12"/>
      <name val="Arial"/>
      <family val="2"/>
    </font>
    <font>
      <sz val="10"/>
      <name val="Arial"/>
      <family val="2"/>
    </font>
    <font>
      <b/>
      <sz val="12"/>
      <name val="Arial"/>
      <family val="2"/>
    </font>
    <font>
      <b/>
      <sz val="10"/>
      <name val="Arial"/>
      <family val="2"/>
    </font>
    <font>
      <sz val="11"/>
      <color theme="1"/>
      <name val="Calibri"/>
      <family val="2"/>
      <scheme val="minor"/>
    </font>
    <font>
      <sz val="12"/>
      <color theme="1"/>
      <name val="Calibri"/>
      <family val="2"/>
      <scheme val="minor"/>
    </font>
    <font>
      <sz val="12"/>
      <name val="Calibri"/>
      <family val="2"/>
      <scheme val="minor"/>
    </font>
    <font>
      <b/>
      <sz val="12"/>
      <name val="Calibri"/>
      <family val="2"/>
      <scheme val="minor"/>
    </font>
    <font>
      <b/>
      <sz val="22"/>
      <name val="Calibri"/>
      <family val="2"/>
      <scheme val="minor"/>
    </font>
    <font>
      <b/>
      <sz val="20"/>
      <name val="Calibri"/>
      <family val="2"/>
      <scheme val="minor"/>
    </font>
    <font>
      <b/>
      <sz val="11"/>
      <color theme="1"/>
      <name val="Calibri"/>
      <family val="2"/>
      <scheme val="minor"/>
    </font>
    <font>
      <sz val="10"/>
      <name val="Arial"/>
      <family val="2"/>
    </font>
    <font>
      <b/>
      <sz val="10"/>
      <color rgb="FF000000"/>
      <name val="Arial"/>
      <family val="2"/>
    </font>
    <font>
      <sz val="10"/>
      <color theme="1"/>
      <name val="Arial"/>
      <family val="2"/>
    </font>
    <font>
      <sz val="10"/>
      <color rgb="FF000000"/>
      <name val="Arial"/>
      <family val="2"/>
    </font>
    <font>
      <u/>
      <sz val="10"/>
      <color indexed="12"/>
      <name val="Arial"/>
      <family val="2"/>
    </font>
    <font>
      <sz val="11"/>
      <color rgb="FF000000"/>
      <name val="Calibri"/>
      <family val="2"/>
    </font>
    <font>
      <u/>
      <sz val="12"/>
      <color theme="10"/>
      <name val="Calibri"/>
      <family val="2"/>
      <scheme val="minor"/>
    </font>
    <font>
      <b/>
      <u/>
      <sz val="12"/>
      <name val="Calibri"/>
      <family val="2"/>
      <scheme val="minor"/>
    </font>
    <font>
      <b/>
      <sz val="16"/>
      <name val="Calibri"/>
      <family val="2"/>
      <scheme val="minor"/>
    </font>
    <font>
      <b/>
      <sz val="18"/>
      <name val="Arial"/>
      <family val="2"/>
    </font>
    <font>
      <b/>
      <sz val="28"/>
      <name val="Arial"/>
      <family val="2"/>
    </font>
    <font>
      <sz val="28"/>
      <name val="Calibri"/>
      <family val="2"/>
      <scheme val="minor"/>
    </font>
    <font>
      <b/>
      <u/>
      <sz val="10"/>
      <name val="Arial"/>
      <family val="2"/>
    </font>
    <font>
      <sz val="11"/>
      <color theme="1"/>
      <name val="Aptos"/>
      <family val="2"/>
    </font>
    <font>
      <b/>
      <sz val="10"/>
      <color theme="3" tint="-0.249977111117893"/>
      <name val="Calibri Light"/>
      <family val="2"/>
    </font>
    <font>
      <sz val="10"/>
      <color rgb="FF000000"/>
      <name val="Calibri"/>
      <family val="2"/>
    </font>
    <font>
      <b/>
      <sz val="9"/>
      <name val="Arial"/>
      <family val="2"/>
    </font>
    <font>
      <b/>
      <sz val="28"/>
      <name val="Calibri"/>
      <family val="2"/>
      <scheme val="minor"/>
    </font>
    <font>
      <sz val="11"/>
      <name val="Arial"/>
      <family val="2"/>
    </font>
    <font>
      <sz val="8"/>
      <name val="Arial"/>
      <family val="2"/>
    </font>
    <font>
      <u/>
      <sz val="11"/>
      <name val="Calibri"/>
      <family val="2"/>
      <scheme val="minor"/>
    </font>
    <font>
      <sz val="12"/>
      <color rgb="FFFF0000"/>
      <name val="Calibri"/>
      <family val="2"/>
      <scheme val="minor"/>
    </font>
    <font>
      <sz val="16"/>
      <name val="Calibri"/>
      <family val="2"/>
      <scheme val="minor"/>
    </font>
    <font>
      <b/>
      <u/>
      <sz val="18"/>
      <name val="Calibri"/>
      <family val="2"/>
      <scheme val="minor"/>
    </font>
    <font>
      <i/>
      <sz val="10"/>
      <color theme="1"/>
      <name val="Calibri"/>
      <family val="2"/>
      <scheme val="minor"/>
    </font>
    <font>
      <sz val="9"/>
      <color rgb="FF000000"/>
      <name val="Calibri"/>
      <family val="2"/>
      <scheme val="minor"/>
    </font>
    <font>
      <b/>
      <i/>
      <sz val="9"/>
      <color indexed="8"/>
      <name val="Calibri"/>
      <family val="2"/>
      <scheme val="minor"/>
    </font>
    <font>
      <i/>
      <sz val="9"/>
      <color rgb="FF000000"/>
      <name val="Calibri"/>
      <family val="2"/>
      <scheme val="minor"/>
    </font>
    <font>
      <sz val="10"/>
      <color rgb="FF006100"/>
      <name val="Calibri"/>
      <family val="2"/>
      <scheme val="minor"/>
    </font>
    <font>
      <b/>
      <u/>
      <sz val="9"/>
      <color rgb="FF000000"/>
      <name val="Calibri"/>
      <family val="2"/>
      <scheme val="minor"/>
    </font>
    <font>
      <b/>
      <i/>
      <sz val="9"/>
      <color rgb="FF000000"/>
      <name val="Calibri"/>
      <family val="2"/>
      <scheme val="minor"/>
    </font>
    <font>
      <b/>
      <sz val="9"/>
      <color rgb="FF000000"/>
      <name val="Calibri"/>
      <family val="2"/>
      <scheme val="minor"/>
    </font>
    <font>
      <sz val="9"/>
      <color rgb="FF000000"/>
      <name val="Symbol"/>
      <family val="1"/>
      <charset val="2"/>
    </font>
    <font>
      <sz val="12"/>
      <color rgb="FF000000"/>
      <name val="Arial"/>
      <family val="2"/>
    </font>
    <font>
      <sz val="12"/>
      <color rgb="FF000000"/>
      <name val="Calibri"/>
      <family val="2"/>
      <scheme val="minor"/>
    </font>
    <font>
      <sz val="18"/>
      <color rgb="FFFF0000"/>
      <name val="Calibri"/>
      <family val="2"/>
      <scheme val="minor"/>
    </font>
    <font>
      <b/>
      <sz val="18"/>
      <color rgb="FFFF0000"/>
      <name val="Calibri"/>
      <family val="2"/>
      <scheme val="minor"/>
    </font>
    <font>
      <b/>
      <sz val="26"/>
      <name val="Calibri"/>
      <family val="2"/>
      <scheme val="minor"/>
    </font>
    <font>
      <b/>
      <sz val="12"/>
      <name val="Calibri (Cuerpo)"/>
    </font>
    <font>
      <sz val="12"/>
      <name val="Calibri (Cuerpo)"/>
    </font>
    <font>
      <sz val="14"/>
      <name val="Calibri"/>
      <family val="2"/>
      <scheme val="minor"/>
    </font>
    <font>
      <i/>
      <sz val="11"/>
      <name val="Arial"/>
      <family val="2"/>
    </font>
    <font>
      <sz val="10"/>
      <color theme="1"/>
      <name val="Calibri"/>
      <family val="2"/>
      <scheme val="minor"/>
    </font>
    <font>
      <b/>
      <sz val="26"/>
      <name val="Arial"/>
      <family val="2"/>
    </font>
    <font>
      <sz val="26"/>
      <name val="Calibri"/>
      <family val="2"/>
      <scheme val="minor"/>
    </font>
    <font>
      <sz val="9"/>
      <color indexed="81"/>
      <name val="Tahoma"/>
      <family val="2"/>
    </font>
    <font>
      <u/>
      <sz val="12"/>
      <name val="Calibri"/>
      <family val="2"/>
      <scheme val="minor"/>
    </font>
    <font>
      <sz val="11"/>
      <name val="Calibri"/>
      <family val="2"/>
      <scheme val="minor"/>
    </font>
    <font>
      <sz val="12"/>
      <name val="Calibri"/>
      <family val="2"/>
    </font>
    <font>
      <sz val="12"/>
      <color rgb="FF000000"/>
      <name val="Calibri"/>
      <family val="2"/>
    </font>
    <font>
      <b/>
      <sz val="12"/>
      <name val="Calibri"/>
      <family val="2"/>
    </font>
    <font>
      <b/>
      <sz val="20"/>
      <name val="Calibri"/>
      <family val="2"/>
    </font>
    <font>
      <sz val="9"/>
      <color rgb="FF000000"/>
      <name val="Calibri"/>
      <family val="2"/>
    </font>
    <font>
      <i/>
      <sz val="10"/>
      <color rgb="FF000000"/>
      <name val="Calibri"/>
      <family val="2"/>
    </font>
    <font>
      <sz val="10"/>
      <name val="Arial Narrow"/>
      <family val="2"/>
    </font>
    <font>
      <b/>
      <sz val="12"/>
      <name val="Arial Narrow"/>
      <family val="2"/>
    </font>
    <font>
      <sz val="9"/>
      <color theme="1"/>
      <name val="Calibri"/>
      <family val="2"/>
      <scheme val="minor"/>
    </font>
    <font>
      <sz val="11"/>
      <color theme="1"/>
      <name val="Arial Narrow"/>
      <family val="2"/>
    </font>
    <font>
      <b/>
      <sz val="14"/>
      <color theme="1"/>
      <name val="Calibri"/>
      <family val="2"/>
      <scheme val="minor"/>
    </font>
    <font>
      <sz val="10"/>
      <color theme="1"/>
      <name val="Arial Narrow"/>
      <family val="2"/>
    </font>
    <font>
      <sz val="10"/>
      <color rgb="FF000000"/>
      <name val="Calibri"/>
      <family val="2"/>
      <scheme val="minor"/>
    </font>
    <font>
      <sz val="9"/>
      <name val="Calibri"/>
      <family val="2"/>
    </font>
    <font>
      <b/>
      <sz val="10"/>
      <color rgb="FF000000"/>
      <name val="Calibri"/>
      <family val="2"/>
      <scheme val="minor"/>
    </font>
    <font>
      <b/>
      <sz val="9"/>
      <color rgb="FF000000"/>
      <name val="Calibri"/>
      <family val="2"/>
    </font>
    <font>
      <sz val="7"/>
      <color rgb="FF000000"/>
      <name val="Times New Roman"/>
      <family val="1"/>
    </font>
    <font>
      <vertAlign val="subscript"/>
      <sz val="9"/>
      <color rgb="FF000000"/>
      <name val="Calibri"/>
      <family val="2"/>
      <scheme val="minor"/>
    </font>
    <font>
      <sz val="26"/>
      <name val="Arial"/>
      <family val="2"/>
    </font>
    <font>
      <sz val="12"/>
      <color rgb="FFFF0000"/>
      <name val="Calibri"/>
      <family val="2"/>
    </font>
    <font>
      <b/>
      <sz val="12"/>
      <color rgb="FF000000"/>
      <name val="Calibri"/>
      <family val="2"/>
    </font>
  </fonts>
  <fills count="45">
    <fill>
      <patternFill patternType="none"/>
    </fill>
    <fill>
      <patternFill patternType="gray125"/>
    </fill>
    <fill>
      <patternFill patternType="solid">
        <fgColor theme="8" tint="0.79998168889431442"/>
        <bgColor indexed="64"/>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B4C6E7"/>
        <bgColor rgb="FFB4C6E7"/>
      </patternFill>
    </fill>
    <fill>
      <patternFill patternType="solid">
        <fgColor theme="3" tint="0.59999389629810485"/>
        <bgColor indexed="64"/>
      </patternFill>
    </fill>
    <fill>
      <patternFill patternType="solid">
        <fgColor rgb="FFFFFF00"/>
        <bgColor indexed="64"/>
      </patternFill>
    </fill>
    <fill>
      <patternFill patternType="solid">
        <fgColor rgb="FFABDB77"/>
        <bgColor rgb="FFD9E2F3"/>
      </patternFill>
    </fill>
    <fill>
      <patternFill patternType="solid">
        <fgColor rgb="FFABDB77"/>
        <bgColor indexed="64"/>
      </patternFill>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D9D9D9"/>
        <bgColor indexed="64"/>
      </patternFill>
    </fill>
    <fill>
      <patternFill patternType="solid">
        <fgColor theme="4" tint="0.59999389629810485"/>
        <bgColor indexed="64"/>
      </patternFill>
    </fill>
    <fill>
      <patternFill patternType="solid">
        <fgColor rgb="FFF7CFC2"/>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rgb="FFFBE2D5"/>
        <bgColor indexed="64"/>
      </patternFill>
    </fill>
    <fill>
      <patternFill patternType="solid">
        <fgColor theme="3" tint="0.79998168889431442"/>
        <bgColor indexed="64"/>
      </patternFill>
    </fill>
    <fill>
      <patternFill patternType="solid">
        <fgColor rgb="FFFFFFFF"/>
        <bgColor rgb="FF000000"/>
      </patternFill>
    </fill>
    <fill>
      <patternFill patternType="solid">
        <fgColor rgb="FFD9E1F2"/>
        <bgColor rgb="FF000000"/>
      </patternFill>
    </fill>
    <fill>
      <patternFill patternType="solid">
        <fgColor rgb="FFBDD7EE"/>
        <bgColor rgb="FF000000"/>
      </patternFill>
    </fill>
    <fill>
      <patternFill patternType="solid">
        <fgColor rgb="FFBDD7EE"/>
        <bgColor indexed="64"/>
      </patternFill>
    </fill>
    <fill>
      <patternFill patternType="solid">
        <fgColor rgb="FFFFFF00"/>
        <bgColor rgb="FF000000"/>
      </patternFill>
    </fill>
    <fill>
      <patternFill patternType="solid">
        <fgColor rgb="FFE2EFDA"/>
        <bgColor rgb="FF000000"/>
      </patternFill>
    </fill>
    <fill>
      <patternFill patternType="solid">
        <fgColor rgb="FFF4B084"/>
        <bgColor rgb="FF000000"/>
      </patternFill>
    </fill>
    <fill>
      <patternFill patternType="solid">
        <fgColor rgb="FFA9D08E"/>
        <bgColor rgb="FF000000"/>
      </patternFill>
    </fill>
    <fill>
      <patternFill patternType="solid">
        <fgColor rgb="FF00B050"/>
        <bgColor indexed="64"/>
      </patternFill>
    </fill>
    <fill>
      <patternFill patternType="solid">
        <fgColor theme="4" tint="-0.249977111117893"/>
        <bgColor indexed="64"/>
      </patternFill>
    </fill>
    <fill>
      <patternFill patternType="solid">
        <fgColor indexed="41"/>
        <bgColor indexed="64"/>
      </patternFill>
    </fill>
    <fill>
      <patternFill patternType="solid">
        <fgColor theme="9"/>
        <bgColor indexed="64"/>
      </patternFill>
    </fill>
    <fill>
      <patternFill patternType="solid">
        <fgColor rgb="FF99FF99"/>
        <bgColor indexed="64"/>
      </patternFill>
    </fill>
    <fill>
      <patternFill patternType="solid">
        <fgColor rgb="FFEB81DC"/>
        <bgColor indexed="64"/>
      </patternFill>
    </fill>
    <fill>
      <patternFill patternType="solid">
        <fgColor theme="0" tint="-0.249977111117893"/>
        <bgColor indexed="64"/>
      </patternFill>
    </fill>
    <fill>
      <patternFill patternType="solid">
        <fgColor rgb="FFFFFF00"/>
        <bgColor rgb="FFFFFF00"/>
      </patternFill>
    </fill>
    <fill>
      <patternFill patternType="solid">
        <fgColor theme="9" tint="0.39997558519241921"/>
        <bgColor indexed="64"/>
      </patternFill>
    </fill>
    <fill>
      <patternFill patternType="solid">
        <fgColor theme="9" tint="0.79998168889431442"/>
        <bgColor rgb="FF000000"/>
      </patternFill>
    </fill>
  </fills>
  <borders count="160">
    <border>
      <left/>
      <right/>
      <top/>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thin">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auto="1"/>
      </left>
      <right style="thin">
        <color auto="1"/>
      </right>
      <top/>
      <bottom style="medium">
        <color auto="1"/>
      </bottom>
      <diagonal/>
    </border>
    <border>
      <left/>
      <right style="thin">
        <color auto="1"/>
      </right>
      <top/>
      <bottom style="medium">
        <color indexed="64"/>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thin">
        <color auto="1"/>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right/>
      <top/>
      <bottom style="thin">
        <color indexed="64"/>
      </bottom>
      <diagonal/>
    </border>
    <border>
      <left/>
      <right style="thin">
        <color indexed="64"/>
      </right>
      <top/>
      <bottom style="thin">
        <color indexed="64"/>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style="medium">
        <color indexed="64"/>
      </right>
      <top style="thin">
        <color auto="1"/>
      </top>
      <bottom/>
      <diagonal/>
    </border>
    <border>
      <left style="medium">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style="medium">
        <color indexed="64"/>
      </right>
      <top style="double">
        <color rgb="FFFF8001"/>
      </top>
      <bottom/>
      <diagonal/>
    </border>
    <border>
      <left style="medium">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style="medium">
        <color indexed="64"/>
      </right>
      <top style="thin">
        <color auto="1"/>
      </top>
      <bottom/>
      <diagonal/>
    </border>
    <border>
      <left style="medium">
        <color auto="1"/>
      </left>
      <right style="thin">
        <color auto="1"/>
      </right>
      <top/>
      <bottom/>
      <diagonal/>
    </border>
    <border>
      <left style="thin">
        <color auto="1"/>
      </left>
      <right style="medium">
        <color auto="1"/>
      </right>
      <top/>
      <bottom/>
      <diagonal/>
    </border>
    <border>
      <left/>
      <right style="thin">
        <color auto="1"/>
      </right>
      <top style="medium">
        <color auto="1"/>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style="thin">
        <color auto="1"/>
      </top>
      <bottom style="medium">
        <color rgb="FF000000"/>
      </bottom>
      <diagonal/>
    </border>
    <border>
      <left/>
      <right style="thin">
        <color auto="1"/>
      </right>
      <top style="thin">
        <color auto="1"/>
      </top>
      <bottom style="medium">
        <color rgb="FF000000"/>
      </bottom>
      <diagonal/>
    </border>
    <border>
      <left style="thin">
        <color auto="1"/>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right style="thin">
        <color rgb="FF000000"/>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auto="1"/>
      </right>
      <top style="medium">
        <color rgb="FF000000"/>
      </top>
      <bottom style="medium">
        <color rgb="FF000000"/>
      </bottom>
      <diagonal/>
    </border>
    <border>
      <left style="medium">
        <color auto="1"/>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thin">
        <color auto="1"/>
      </right>
      <top/>
      <bottom/>
      <diagonal/>
    </border>
    <border>
      <left/>
      <right style="medium">
        <color rgb="FF000000"/>
      </right>
      <top style="thin">
        <color auto="1"/>
      </top>
      <bottom/>
      <diagonal/>
    </border>
    <border>
      <left style="medium">
        <color rgb="FF000000"/>
      </left>
      <right style="thin">
        <color auto="1"/>
      </right>
      <top/>
      <bottom style="medium">
        <color rgb="FF000000"/>
      </bottom>
      <diagonal/>
    </border>
    <border>
      <left style="thin">
        <color auto="1"/>
      </left>
      <right style="thin">
        <color auto="1"/>
      </right>
      <top/>
      <bottom style="medium">
        <color rgb="FF000000"/>
      </bottom>
      <diagonal/>
    </border>
    <border>
      <left style="thin">
        <color auto="1"/>
      </left>
      <right/>
      <top style="thin">
        <color auto="1"/>
      </top>
      <bottom style="medium">
        <color rgb="FF000000"/>
      </bottom>
      <diagonal/>
    </border>
    <border>
      <left/>
      <right/>
      <top style="thin">
        <color auto="1"/>
      </top>
      <bottom style="medium">
        <color rgb="FF000000"/>
      </bottom>
      <diagonal/>
    </border>
    <border>
      <left style="thin">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medium">
        <color rgb="FF000000"/>
      </bottom>
      <diagonal/>
    </border>
    <border>
      <left/>
      <right style="medium">
        <color rgb="FF000000"/>
      </right>
      <top/>
      <bottom style="thin">
        <color indexed="64"/>
      </bottom>
      <diagonal/>
    </border>
    <border>
      <left style="medium">
        <color indexed="64"/>
      </left>
      <right style="thin">
        <color indexed="64"/>
      </right>
      <top/>
      <bottom style="medium">
        <color rgb="FF000000"/>
      </bottom>
      <diagonal/>
    </border>
    <border>
      <left/>
      <right style="thin">
        <color rgb="FF000000"/>
      </right>
      <top/>
      <bottom style="thin">
        <color indexed="64"/>
      </bottom>
      <diagonal/>
    </border>
    <border>
      <left/>
      <right style="medium">
        <color rgb="FF000000"/>
      </right>
      <top style="thin">
        <color indexed="64"/>
      </top>
      <bottom style="thin">
        <color indexed="64"/>
      </bottom>
      <diagonal/>
    </border>
    <border>
      <left/>
      <right style="thin">
        <color rgb="FF000000"/>
      </right>
      <top style="thin">
        <color indexed="64"/>
      </top>
      <bottom style="medium">
        <color indexed="64"/>
      </bottom>
      <diagonal/>
    </border>
    <border>
      <left/>
      <right style="medium">
        <color rgb="FF000000"/>
      </right>
      <top style="thin">
        <color indexed="64"/>
      </top>
      <bottom style="medium">
        <color indexed="64"/>
      </bottom>
      <diagonal/>
    </border>
    <border>
      <left/>
      <right style="thin">
        <color indexed="64"/>
      </right>
      <top/>
      <bottom style="medium">
        <color rgb="FF000000"/>
      </bottom>
      <diagonal/>
    </border>
    <border>
      <left/>
      <right style="thin">
        <color rgb="FF000000"/>
      </right>
      <top style="thin">
        <color indexed="64"/>
      </top>
      <bottom style="medium">
        <color rgb="FF000000"/>
      </bottom>
      <diagonal/>
    </border>
    <border>
      <left style="medium">
        <color auto="1"/>
      </left>
      <right style="medium">
        <color rgb="FF000000"/>
      </right>
      <top style="medium">
        <color rgb="FF000000"/>
      </top>
      <bottom style="medium">
        <color rgb="FF000000"/>
      </bottom>
      <diagonal/>
    </border>
    <border>
      <left style="thin">
        <color auto="1"/>
      </left>
      <right style="medium">
        <color rgb="FF000000"/>
      </right>
      <top/>
      <bottom style="thin">
        <color auto="1"/>
      </bottom>
      <diagonal/>
    </border>
    <border>
      <left/>
      <right style="medium">
        <color rgb="FF000000"/>
      </right>
      <top style="medium">
        <color rgb="FF000000"/>
      </top>
      <bottom style="medium">
        <color auto="1"/>
      </bottom>
      <diagonal/>
    </border>
    <border>
      <left style="medium">
        <color rgb="FF000000"/>
      </left>
      <right/>
      <top/>
      <bottom style="thin">
        <color rgb="FF000000"/>
      </bottom>
      <diagonal/>
    </border>
    <border>
      <left/>
      <right style="medium">
        <color rgb="FF000000"/>
      </right>
      <top style="thin">
        <color indexed="64"/>
      </top>
      <bottom style="medium">
        <color rgb="FF000000"/>
      </bottom>
      <diagonal/>
    </border>
    <border>
      <left style="thin">
        <color indexed="64"/>
      </left>
      <right/>
      <top/>
      <bottom style="thin">
        <color rgb="FF000000"/>
      </bottom>
      <diagonal/>
    </border>
    <border>
      <left/>
      <right style="medium">
        <color rgb="FF000000"/>
      </right>
      <top/>
      <bottom style="thin">
        <color rgb="FF000000"/>
      </bottom>
      <diagonal/>
    </border>
    <border>
      <left/>
      <right/>
      <top style="medium">
        <color rgb="FF000000"/>
      </top>
      <bottom style="thin">
        <color auto="1"/>
      </bottom>
      <diagonal/>
    </border>
    <border>
      <left/>
      <right style="thin">
        <color rgb="FF000000"/>
      </right>
      <top style="medium">
        <color rgb="FF000000"/>
      </top>
      <bottom style="thin">
        <color indexed="64"/>
      </bottom>
      <diagonal/>
    </border>
    <border>
      <left/>
      <right style="thin">
        <color indexed="64"/>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s>
  <cellStyleXfs count="22">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9" fontId="7" fillId="0" borderId="0" applyFont="0" applyFill="0" applyBorder="0" applyAlignment="0" applyProtection="0"/>
    <xf numFmtId="0" fontId="8" fillId="0" borderId="0"/>
    <xf numFmtId="9" fontId="8" fillId="0" borderId="0" applyFont="0" applyFill="0" applyBorder="0" applyAlignment="0" applyProtection="0"/>
    <xf numFmtId="164" fontId="8" fillId="0" borderId="0" applyFont="0" applyFill="0" applyBorder="0" applyAlignment="0" applyProtection="0"/>
    <xf numFmtId="0" fontId="14" fillId="0" borderId="0"/>
    <xf numFmtId="0" fontId="4" fillId="0" borderId="0"/>
    <xf numFmtId="0" fontId="18" fillId="0" borderId="0" applyNumberFormat="0" applyFill="0" applyBorder="0" applyAlignment="0" applyProtection="0">
      <alignment vertical="top"/>
      <protection locked="0"/>
    </xf>
    <xf numFmtId="44" fontId="7" fillId="0" borderId="0" applyFont="0" applyFill="0" applyBorder="0" applyAlignment="0" applyProtection="0"/>
    <xf numFmtId="43" fontId="7" fillId="0" borderId="0" applyFont="0" applyFill="0" applyBorder="0" applyAlignment="0" applyProtection="0"/>
    <xf numFmtId="0" fontId="8" fillId="0" borderId="0"/>
    <xf numFmtId="41" fontId="7" fillId="0" borderId="0" applyFont="0" applyFill="0" applyBorder="0" applyAlignment="0" applyProtection="0"/>
    <xf numFmtId="44" fontId="7" fillId="0" borderId="0" applyFont="0" applyFill="0" applyBorder="0" applyAlignment="0" applyProtection="0"/>
    <xf numFmtId="0" fontId="4" fillId="0" borderId="0"/>
    <xf numFmtId="44"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cellStyleXfs>
  <cellXfs count="1946">
    <xf numFmtId="0" fontId="0" fillId="0" borderId="0" xfId="0"/>
    <xf numFmtId="0" fontId="15" fillId="6" borderId="30" xfId="10" applyFont="1" applyFill="1" applyBorder="1" applyAlignment="1">
      <alignment horizontal="justify" vertical="top" wrapText="1"/>
    </xf>
    <xf numFmtId="0" fontId="14" fillId="0" borderId="0" xfId="10" applyAlignment="1">
      <alignment horizontal="justify" vertical="top" wrapText="1"/>
    </xf>
    <xf numFmtId="0" fontId="14" fillId="7" borderId="39" xfId="10" applyFill="1" applyBorder="1" applyAlignment="1">
      <alignment horizontal="justify" vertical="top" wrapText="1"/>
    </xf>
    <xf numFmtId="0" fontId="4" fillId="0" borderId="48" xfId="10" applyFont="1" applyBorder="1" applyAlignment="1">
      <alignment horizontal="justify" vertical="top" wrapText="1"/>
    </xf>
    <xf numFmtId="0" fontId="4" fillId="0" borderId="46" xfId="10" applyFont="1" applyBorder="1" applyAlignment="1">
      <alignment horizontal="justify" vertical="top" wrapText="1"/>
    </xf>
    <xf numFmtId="0" fontId="4" fillId="0" borderId="49" xfId="10" applyFont="1" applyBorder="1" applyAlignment="1">
      <alignment horizontal="justify" vertical="top" wrapText="1"/>
    </xf>
    <xf numFmtId="0" fontId="4" fillId="7" borderId="39" xfId="10" applyFont="1" applyFill="1" applyBorder="1" applyAlignment="1">
      <alignment horizontal="justify" vertical="top" wrapText="1"/>
    </xf>
    <xf numFmtId="0" fontId="4" fillId="0" borderId="0" xfId="10" applyFont="1" applyAlignment="1">
      <alignment horizontal="justify" vertical="top" wrapText="1"/>
    </xf>
    <xf numFmtId="0" fontId="4" fillId="0" borderId="50" xfId="10" applyFont="1" applyBorder="1" applyAlignment="1">
      <alignment horizontal="justify" vertical="top" wrapText="1"/>
    </xf>
    <xf numFmtId="0" fontId="4" fillId="0" borderId="51" xfId="10" applyFont="1" applyBorder="1" applyAlignment="1">
      <alignment horizontal="justify" vertical="top" wrapText="1"/>
    </xf>
    <xf numFmtId="49" fontId="4" fillId="0" borderId="0" xfId="10" applyNumberFormat="1" applyFont="1" applyAlignment="1">
      <alignment horizontal="justify" vertical="top" wrapText="1"/>
    </xf>
    <xf numFmtId="0" fontId="14" fillId="0" borderId="46" xfId="10" applyBorder="1" applyAlignment="1">
      <alignment horizontal="justify" vertical="top" wrapText="1"/>
    </xf>
    <xf numFmtId="0" fontId="15" fillId="6" borderId="29" xfId="10" applyFont="1" applyFill="1" applyBorder="1" applyAlignment="1">
      <alignment horizontal="justify" vertical="top" wrapText="1"/>
    </xf>
    <xf numFmtId="0" fontId="14" fillId="0" borderId="51" xfId="10" applyBorder="1" applyAlignment="1">
      <alignment horizontal="justify" vertical="top" wrapText="1"/>
    </xf>
    <xf numFmtId="0" fontId="14" fillId="0" borderId="50" xfId="10" applyBorder="1" applyAlignment="1">
      <alignment horizontal="justify" vertical="top" wrapText="1"/>
    </xf>
    <xf numFmtId="0" fontId="15" fillId="6" borderId="51" xfId="10" applyFont="1" applyFill="1" applyBorder="1" applyAlignment="1">
      <alignment horizontal="justify" vertical="top" wrapText="1"/>
    </xf>
    <xf numFmtId="0" fontId="4" fillId="0" borderId="42" xfId="11" applyBorder="1" applyAlignment="1">
      <alignment vertical="center" wrapText="1"/>
    </xf>
    <xf numFmtId="0" fontId="4" fillId="0" borderId="42" xfId="11" applyBorder="1" applyAlignment="1">
      <alignment horizontal="left" vertical="center" wrapText="1"/>
    </xf>
    <xf numFmtId="0" fontId="4" fillId="0" borderId="0" xfId="11" applyAlignment="1">
      <alignment vertical="center" wrapText="1"/>
    </xf>
    <xf numFmtId="0" fontId="13" fillId="0" borderId="42" xfId="10" applyFont="1" applyBorder="1"/>
    <xf numFmtId="0" fontId="13" fillId="0" borderId="35" xfId="10" applyFont="1" applyBorder="1"/>
    <xf numFmtId="0" fontId="13" fillId="0" borderId="1" xfId="10" applyFont="1" applyBorder="1"/>
    <xf numFmtId="0" fontId="13" fillId="0" borderId="47" xfId="10" applyFont="1" applyBorder="1"/>
    <xf numFmtId="0" fontId="14" fillId="0" borderId="35" xfId="10" applyBorder="1"/>
    <xf numFmtId="0" fontId="14" fillId="0" borderId="1" xfId="10" applyBorder="1"/>
    <xf numFmtId="0" fontId="14" fillId="0" borderId="47" xfId="10" applyBorder="1"/>
    <xf numFmtId="0" fontId="14" fillId="0" borderId="42" xfId="10" applyBorder="1"/>
    <xf numFmtId="0" fontId="4" fillId="0" borderId="42" xfId="10" applyFont="1" applyBorder="1"/>
    <xf numFmtId="0" fontId="14" fillId="8" borderId="46" xfId="10" applyFill="1" applyBorder="1" applyAlignment="1">
      <alignment horizontal="justify" vertical="top" wrapText="1"/>
    </xf>
    <xf numFmtId="0" fontId="15" fillId="6" borderId="37" xfId="10" applyFont="1" applyFill="1" applyBorder="1" applyAlignment="1">
      <alignment horizontal="justify" vertical="top" wrapText="1"/>
    </xf>
    <xf numFmtId="0" fontId="16" fillId="9" borderId="4" xfId="10" applyFont="1" applyFill="1" applyBorder="1" applyAlignment="1">
      <alignment horizontal="center" vertical="center"/>
    </xf>
    <xf numFmtId="0" fontId="16" fillId="9" borderId="0" xfId="10" applyFont="1" applyFill="1" applyAlignment="1">
      <alignment horizontal="center" vertical="center" wrapText="1"/>
    </xf>
    <xf numFmtId="0" fontId="17" fillId="10" borderId="4" xfId="10" applyFont="1" applyFill="1" applyBorder="1" applyAlignment="1">
      <alignment horizontal="justify" vertical="top" wrapText="1"/>
    </xf>
    <xf numFmtId="0" fontId="18" fillId="0" borderId="0" xfId="12" applyBorder="1" applyAlignment="1" applyProtection="1">
      <alignment horizontal="center" vertical="center" wrapText="1"/>
    </xf>
    <xf numFmtId="0" fontId="16" fillId="0" borderId="0" xfId="10" applyFont="1" applyAlignment="1">
      <alignment horizontal="center" vertical="center" wrapText="1"/>
    </xf>
    <xf numFmtId="0" fontId="16" fillId="0" borderId="0" xfId="10" applyFont="1" applyAlignment="1">
      <alignment vertical="center" wrapText="1"/>
    </xf>
    <xf numFmtId="0" fontId="17" fillId="10" borderId="11" xfId="10" applyFont="1" applyFill="1" applyBorder="1" applyAlignment="1">
      <alignment horizontal="justify" vertical="top" wrapText="1"/>
    </xf>
    <xf numFmtId="0" fontId="19" fillId="0" borderId="6" xfId="10" applyFont="1" applyBorder="1" applyAlignment="1">
      <alignment horizontal="justify" vertical="top" wrapText="1"/>
    </xf>
    <xf numFmtId="0" fontId="19" fillId="0" borderId="0" xfId="10" applyFont="1" applyAlignment="1">
      <alignment wrapText="1"/>
    </xf>
    <xf numFmtId="0" fontId="14" fillId="0" borderId="0" xfId="10" applyAlignment="1">
      <alignment horizontal="left"/>
    </xf>
    <xf numFmtId="0" fontId="0" fillId="0" borderId="0" xfId="0" applyAlignment="1">
      <alignment horizontal="left"/>
    </xf>
    <xf numFmtId="0" fontId="27" fillId="0" borderId="0" xfId="0" applyFont="1" applyAlignment="1">
      <alignment vertical="center"/>
    </xf>
    <xf numFmtId="0" fontId="28" fillId="14" borderId="56" xfId="0" applyFont="1" applyFill="1" applyBorder="1" applyAlignment="1">
      <alignment horizontal="center" vertical="center" wrapText="1"/>
    </xf>
    <xf numFmtId="0" fontId="28" fillId="8" borderId="56" xfId="0" applyFont="1" applyFill="1" applyBorder="1" applyAlignment="1">
      <alignment horizontal="center" vertical="center" wrapText="1"/>
    </xf>
    <xf numFmtId="0" fontId="29" fillId="0" borderId="57" xfId="0" applyFont="1" applyBorder="1"/>
    <xf numFmtId="0" fontId="29" fillId="8" borderId="57" xfId="0" applyFont="1" applyFill="1" applyBorder="1"/>
    <xf numFmtId="165" fontId="5" fillId="0" borderId="6" xfId="13" applyNumberFormat="1" applyFont="1" applyFill="1" applyBorder="1" applyAlignment="1" applyProtection="1">
      <alignment vertical="center" wrapText="1"/>
      <protection locked="0"/>
    </xf>
    <xf numFmtId="165" fontId="5" fillId="0" borderId="7" xfId="13" applyNumberFormat="1" applyFont="1" applyFill="1" applyBorder="1" applyAlignment="1" applyProtection="1">
      <alignment horizontal="center" vertical="center" wrapText="1"/>
      <protection locked="0"/>
    </xf>
    <xf numFmtId="165" fontId="9" fillId="0" borderId="7" xfId="13" applyNumberFormat="1" applyFont="1" applyFill="1" applyBorder="1" applyAlignment="1" applyProtection="1">
      <alignment horizontal="center" vertical="center" wrapText="1"/>
      <protection locked="0"/>
    </xf>
    <xf numFmtId="0" fontId="9" fillId="0" borderId="0" xfId="7" applyFont="1" applyAlignment="1" applyProtection="1">
      <alignment horizontal="justify" wrapText="1"/>
      <protection locked="0"/>
    </xf>
    <xf numFmtId="0" fontId="9" fillId="0" borderId="0" xfId="7" applyFont="1" applyAlignment="1" applyProtection="1">
      <alignment horizontal="center" wrapText="1"/>
      <protection locked="0"/>
    </xf>
    <xf numFmtId="9" fontId="9" fillId="15" borderId="42" xfId="6" applyFont="1" applyFill="1" applyBorder="1" applyAlignment="1" applyProtection="1">
      <alignment horizontal="center" vertical="center" wrapText="1"/>
      <protection locked="0"/>
    </xf>
    <xf numFmtId="0" fontId="3" fillId="0" borderId="0" xfId="0" applyFont="1" applyAlignment="1" applyProtection="1">
      <alignment horizontal="justify" vertical="center" wrapText="1"/>
      <protection locked="0"/>
    </xf>
    <xf numFmtId="0" fontId="5" fillId="0" borderId="0" xfId="0" applyFont="1" applyAlignment="1" applyProtection="1">
      <alignment horizontal="justify" vertical="center" wrapText="1"/>
      <protection locked="0"/>
    </xf>
    <xf numFmtId="0" fontId="6" fillId="2" borderId="42" xfId="0" applyFont="1" applyFill="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12" borderId="17" xfId="0" applyFont="1" applyFill="1" applyBorder="1" applyAlignment="1" applyProtection="1">
      <alignment horizontal="justify" vertical="center" wrapText="1"/>
      <protection locked="0"/>
    </xf>
    <xf numFmtId="0" fontId="3" fillId="12" borderId="21" xfId="0" applyFont="1" applyFill="1" applyBorder="1" applyAlignment="1" applyProtection="1">
      <alignment vertical="center" wrapText="1"/>
      <protection locked="0"/>
    </xf>
    <xf numFmtId="0" fontId="3" fillId="12" borderId="21" xfId="0" applyFont="1" applyFill="1" applyBorder="1" applyAlignment="1" applyProtection="1">
      <alignment horizontal="justify" vertical="center" wrapText="1"/>
      <protection locked="0"/>
    </xf>
    <xf numFmtId="0" fontId="3" fillId="12" borderId="21" xfId="0" applyFont="1" applyFill="1" applyBorder="1" applyAlignment="1" applyProtection="1">
      <alignment horizontal="center" vertical="center" wrapText="1"/>
      <protection locked="0"/>
    </xf>
    <xf numFmtId="0" fontId="3" fillId="12" borderId="18" xfId="0" applyFont="1" applyFill="1" applyBorder="1" applyAlignment="1" applyProtection="1">
      <alignment horizontal="center" vertical="center" wrapText="1"/>
      <protection locked="0"/>
    </xf>
    <xf numFmtId="0" fontId="5" fillId="12" borderId="19" xfId="0" applyFont="1" applyFill="1" applyBorder="1" applyAlignment="1" applyProtection="1">
      <alignment horizontal="justify" vertical="center" wrapText="1"/>
      <protection locked="0"/>
    </xf>
    <xf numFmtId="0" fontId="3" fillId="12" borderId="0" xfId="0" applyFont="1" applyFill="1" applyAlignment="1" applyProtection="1">
      <alignment vertical="center" wrapText="1"/>
      <protection locked="0"/>
    </xf>
    <xf numFmtId="0" fontId="3" fillId="12" borderId="0" xfId="0" applyFont="1" applyFill="1" applyAlignment="1" applyProtection="1">
      <alignment horizontal="justify" vertical="center" wrapText="1"/>
      <protection locked="0"/>
    </xf>
    <xf numFmtId="0" fontId="3" fillId="12" borderId="0" xfId="0" applyFont="1" applyFill="1" applyAlignment="1" applyProtection="1">
      <alignment horizontal="center" vertical="center" wrapText="1"/>
      <protection locked="0"/>
    </xf>
    <xf numFmtId="0" fontId="3" fillId="12" borderId="20" xfId="0" applyFont="1" applyFill="1" applyBorder="1" applyAlignment="1" applyProtection="1">
      <alignment horizontal="center" vertical="center" wrapText="1"/>
      <protection locked="0"/>
    </xf>
    <xf numFmtId="9" fontId="5" fillId="12" borderId="0" xfId="6" applyFont="1" applyFill="1" applyBorder="1" applyAlignment="1" applyProtection="1">
      <alignment vertical="center" wrapText="1"/>
      <protection locked="0"/>
    </xf>
    <xf numFmtId="0" fontId="5" fillId="12" borderId="22" xfId="0" applyFont="1" applyFill="1" applyBorder="1" applyAlignment="1" applyProtection="1">
      <alignment horizontal="justify" vertical="center" wrapText="1"/>
      <protection locked="0"/>
    </xf>
    <xf numFmtId="0" fontId="3" fillId="12" borderId="23" xfId="0" applyFont="1" applyFill="1" applyBorder="1" applyAlignment="1" applyProtection="1">
      <alignment vertical="center" wrapText="1"/>
      <protection locked="0"/>
    </xf>
    <xf numFmtId="0" fontId="3" fillId="12" borderId="24" xfId="0" applyFont="1" applyFill="1" applyBorder="1" applyAlignment="1" applyProtection="1">
      <alignment vertical="center" wrapText="1"/>
      <protection locked="0"/>
    </xf>
    <xf numFmtId="0" fontId="6" fillId="2" borderId="34" xfId="0" applyFont="1" applyFill="1" applyBorder="1" applyAlignment="1" applyProtection="1">
      <alignment horizontal="justify" vertical="center" wrapText="1"/>
      <protection locked="0"/>
    </xf>
    <xf numFmtId="0" fontId="6" fillId="2" borderId="35" xfId="0" applyFont="1" applyFill="1" applyBorder="1" applyAlignment="1" applyProtection="1">
      <alignment horizontal="justify" vertical="center" wrapText="1"/>
      <protection locked="0"/>
    </xf>
    <xf numFmtId="0" fontId="6" fillId="2" borderId="36" xfId="0" applyFont="1" applyFill="1" applyBorder="1" applyAlignment="1" applyProtection="1">
      <alignment horizontal="justify" vertical="center" wrapText="1"/>
      <protection locked="0"/>
    </xf>
    <xf numFmtId="0" fontId="5" fillId="3" borderId="25" xfId="0" applyFont="1" applyFill="1" applyBorder="1" applyAlignment="1" applyProtection="1">
      <alignment horizontal="right" vertical="center" wrapText="1"/>
      <protection locked="0"/>
    </xf>
    <xf numFmtId="9" fontId="12" fillId="3" borderId="25" xfId="6" applyFont="1" applyFill="1" applyBorder="1" applyAlignment="1" applyProtection="1">
      <alignment vertical="center" wrapText="1"/>
      <protection locked="0"/>
    </xf>
    <xf numFmtId="167" fontId="5" fillId="3" borderId="27" xfId="14" applyNumberFormat="1" applyFont="1" applyFill="1" applyBorder="1" applyAlignment="1" applyProtection="1">
      <alignment horizontal="center" vertical="center" wrapText="1"/>
      <protection locked="0"/>
    </xf>
    <xf numFmtId="0" fontId="22" fillId="2" borderId="32" xfId="7" applyFont="1" applyFill="1" applyBorder="1" applyAlignment="1" applyProtection="1">
      <alignment horizontal="center" vertical="center" wrapText="1"/>
      <protection locked="0"/>
    </xf>
    <xf numFmtId="0" fontId="22" fillId="2" borderId="48" xfId="7" applyFont="1" applyFill="1" applyBorder="1" applyAlignment="1" applyProtection="1">
      <alignment horizontal="center" vertical="center" wrapText="1"/>
      <protection locked="0"/>
    </xf>
    <xf numFmtId="0" fontId="9" fillId="0" borderId="31" xfId="7" applyFont="1" applyBorder="1" applyAlignment="1" applyProtection="1">
      <alignment horizontal="center" vertical="center" wrapText="1"/>
      <protection locked="0"/>
    </xf>
    <xf numFmtId="0" fontId="9" fillId="0" borderId="49" xfId="7" applyFont="1" applyBorder="1" applyAlignment="1" applyProtection="1">
      <alignment vertical="center" wrapText="1"/>
      <protection locked="0"/>
    </xf>
    <xf numFmtId="0" fontId="21" fillId="2" borderId="54" xfId="7" applyFont="1" applyFill="1" applyBorder="1" applyAlignment="1" applyProtection="1">
      <alignment horizontal="center" vertical="center" wrapText="1"/>
      <protection locked="0"/>
    </xf>
    <xf numFmtId="0" fontId="21" fillId="2" borderId="27" xfId="7" applyFont="1" applyFill="1" applyBorder="1" applyAlignment="1" applyProtection="1">
      <alignment horizontal="center" vertical="center" wrapText="1"/>
      <protection locked="0"/>
    </xf>
    <xf numFmtId="0" fontId="21" fillId="4" borderId="54" xfId="7" applyFont="1" applyFill="1" applyBorder="1" applyAlignment="1" applyProtection="1">
      <alignment horizontal="center" vertical="center" wrapText="1"/>
      <protection locked="0"/>
    </xf>
    <xf numFmtId="0" fontId="21" fillId="4" borderId="55" xfId="7" applyFont="1" applyFill="1" applyBorder="1" applyAlignment="1" applyProtection="1">
      <alignment horizontal="center" vertical="center" wrapText="1"/>
      <protection locked="0"/>
    </xf>
    <xf numFmtId="0" fontId="21" fillId="13" borderId="26" xfId="7" applyFont="1" applyFill="1" applyBorder="1" applyAlignment="1" applyProtection="1">
      <alignment horizontal="center" vertical="center" wrapText="1"/>
      <protection locked="0"/>
    </xf>
    <xf numFmtId="0" fontId="21" fillId="13" borderId="27" xfId="7" applyFont="1" applyFill="1" applyBorder="1" applyAlignment="1" applyProtection="1">
      <alignment horizontal="center" vertical="center" wrapText="1"/>
      <protection locked="0"/>
    </xf>
    <xf numFmtId="0" fontId="21" fillId="11" borderId="54" xfId="7" applyFont="1" applyFill="1" applyBorder="1" applyAlignment="1" applyProtection="1">
      <alignment horizontal="center" vertical="center" wrapText="1"/>
      <protection locked="0"/>
    </xf>
    <xf numFmtId="0" fontId="21" fillId="11" borderId="55" xfId="7" applyFont="1" applyFill="1" applyBorder="1" applyAlignment="1" applyProtection="1">
      <alignment horizontal="center" vertical="center" wrapText="1"/>
      <protection locked="0"/>
    </xf>
    <xf numFmtId="0" fontId="21" fillId="3" borderId="26" xfId="7" applyFont="1" applyFill="1" applyBorder="1" applyAlignment="1" applyProtection="1">
      <alignment horizontal="center" vertical="center" wrapText="1"/>
      <protection locked="0"/>
    </xf>
    <xf numFmtId="0" fontId="21" fillId="3" borderId="27" xfId="7" applyFont="1" applyFill="1" applyBorder="1" applyAlignment="1" applyProtection="1">
      <alignment horizontal="center" vertical="center" wrapText="1"/>
      <protection locked="0"/>
    </xf>
    <xf numFmtId="0" fontId="9" fillId="0" borderId="0" xfId="7" applyFont="1" applyAlignment="1" applyProtection="1">
      <alignment wrapText="1"/>
      <protection locked="0"/>
    </xf>
    <xf numFmtId="0" fontId="6" fillId="2" borderId="4" xfId="7" applyFont="1" applyFill="1" applyBorder="1" applyAlignment="1" applyProtection="1">
      <alignment horizontal="center" vertical="center" wrapText="1"/>
      <protection locked="0"/>
    </xf>
    <xf numFmtId="0" fontId="6" fillId="2" borderId="42" xfId="7" applyFont="1" applyFill="1" applyBorder="1" applyAlignment="1" applyProtection="1">
      <alignment horizontal="center" vertical="center" wrapText="1"/>
      <protection locked="0"/>
    </xf>
    <xf numFmtId="0" fontId="6" fillId="2" borderId="5" xfId="7" applyFont="1" applyFill="1" applyBorder="1" applyAlignment="1" applyProtection="1">
      <alignment horizontal="center" vertical="center" wrapText="1"/>
      <protection locked="0"/>
    </xf>
    <xf numFmtId="0" fontId="6" fillId="4" borderId="4" xfId="7" applyFont="1" applyFill="1" applyBorder="1" applyAlignment="1" applyProtection="1">
      <alignment horizontal="center" vertical="center" wrapText="1"/>
      <protection locked="0"/>
    </xf>
    <xf numFmtId="0" fontId="6" fillId="4" borderId="42" xfId="7" applyFont="1" applyFill="1" applyBorder="1" applyAlignment="1" applyProtection="1">
      <alignment horizontal="center" vertical="center" wrapText="1"/>
      <protection locked="0"/>
    </xf>
    <xf numFmtId="0" fontId="6" fillId="4" borderId="5" xfId="7" applyFont="1" applyFill="1" applyBorder="1" applyAlignment="1" applyProtection="1">
      <alignment horizontal="center" vertical="center" wrapText="1"/>
      <protection locked="0"/>
    </xf>
    <xf numFmtId="166" fontId="5" fillId="0" borderId="7" xfId="6" applyNumberFormat="1" applyFont="1" applyFill="1" applyBorder="1" applyAlignment="1" applyProtection="1">
      <alignment horizontal="center" vertical="center" wrapText="1"/>
      <protection locked="0"/>
    </xf>
    <xf numFmtId="166" fontId="9" fillId="0" borderId="7" xfId="6" applyNumberFormat="1" applyFont="1" applyFill="1" applyBorder="1" applyAlignment="1" applyProtection="1">
      <alignment horizontal="center" vertical="center" wrapText="1"/>
      <protection locked="0"/>
    </xf>
    <xf numFmtId="166" fontId="5" fillId="0" borderId="43" xfId="6" applyNumberFormat="1" applyFont="1" applyFill="1" applyBorder="1" applyAlignment="1" applyProtection="1">
      <alignment horizontal="center" vertical="center" wrapText="1"/>
      <protection locked="0"/>
    </xf>
    <xf numFmtId="9" fontId="5" fillId="0" borderId="7" xfId="6" applyFont="1" applyFill="1" applyBorder="1" applyAlignment="1" applyProtection="1">
      <alignment horizontal="center" vertical="center" wrapText="1"/>
      <protection locked="0"/>
    </xf>
    <xf numFmtId="9" fontId="9" fillId="0" borderId="7" xfId="6" applyFont="1" applyFill="1" applyBorder="1" applyAlignment="1" applyProtection="1">
      <alignment horizontal="center" vertical="center" wrapText="1"/>
      <protection locked="0"/>
    </xf>
    <xf numFmtId="9" fontId="5" fillId="0" borderId="43" xfId="6" applyFont="1" applyFill="1" applyBorder="1" applyAlignment="1" applyProtection="1">
      <alignment horizontal="center" vertical="center" wrapText="1"/>
      <protection locked="0"/>
    </xf>
    <xf numFmtId="165" fontId="9" fillId="0" borderId="0" xfId="13" applyNumberFormat="1" applyFont="1" applyAlignment="1" applyProtection="1">
      <alignment horizontal="justify" wrapText="1"/>
      <protection locked="0"/>
    </xf>
    <xf numFmtId="0" fontId="6" fillId="13" borderId="4" xfId="7" applyFont="1" applyFill="1" applyBorder="1" applyAlignment="1" applyProtection="1">
      <alignment horizontal="center" vertical="center" wrapText="1"/>
      <protection locked="0"/>
    </xf>
    <xf numFmtId="0" fontId="6" fillId="13" borderId="42" xfId="7" applyFont="1" applyFill="1" applyBorder="1" applyAlignment="1" applyProtection="1">
      <alignment horizontal="center" vertical="center" wrapText="1"/>
      <protection locked="0"/>
    </xf>
    <xf numFmtId="0" fontId="6" fillId="13" borderId="5" xfId="7" applyFont="1" applyFill="1" applyBorder="1" applyAlignment="1" applyProtection="1">
      <alignment horizontal="center" vertical="center" wrapText="1"/>
      <protection locked="0"/>
    </xf>
    <xf numFmtId="0" fontId="6" fillId="3" borderId="4" xfId="7" applyFont="1" applyFill="1" applyBorder="1" applyAlignment="1" applyProtection="1">
      <alignment horizontal="center" vertical="center" wrapText="1"/>
      <protection locked="0"/>
    </xf>
    <xf numFmtId="0" fontId="6" fillId="3" borderId="42" xfId="7" applyFont="1" applyFill="1" applyBorder="1" applyAlignment="1" applyProtection="1">
      <alignment horizontal="center" vertical="center" wrapText="1"/>
      <protection locked="0"/>
    </xf>
    <xf numFmtId="0" fontId="6" fillId="3" borderId="5" xfId="7"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center" vertical="center" wrapText="1"/>
      <protection locked="0"/>
    </xf>
    <xf numFmtId="0" fontId="6" fillId="2" borderId="36" xfId="0" applyFont="1" applyFill="1" applyBorder="1" applyAlignment="1" applyProtection="1">
      <alignment horizontal="center" vertical="center" wrapText="1"/>
      <protection locked="0"/>
    </xf>
    <xf numFmtId="0" fontId="5" fillId="2" borderId="36" xfId="0" applyFont="1" applyFill="1" applyBorder="1" applyAlignment="1" applyProtection="1">
      <alignment horizontal="center" vertical="center" wrapText="1"/>
      <protection locked="0"/>
    </xf>
    <xf numFmtId="0" fontId="5" fillId="4" borderId="6" xfId="0" applyFont="1" applyFill="1" applyBorder="1" applyAlignment="1" applyProtection="1">
      <alignment horizontal="center" vertical="center" wrapText="1"/>
      <protection locked="0"/>
    </xf>
    <xf numFmtId="0" fontId="5" fillId="4" borderId="7" xfId="0" applyFont="1" applyFill="1" applyBorder="1" applyAlignment="1" applyProtection="1">
      <alignment horizontal="center" vertical="center" wrapText="1"/>
      <protection locked="0"/>
    </xf>
    <xf numFmtId="0" fontId="5" fillId="4" borderId="43" xfId="0" applyFont="1" applyFill="1" applyBorder="1" applyAlignment="1" applyProtection="1">
      <alignment horizontal="center" vertical="center" wrapText="1"/>
      <protection locked="0"/>
    </xf>
    <xf numFmtId="0" fontId="9" fillId="0" borderId="0" xfId="7" applyFont="1" applyAlignment="1" applyProtection="1">
      <alignment horizontal="center" vertical="center" wrapText="1"/>
      <protection locked="0"/>
    </xf>
    <xf numFmtId="0" fontId="9" fillId="0" borderId="15" xfId="7" applyFont="1" applyBorder="1" applyAlignment="1" applyProtection="1">
      <alignment horizontal="justify" vertical="top" wrapText="1"/>
      <protection locked="0"/>
    </xf>
    <xf numFmtId="9" fontId="9" fillId="0" borderId="38" xfId="6" applyFont="1" applyBorder="1" applyAlignment="1" applyProtection="1">
      <alignment horizontal="center" vertical="center" wrapText="1"/>
      <protection locked="0"/>
    </xf>
    <xf numFmtId="0" fontId="9" fillId="0" borderId="38" xfId="7" applyFont="1" applyBorder="1" applyAlignment="1" applyProtection="1">
      <alignment horizontal="center" vertical="center" wrapText="1"/>
      <protection locked="0"/>
    </xf>
    <xf numFmtId="9" fontId="9" fillId="0" borderId="41" xfId="6" applyFont="1" applyBorder="1" applyAlignment="1" applyProtection="1">
      <alignment vertical="center" wrapText="1"/>
      <protection locked="0"/>
    </xf>
    <xf numFmtId="9" fontId="9" fillId="0" borderId="16" xfId="6" applyFont="1" applyBorder="1" applyAlignment="1" applyProtection="1">
      <alignment vertical="center" wrapText="1"/>
      <protection locked="0"/>
    </xf>
    <xf numFmtId="9" fontId="9" fillId="0" borderId="35" xfId="6" applyFont="1" applyBorder="1" applyAlignment="1" applyProtection="1">
      <alignment vertical="center" wrapText="1"/>
      <protection locked="0"/>
    </xf>
    <xf numFmtId="0" fontId="5" fillId="13" borderId="6" xfId="0" applyFont="1" applyFill="1" applyBorder="1" applyAlignment="1" applyProtection="1">
      <alignment horizontal="center" vertical="center" wrapText="1"/>
      <protection locked="0"/>
    </xf>
    <xf numFmtId="0" fontId="5" fillId="13" borderId="7" xfId="0" applyFont="1" applyFill="1" applyBorder="1" applyAlignment="1" applyProtection="1">
      <alignment horizontal="center" vertical="center" wrapText="1"/>
      <protection locked="0"/>
    </xf>
    <xf numFmtId="0" fontId="5" fillId="13" borderId="36"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3" borderId="7" xfId="0" applyFont="1" applyFill="1" applyBorder="1" applyAlignment="1" applyProtection="1">
      <alignment horizontal="center" vertical="center" wrapText="1"/>
      <protection locked="0"/>
    </xf>
    <xf numFmtId="0" fontId="5" fillId="3" borderId="43" xfId="0" applyFont="1" applyFill="1" applyBorder="1" applyAlignment="1" applyProtection="1">
      <alignment horizontal="center" vertical="center" wrapText="1"/>
      <protection locked="0"/>
    </xf>
    <xf numFmtId="9" fontId="9" fillId="0" borderId="38" xfId="7" applyNumberFormat="1" applyFont="1" applyBorder="1" applyAlignment="1" applyProtection="1">
      <alignment wrapText="1"/>
      <protection locked="0"/>
    </xf>
    <xf numFmtId="0" fontId="12" fillId="2" borderId="12" xfId="7" applyFont="1" applyFill="1" applyBorder="1" applyAlignment="1" applyProtection="1">
      <alignment vertical="center" wrapText="1"/>
      <protection locked="0"/>
    </xf>
    <xf numFmtId="167" fontId="32" fillId="12" borderId="0" xfId="14" applyNumberFormat="1" applyFont="1" applyFill="1" applyBorder="1" applyAlignment="1" applyProtection="1">
      <alignment vertical="center" wrapText="1"/>
      <protection locked="0"/>
    </xf>
    <xf numFmtId="167" fontId="32" fillId="0" borderId="0" xfId="14" applyNumberFormat="1" applyFont="1" applyBorder="1" applyAlignment="1" applyProtection="1">
      <alignment vertical="center" wrapText="1"/>
      <protection locked="0"/>
    </xf>
    <xf numFmtId="9" fontId="3" fillId="0" borderId="0" xfId="6" applyFont="1" applyBorder="1" applyAlignment="1" applyProtection="1">
      <alignment vertical="center" wrapText="1"/>
      <protection locked="0"/>
    </xf>
    <xf numFmtId="9" fontId="3" fillId="12" borderId="0" xfId="6" applyFont="1" applyFill="1" applyBorder="1" applyAlignment="1" applyProtection="1">
      <alignment vertical="center" wrapText="1"/>
      <protection locked="0"/>
    </xf>
    <xf numFmtId="167" fontId="31" fillId="2" borderId="53" xfId="14" applyNumberFormat="1" applyFont="1" applyFill="1" applyBorder="1" applyAlignment="1" applyProtection="1">
      <alignment horizontal="center" vertical="center" wrapText="1"/>
      <protection locked="0"/>
    </xf>
    <xf numFmtId="167" fontId="31" fillId="0" borderId="45" xfId="14" applyNumberFormat="1" applyFont="1" applyBorder="1" applyAlignment="1" applyProtection="1">
      <alignment horizontal="center" vertical="center" wrapText="1"/>
      <protection locked="0"/>
    </xf>
    <xf numFmtId="167" fontId="31" fillId="4" borderId="53" xfId="14" applyNumberFormat="1" applyFont="1" applyFill="1" applyBorder="1" applyAlignment="1" applyProtection="1">
      <alignment horizontal="center" vertical="center" wrapText="1"/>
      <protection locked="0"/>
    </xf>
    <xf numFmtId="167" fontId="31" fillId="0" borderId="58" xfId="14" applyNumberFormat="1" applyFont="1" applyBorder="1" applyAlignment="1" applyProtection="1">
      <alignment horizontal="center" vertical="center" wrapText="1"/>
      <protection locked="0"/>
    </xf>
    <xf numFmtId="167" fontId="31" fillId="13" borderId="44" xfId="14" applyNumberFormat="1" applyFont="1" applyFill="1" applyBorder="1" applyAlignment="1" applyProtection="1">
      <alignment horizontal="center" vertical="center" wrapText="1"/>
      <protection locked="0"/>
    </xf>
    <xf numFmtId="167" fontId="31" fillId="11" borderId="53" xfId="14" applyNumberFormat="1" applyFont="1" applyFill="1" applyBorder="1" applyAlignment="1" applyProtection="1">
      <alignment horizontal="center" vertical="center" wrapText="1"/>
      <protection locked="0"/>
    </xf>
    <xf numFmtId="167" fontId="31" fillId="3" borderId="44" xfId="14" applyNumberFormat="1" applyFont="1" applyFill="1" applyBorder="1" applyAlignment="1" applyProtection="1">
      <alignment horizontal="center" vertical="center" wrapText="1"/>
      <protection locked="0"/>
    </xf>
    <xf numFmtId="9" fontId="24" fillId="2" borderId="53" xfId="6" applyFont="1" applyFill="1" applyBorder="1" applyAlignment="1" applyProtection="1">
      <alignment horizontal="center" vertical="center" wrapText="1"/>
      <protection locked="0"/>
    </xf>
    <xf numFmtId="9" fontId="25" fillId="0" borderId="45" xfId="6" applyFont="1" applyBorder="1" applyAlignment="1" applyProtection="1">
      <alignment horizontal="center" vertical="center" wrapText="1"/>
      <protection locked="0"/>
    </xf>
    <xf numFmtId="9" fontId="24" fillId="4" borderId="53" xfId="6" applyFont="1" applyFill="1" applyBorder="1" applyAlignment="1" applyProtection="1">
      <alignment horizontal="center" vertical="center" wrapText="1"/>
      <protection locked="0"/>
    </xf>
    <xf numFmtId="9" fontId="24" fillId="13" borderId="44" xfId="6" applyFont="1" applyFill="1" applyBorder="1" applyAlignment="1" applyProtection="1">
      <alignment horizontal="center" vertical="center" wrapText="1"/>
      <protection locked="0"/>
    </xf>
    <xf numFmtId="9" fontId="24" fillId="11" borderId="53" xfId="6" applyFont="1" applyFill="1" applyBorder="1" applyAlignment="1" applyProtection="1">
      <alignment horizontal="center" vertical="center" wrapText="1"/>
      <protection locked="0"/>
    </xf>
    <xf numFmtId="9" fontId="24" fillId="3" borderId="44" xfId="6" applyFont="1" applyFill="1" applyBorder="1" applyAlignment="1" applyProtection="1">
      <alignment horizontal="center" vertical="center" wrapText="1"/>
      <protection locked="0"/>
    </xf>
    <xf numFmtId="9" fontId="9" fillId="0" borderId="0" xfId="6" applyFont="1" applyAlignment="1" applyProtection="1">
      <alignment horizontal="justify" wrapText="1"/>
      <protection locked="0"/>
    </xf>
    <xf numFmtId="2" fontId="9" fillId="0" borderId="42" xfId="14" applyNumberFormat="1" applyFont="1" applyBorder="1" applyAlignment="1" applyProtection="1">
      <alignment horizontal="center" wrapText="1"/>
      <protection locked="0"/>
    </xf>
    <xf numFmtId="9" fontId="9" fillId="0" borderId="42" xfId="6" applyFont="1" applyBorder="1" applyAlignment="1" applyProtection="1">
      <alignment horizontal="center" vertical="center" wrapText="1"/>
      <protection locked="0"/>
    </xf>
    <xf numFmtId="9" fontId="9" fillId="16" borderId="42" xfId="6" applyFont="1" applyFill="1" applyBorder="1" applyAlignment="1" applyProtection="1">
      <alignment horizontal="center" vertical="center" wrapText="1"/>
      <protection locked="0"/>
    </xf>
    <xf numFmtId="0" fontId="9" fillId="0" borderId="0" xfId="7" applyFont="1" applyAlignment="1" applyProtection="1">
      <alignment vertical="center" wrapText="1"/>
      <protection locked="0"/>
    </xf>
    <xf numFmtId="9" fontId="9" fillId="0" borderId="0" xfId="6" applyFont="1" applyBorder="1" applyAlignment="1" applyProtection="1">
      <alignment horizontal="center" vertical="center" wrapText="1"/>
      <protection locked="0"/>
    </xf>
    <xf numFmtId="0" fontId="9" fillId="0" borderId="0" xfId="7" applyFont="1" applyAlignment="1" applyProtection="1">
      <alignment horizontal="left" vertical="center" wrapText="1"/>
      <protection locked="0"/>
    </xf>
    <xf numFmtId="9" fontId="9" fillId="0" borderId="0" xfId="6" applyFont="1" applyFill="1" applyBorder="1" applyAlignment="1" applyProtection="1">
      <alignment horizontal="center" vertical="center" wrapText="1"/>
      <protection locked="0"/>
    </xf>
    <xf numFmtId="0" fontId="9" fillId="0" borderId="0" xfId="7" applyFont="1" applyAlignment="1" applyProtection="1">
      <alignment vertical="top" wrapText="1"/>
      <protection locked="0"/>
    </xf>
    <xf numFmtId="0" fontId="9" fillId="0" borderId="42" xfId="6" applyNumberFormat="1" applyFont="1" applyFill="1" applyBorder="1" applyAlignment="1" applyProtection="1">
      <alignment horizontal="center" vertical="center" wrapText="1"/>
      <protection locked="0"/>
    </xf>
    <xf numFmtId="0" fontId="3" fillId="0" borderId="0" xfId="0" applyFont="1" applyAlignment="1">
      <alignment horizontal="justify" vertical="center" wrapText="1"/>
    </xf>
    <xf numFmtId="0" fontId="5" fillId="0" borderId="0" xfId="0" applyFont="1" applyAlignment="1">
      <alignment horizontal="justify" vertical="center" wrapText="1"/>
    </xf>
    <xf numFmtId="0" fontId="6" fillId="2" borderId="42" xfId="0" applyFont="1" applyFill="1" applyBorder="1" applyAlignment="1">
      <alignment horizontal="center" vertical="center" wrapText="1"/>
    </xf>
    <xf numFmtId="0" fontId="5" fillId="12" borderId="17" xfId="0" applyFont="1" applyFill="1" applyBorder="1" applyAlignment="1">
      <alignment horizontal="justify" vertical="center" wrapText="1"/>
    </xf>
    <xf numFmtId="0" fontId="3" fillId="12" borderId="21" xfId="0" applyFont="1" applyFill="1" applyBorder="1" applyAlignment="1">
      <alignment vertical="center" wrapText="1"/>
    </xf>
    <xf numFmtId="0" fontId="3" fillId="12" borderId="21" xfId="0" applyFont="1" applyFill="1" applyBorder="1" applyAlignment="1">
      <alignment horizontal="justify" vertical="center" wrapText="1"/>
    </xf>
    <xf numFmtId="0" fontId="3" fillId="12" borderId="21" xfId="0" applyFont="1" applyFill="1" applyBorder="1" applyAlignment="1">
      <alignment horizontal="center" vertical="center" wrapText="1"/>
    </xf>
    <xf numFmtId="0" fontId="3" fillId="12" borderId="18" xfId="0" applyFont="1" applyFill="1" applyBorder="1" applyAlignment="1">
      <alignment horizontal="center" vertical="center" wrapText="1"/>
    </xf>
    <xf numFmtId="0" fontId="5" fillId="12" borderId="19" xfId="0" applyFont="1" applyFill="1" applyBorder="1" applyAlignment="1">
      <alignment horizontal="justify" vertical="center" wrapText="1"/>
    </xf>
    <xf numFmtId="0" fontId="3" fillId="12" borderId="0" xfId="0" applyFont="1" applyFill="1" applyAlignment="1">
      <alignment vertical="center" wrapText="1"/>
    </xf>
    <xf numFmtId="0" fontId="3" fillId="12" borderId="0" xfId="0" applyFont="1" applyFill="1" applyAlignment="1">
      <alignment horizontal="justify" vertical="center" wrapText="1"/>
    </xf>
    <xf numFmtId="0" fontId="3" fillId="12" borderId="0" xfId="0" applyFont="1" applyFill="1" applyAlignment="1">
      <alignment horizontal="center" vertical="center" wrapText="1"/>
    </xf>
    <xf numFmtId="0" fontId="3" fillId="12" borderId="20" xfId="0" applyFont="1" applyFill="1" applyBorder="1" applyAlignment="1">
      <alignment horizontal="center" vertical="center" wrapText="1"/>
    </xf>
    <xf numFmtId="9" fontId="5" fillId="12" borderId="0" xfId="0" applyNumberFormat="1" applyFont="1" applyFill="1" applyAlignment="1">
      <alignment vertical="center" wrapText="1"/>
    </xf>
    <xf numFmtId="0" fontId="5" fillId="12" borderId="0" xfId="0" applyFont="1" applyFill="1" applyAlignment="1">
      <alignment horizontal="justify" vertical="center" wrapText="1"/>
    </xf>
    <xf numFmtId="0" fontId="5" fillId="12" borderId="0" xfId="0" applyFont="1" applyFill="1" applyAlignment="1">
      <alignment vertical="center" wrapText="1"/>
    </xf>
    <xf numFmtId="0" fontId="5" fillId="12" borderId="22" xfId="0" applyFont="1" applyFill="1" applyBorder="1" applyAlignment="1">
      <alignment horizontal="justify" vertical="center" wrapText="1"/>
    </xf>
    <xf numFmtId="0" fontId="3" fillId="12" borderId="23" xfId="0" applyFont="1" applyFill="1" applyBorder="1" applyAlignment="1">
      <alignment vertical="center" wrapText="1"/>
    </xf>
    <xf numFmtId="0" fontId="3" fillId="12" borderId="24" xfId="0" applyFont="1" applyFill="1" applyBorder="1" applyAlignment="1">
      <alignment vertical="center" wrapText="1"/>
    </xf>
    <xf numFmtId="0" fontId="6" fillId="2" borderId="34" xfId="0" applyFont="1" applyFill="1" applyBorder="1" applyAlignment="1">
      <alignment horizontal="justify" vertical="center" wrapText="1"/>
    </xf>
    <xf numFmtId="0" fontId="6" fillId="2" borderId="35" xfId="0" applyFont="1" applyFill="1" applyBorder="1" applyAlignment="1">
      <alignment horizontal="justify" vertical="center" wrapText="1"/>
    </xf>
    <xf numFmtId="0" fontId="6" fillId="2" borderId="36" xfId="0" applyFont="1" applyFill="1" applyBorder="1" applyAlignment="1">
      <alignment horizontal="justify" vertical="center" wrapText="1"/>
    </xf>
    <xf numFmtId="0" fontId="9" fillId="0" borderId="0" xfId="7" applyFont="1" applyAlignment="1">
      <alignment horizontal="justify" wrapText="1"/>
    </xf>
    <xf numFmtId="0" fontId="5" fillId="3" borderId="25" xfId="0" applyFont="1" applyFill="1" applyBorder="1" applyAlignment="1">
      <alignment horizontal="right" vertical="center" wrapText="1"/>
    </xf>
    <xf numFmtId="9" fontId="5" fillId="3" borderId="27" xfId="0" applyNumberFormat="1" applyFont="1" applyFill="1" applyBorder="1" applyAlignment="1">
      <alignment horizontal="center" vertical="center" wrapText="1"/>
    </xf>
    <xf numFmtId="0" fontId="9" fillId="0" borderId="0" xfId="7" applyFont="1" applyAlignment="1">
      <alignment horizontal="center" wrapText="1"/>
    </xf>
    <xf numFmtId="0" fontId="9" fillId="0" borderId="0" xfId="7" applyFont="1" applyAlignment="1">
      <alignment horizontal="center" vertical="center" wrapText="1"/>
    </xf>
    <xf numFmtId="0" fontId="22" fillId="2" borderId="32" xfId="7" applyFont="1" applyFill="1" applyBorder="1" applyAlignment="1">
      <alignment horizontal="center" vertical="center" wrapText="1"/>
    </xf>
    <xf numFmtId="0" fontId="22" fillId="2" borderId="48" xfId="7" applyFont="1" applyFill="1" applyBorder="1" applyAlignment="1">
      <alignment horizontal="center" vertical="center" wrapText="1"/>
    </xf>
    <xf numFmtId="0" fontId="9" fillId="0" borderId="31" xfId="7" applyFont="1" applyBorder="1" applyAlignment="1">
      <alignment horizontal="center" vertical="center" wrapText="1"/>
    </xf>
    <xf numFmtId="0" fontId="9" fillId="0" borderId="49" xfId="7" applyFont="1" applyBorder="1" applyAlignment="1">
      <alignment vertical="center" wrapText="1"/>
    </xf>
    <xf numFmtId="0" fontId="21" fillId="2" borderId="54" xfId="7" applyFont="1" applyFill="1" applyBorder="1" applyAlignment="1">
      <alignment horizontal="center" vertical="center" wrapText="1"/>
    </xf>
    <xf numFmtId="0" fontId="21" fillId="2" borderId="27" xfId="7" applyFont="1" applyFill="1" applyBorder="1" applyAlignment="1">
      <alignment horizontal="center" vertical="center" wrapText="1"/>
    </xf>
    <xf numFmtId="0" fontId="21" fillId="4" borderId="54" xfId="7" applyFont="1" applyFill="1" applyBorder="1" applyAlignment="1">
      <alignment horizontal="center" vertical="center" wrapText="1"/>
    </xf>
    <xf numFmtId="0" fontId="21" fillId="4" borderId="55" xfId="7" applyFont="1" applyFill="1" applyBorder="1" applyAlignment="1">
      <alignment horizontal="center" vertical="center" wrapText="1"/>
    </xf>
    <xf numFmtId="0" fontId="21" fillId="13" borderId="26" xfId="7" applyFont="1" applyFill="1" applyBorder="1" applyAlignment="1">
      <alignment horizontal="center" vertical="center" wrapText="1"/>
    </xf>
    <xf numFmtId="0" fontId="21" fillId="13" borderId="27" xfId="7" applyFont="1" applyFill="1" applyBorder="1" applyAlignment="1">
      <alignment horizontal="center" vertical="center" wrapText="1"/>
    </xf>
    <xf numFmtId="0" fontId="21" fillId="11" borderId="54" xfId="7" applyFont="1" applyFill="1" applyBorder="1" applyAlignment="1">
      <alignment horizontal="center" vertical="center" wrapText="1"/>
    </xf>
    <xf numFmtId="0" fontId="21" fillId="11" borderId="55" xfId="7" applyFont="1" applyFill="1" applyBorder="1" applyAlignment="1">
      <alignment horizontal="center" vertical="center" wrapText="1"/>
    </xf>
    <xf numFmtId="0" fontId="21" fillId="3" borderId="26" xfId="7" applyFont="1" applyFill="1" applyBorder="1" applyAlignment="1">
      <alignment horizontal="center" vertical="center" wrapText="1"/>
    </xf>
    <xf numFmtId="0" fontId="21" fillId="3" borderId="27" xfId="7" applyFont="1" applyFill="1" applyBorder="1" applyAlignment="1">
      <alignment horizontal="center" vertical="center" wrapText="1"/>
    </xf>
    <xf numFmtId="1" fontId="24" fillId="2" borderId="53" xfId="0" applyNumberFormat="1" applyFont="1" applyFill="1" applyBorder="1" applyAlignment="1" applyProtection="1">
      <alignment horizontal="center" vertical="center" wrapText="1"/>
      <protection locked="0"/>
    </xf>
    <xf numFmtId="0" fontId="21" fillId="0" borderId="45" xfId="7" applyFont="1" applyBorder="1" applyAlignment="1" applyProtection="1">
      <alignment horizontal="center" vertical="center" wrapText="1"/>
      <protection locked="0"/>
    </xf>
    <xf numFmtId="0" fontId="21" fillId="0" borderId="58" xfId="7" applyFont="1" applyBorder="1" applyAlignment="1" applyProtection="1">
      <alignment horizontal="center" vertical="center" wrapText="1"/>
      <protection locked="0"/>
    </xf>
    <xf numFmtId="1" fontId="24" fillId="2" borderId="42" xfId="0" applyNumberFormat="1" applyFont="1" applyFill="1" applyBorder="1" applyAlignment="1" applyProtection="1">
      <alignment horizontal="center" vertical="center" wrapText="1"/>
      <protection locked="0"/>
    </xf>
    <xf numFmtId="1" fontId="24" fillId="3" borderId="44" xfId="0" applyNumberFormat="1" applyFont="1" applyFill="1" applyBorder="1" applyAlignment="1" applyProtection="1">
      <alignment horizontal="center" vertical="center" wrapText="1"/>
      <protection locked="0"/>
    </xf>
    <xf numFmtId="9" fontId="24" fillId="2" borderId="53" xfId="0" applyNumberFormat="1" applyFont="1" applyFill="1" applyBorder="1" applyAlignment="1" applyProtection="1">
      <alignment horizontal="center" vertical="center" wrapText="1"/>
      <protection locked="0"/>
    </xf>
    <xf numFmtId="9" fontId="25" fillId="0" borderId="45" xfId="6" applyFont="1" applyBorder="1" applyAlignment="1" applyProtection="1">
      <alignment horizontal="center" vertical="center" wrapText="1"/>
    </xf>
    <xf numFmtId="9" fontId="24" fillId="3" borderId="44" xfId="0" applyNumberFormat="1" applyFont="1" applyFill="1" applyBorder="1" applyAlignment="1" applyProtection="1">
      <alignment horizontal="center" vertical="center" wrapText="1"/>
      <protection locked="0"/>
    </xf>
    <xf numFmtId="9" fontId="25" fillId="0" borderId="45" xfId="7" applyNumberFormat="1" applyFont="1" applyBorder="1" applyAlignment="1">
      <alignment horizontal="center" vertical="center" wrapText="1"/>
    </xf>
    <xf numFmtId="0" fontId="6" fillId="2" borderId="4" xfId="7" applyFont="1" applyFill="1" applyBorder="1" applyAlignment="1">
      <alignment horizontal="center" vertical="center" wrapText="1"/>
    </xf>
    <xf numFmtId="0" fontId="6" fillId="2" borderId="42" xfId="7" applyFont="1" applyFill="1" applyBorder="1" applyAlignment="1">
      <alignment horizontal="center" vertical="center" wrapText="1"/>
    </xf>
    <xf numFmtId="0" fontId="6" fillId="2" borderId="5" xfId="7" applyFont="1" applyFill="1" applyBorder="1" applyAlignment="1">
      <alignment horizontal="center" vertical="center" wrapText="1"/>
    </xf>
    <xf numFmtId="0" fontId="6" fillId="4" borderId="4" xfId="7" applyFont="1" applyFill="1" applyBorder="1" applyAlignment="1">
      <alignment horizontal="center" vertical="center" wrapText="1"/>
    </xf>
    <xf numFmtId="0" fontId="6" fillId="4" borderId="42" xfId="7" applyFont="1" applyFill="1" applyBorder="1" applyAlignment="1">
      <alignment horizontal="center" vertical="center" wrapText="1"/>
    </xf>
    <xf numFmtId="0" fontId="6" fillId="4" borderId="5" xfId="7" applyFont="1" applyFill="1" applyBorder="1" applyAlignment="1">
      <alignment horizontal="center" vertical="center" wrapText="1"/>
    </xf>
    <xf numFmtId="9" fontId="5" fillId="0" borderId="7" xfId="6" applyFont="1" applyFill="1" applyBorder="1" applyAlignment="1" applyProtection="1">
      <alignment horizontal="center" vertical="center" wrapText="1"/>
    </xf>
    <xf numFmtId="9" fontId="9" fillId="0" borderId="7" xfId="6" applyFont="1" applyFill="1" applyBorder="1" applyAlignment="1" applyProtection="1">
      <alignment horizontal="center" vertical="center" wrapText="1"/>
    </xf>
    <xf numFmtId="9" fontId="5" fillId="0" borderId="43" xfId="6" applyFont="1" applyFill="1" applyBorder="1" applyAlignment="1" applyProtection="1">
      <alignment horizontal="center" vertical="center" wrapText="1"/>
    </xf>
    <xf numFmtId="165" fontId="9" fillId="0" borderId="0" xfId="13" applyNumberFormat="1" applyFont="1" applyAlignment="1" applyProtection="1">
      <alignment horizontal="justify" wrapText="1"/>
    </xf>
    <xf numFmtId="0" fontId="6" fillId="13" borderId="4" xfId="7" applyFont="1" applyFill="1" applyBorder="1" applyAlignment="1">
      <alignment horizontal="center" vertical="center" wrapText="1"/>
    </xf>
    <xf numFmtId="0" fontId="6" fillId="13" borderId="42" xfId="7" applyFont="1" applyFill="1" applyBorder="1" applyAlignment="1">
      <alignment horizontal="center" vertical="center" wrapText="1"/>
    </xf>
    <xf numFmtId="0" fontId="6" fillId="13" borderId="5" xfId="7" applyFont="1" applyFill="1" applyBorder="1" applyAlignment="1">
      <alignment horizontal="center" vertical="center" wrapText="1"/>
    </xf>
    <xf numFmtId="0" fontId="6" fillId="3" borderId="4" xfId="7" applyFont="1" applyFill="1" applyBorder="1" applyAlignment="1">
      <alignment horizontal="center" vertical="center" wrapText="1"/>
    </xf>
    <xf numFmtId="0" fontId="6" fillId="3" borderId="42" xfId="7" applyFont="1" applyFill="1" applyBorder="1" applyAlignment="1">
      <alignment horizontal="center" vertical="center" wrapText="1"/>
    </xf>
    <xf numFmtId="0" fontId="6" fillId="3" borderId="5" xfId="7"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5" fillId="2" borderId="36"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43" xfId="0" applyFont="1" applyFill="1" applyBorder="1" applyAlignment="1">
      <alignment horizontal="center" vertical="center" wrapText="1"/>
    </xf>
    <xf numFmtId="0" fontId="9" fillId="0" borderId="15" xfId="7" applyFont="1" applyBorder="1" applyAlignment="1">
      <alignment horizontal="justify" vertical="center" wrapText="1"/>
    </xf>
    <xf numFmtId="9" fontId="9" fillId="0" borderId="38" xfId="6" applyFont="1" applyBorder="1" applyAlignment="1" applyProtection="1">
      <alignment horizontal="center" vertical="center" wrapText="1"/>
    </xf>
    <xf numFmtId="0" fontId="9" fillId="0" borderId="38" xfId="7" applyFont="1" applyBorder="1" applyAlignment="1">
      <alignment horizontal="center" vertical="center" wrapText="1"/>
    </xf>
    <xf numFmtId="9" fontId="9" fillId="0" borderId="41" xfId="6" applyFont="1" applyBorder="1" applyAlignment="1" applyProtection="1">
      <alignment vertical="center" wrapText="1"/>
    </xf>
    <xf numFmtId="9" fontId="9" fillId="0" borderId="16" xfId="6" applyFont="1" applyBorder="1" applyAlignment="1" applyProtection="1">
      <alignment vertical="center" wrapText="1"/>
    </xf>
    <xf numFmtId="9" fontId="9" fillId="0" borderId="35" xfId="6" applyFont="1" applyBorder="1" applyAlignment="1" applyProtection="1">
      <alignment vertical="center" wrapText="1"/>
    </xf>
    <xf numFmtId="0" fontId="9" fillId="0" borderId="15" xfId="7" applyFont="1" applyBorder="1" applyAlignment="1">
      <alignment horizontal="justify" vertical="top" wrapText="1"/>
    </xf>
    <xf numFmtId="0" fontId="5" fillId="13" borderId="6" xfId="0" applyFont="1" applyFill="1" applyBorder="1" applyAlignment="1">
      <alignment horizontal="center" vertical="center" wrapText="1"/>
    </xf>
    <xf numFmtId="0" fontId="5" fillId="13" borderId="7" xfId="0" applyFont="1" applyFill="1" applyBorder="1" applyAlignment="1">
      <alignment horizontal="center" vertical="center" wrapText="1"/>
    </xf>
    <xf numFmtId="0" fontId="5" fillId="13" borderId="36"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43" xfId="0" applyFont="1" applyFill="1" applyBorder="1" applyAlignment="1">
      <alignment horizontal="center" vertical="center" wrapText="1"/>
    </xf>
    <xf numFmtId="9" fontId="9" fillId="0" borderId="38" xfId="7" applyNumberFormat="1" applyFont="1" applyBorder="1" applyAlignment="1">
      <alignment vertical="center" wrapText="1"/>
    </xf>
    <xf numFmtId="9" fontId="9" fillId="0" borderId="38" xfId="7" applyNumberFormat="1" applyFont="1" applyBorder="1" applyAlignment="1">
      <alignment wrapText="1"/>
    </xf>
    <xf numFmtId="0" fontId="9" fillId="0" borderId="44" xfId="7" applyFont="1" applyBorder="1" applyAlignment="1">
      <alignment horizontal="justify" vertical="top" wrapText="1"/>
    </xf>
    <xf numFmtId="9" fontId="9" fillId="0" borderId="52" xfId="7" applyNumberFormat="1" applyFont="1" applyBorder="1" applyAlignment="1">
      <alignment wrapText="1"/>
    </xf>
    <xf numFmtId="0" fontId="9" fillId="0" borderId="52" xfId="7" applyFont="1" applyBorder="1" applyAlignment="1">
      <alignment horizontal="center" vertical="center" wrapText="1"/>
    </xf>
    <xf numFmtId="9" fontId="9" fillId="0" borderId="36" xfId="6" applyFont="1" applyBorder="1" applyAlignment="1" applyProtection="1">
      <alignment vertical="center" wrapText="1"/>
    </xf>
    <xf numFmtId="9" fontId="9" fillId="0" borderId="58" xfId="6" applyFont="1" applyBorder="1" applyAlignment="1" applyProtection="1">
      <alignment vertical="center" wrapText="1"/>
    </xf>
    <xf numFmtId="9" fontId="9" fillId="0" borderId="45" xfId="6" applyFont="1" applyBorder="1" applyAlignment="1" applyProtection="1">
      <alignment vertical="center" wrapText="1"/>
    </xf>
    <xf numFmtId="0" fontId="12" fillId="2" borderId="12" xfId="7" applyFont="1" applyFill="1" applyBorder="1" applyAlignment="1">
      <alignment vertical="center" wrapText="1"/>
    </xf>
    <xf numFmtId="0" fontId="9" fillId="0" borderId="42" xfId="7" applyFont="1" applyBorder="1" applyAlignment="1">
      <alignment horizontal="center" vertical="center" wrapText="1"/>
    </xf>
    <xf numFmtId="9" fontId="9" fillId="0" borderId="42" xfId="7" applyNumberFormat="1" applyFont="1" applyBorder="1" applyAlignment="1">
      <alignment horizontal="center" vertical="center" wrapText="1"/>
    </xf>
    <xf numFmtId="9" fontId="9" fillId="0" borderId="42" xfId="7" applyNumberFormat="1" applyFont="1" applyBorder="1" applyAlignment="1" applyProtection="1">
      <alignment horizontal="center" vertical="center" wrapText="1"/>
      <protection locked="0"/>
    </xf>
    <xf numFmtId="9" fontId="0" fillId="0" borderId="42" xfId="0" applyNumberFormat="1" applyBorder="1" applyAlignment="1">
      <alignment horizontal="center" vertical="center"/>
    </xf>
    <xf numFmtId="2" fontId="5" fillId="12" borderId="19" xfId="0" applyNumberFormat="1" applyFont="1" applyFill="1" applyBorder="1" applyAlignment="1">
      <alignment horizontal="justify" vertical="center" wrapText="1"/>
    </xf>
    <xf numFmtId="2" fontId="3" fillId="12" borderId="0" xfId="0" applyNumberFormat="1" applyFont="1" applyFill="1" applyAlignment="1">
      <alignment horizontal="justify" vertical="center" wrapText="1"/>
    </xf>
    <xf numFmtId="2" fontId="3" fillId="0" borderId="0" xfId="0" applyNumberFormat="1" applyFont="1" applyAlignment="1">
      <alignment horizontal="justify" vertical="center" wrapText="1"/>
    </xf>
    <xf numFmtId="2" fontId="3" fillId="12" borderId="0" xfId="0" applyNumberFormat="1" applyFont="1" applyFill="1" applyAlignment="1">
      <alignment vertical="center" wrapText="1"/>
    </xf>
    <xf numFmtId="2" fontId="3" fillId="12" borderId="0" xfId="0" applyNumberFormat="1" applyFont="1" applyFill="1" applyAlignment="1">
      <alignment horizontal="center" vertical="center" wrapText="1"/>
    </xf>
    <xf numFmtId="2" fontId="3" fillId="12" borderId="20" xfId="0" applyNumberFormat="1" applyFont="1" applyFill="1" applyBorder="1" applyAlignment="1">
      <alignment horizontal="center" vertical="center" wrapText="1"/>
    </xf>
    <xf numFmtId="1" fontId="37" fillId="0" borderId="55" xfId="7" applyNumberFormat="1" applyFont="1" applyBorder="1" applyAlignment="1" applyProtection="1">
      <alignment horizontal="center" vertical="center" wrapText="1"/>
      <protection locked="0"/>
    </xf>
    <xf numFmtId="2" fontId="24" fillId="13" borderId="26" xfId="0" applyNumberFormat="1" applyFont="1" applyFill="1" applyBorder="1" applyAlignment="1" applyProtection="1">
      <alignment horizontal="center" vertical="center" wrapText="1"/>
      <protection locked="0"/>
    </xf>
    <xf numFmtId="2" fontId="24" fillId="11" borderId="25" xfId="0" applyNumberFormat="1" applyFont="1" applyFill="1" applyBorder="1" applyAlignment="1" applyProtection="1">
      <alignment horizontal="center" vertical="center" wrapText="1"/>
      <protection locked="0"/>
    </xf>
    <xf numFmtId="2" fontId="24" fillId="3" borderId="25" xfId="0" applyNumberFormat="1" applyFont="1" applyFill="1" applyBorder="1" applyAlignment="1" applyProtection="1">
      <alignment horizontal="center" vertical="center" wrapText="1"/>
      <protection locked="0"/>
    </xf>
    <xf numFmtId="1" fontId="37" fillId="0" borderId="27" xfId="7" applyNumberFormat="1" applyFont="1" applyBorder="1" applyAlignment="1" applyProtection="1">
      <alignment horizontal="center" vertical="center" wrapText="1"/>
      <protection locked="0"/>
    </xf>
    <xf numFmtId="2" fontId="25" fillId="0" borderId="45" xfId="6" applyNumberFormat="1" applyFont="1" applyBorder="1" applyAlignment="1" applyProtection="1">
      <alignment horizontal="center" vertical="center" wrapText="1"/>
    </xf>
    <xf numFmtId="2" fontId="25" fillId="0" borderId="45" xfId="7" applyNumberFormat="1" applyFont="1" applyBorder="1" applyAlignment="1">
      <alignment horizontal="center" vertical="center" wrapText="1"/>
    </xf>
    <xf numFmtId="9" fontId="9" fillId="0" borderId="41" xfId="6" applyFont="1" applyBorder="1" applyAlignment="1" applyProtection="1">
      <alignment horizontal="center" vertical="center" wrapText="1"/>
    </xf>
    <xf numFmtId="9" fontId="9" fillId="0" borderId="35" xfId="6" applyFont="1" applyBorder="1" applyAlignment="1" applyProtection="1">
      <alignment horizontal="center" vertical="center" wrapText="1"/>
    </xf>
    <xf numFmtId="9" fontId="9" fillId="0" borderId="38" xfId="7" applyNumberFormat="1" applyFont="1" applyBorder="1" applyAlignment="1">
      <alignment horizontal="center" vertical="center" wrapText="1"/>
    </xf>
    <xf numFmtId="9" fontId="9" fillId="0" borderId="16" xfId="6" applyFont="1" applyBorder="1" applyAlignment="1" applyProtection="1">
      <alignment horizontal="center" vertical="center" wrapText="1"/>
    </xf>
    <xf numFmtId="9" fontId="10" fillId="4" borderId="42" xfId="7" applyNumberFormat="1" applyFont="1" applyFill="1" applyBorder="1" applyAlignment="1">
      <alignment horizontal="center" vertical="top" wrapText="1"/>
    </xf>
    <xf numFmtId="0" fontId="10" fillId="4" borderId="42" xfId="7" applyFont="1" applyFill="1" applyBorder="1" applyAlignment="1">
      <alignment horizontal="center" vertical="top" wrapText="1"/>
    </xf>
    <xf numFmtId="9" fontId="9" fillId="0" borderId="42" xfId="7" applyNumberFormat="1" applyFont="1" applyBorder="1" applyAlignment="1" applyProtection="1">
      <alignment horizontal="center" wrapText="1"/>
      <protection locked="0"/>
    </xf>
    <xf numFmtId="0" fontId="38" fillId="0" borderId="0" xfId="0" applyFont="1" applyAlignment="1">
      <alignment horizontal="justify" vertical="justify" wrapText="1"/>
    </xf>
    <xf numFmtId="9" fontId="0" fillId="0" borderId="0" xfId="0" applyNumberFormat="1"/>
    <xf numFmtId="9" fontId="9" fillId="0" borderId="0" xfId="7" applyNumberFormat="1" applyFont="1" applyAlignment="1" applyProtection="1">
      <alignment horizontal="center" wrapText="1"/>
      <protection locked="0"/>
    </xf>
    <xf numFmtId="166" fontId="0" fillId="0" borderId="0" xfId="0" applyNumberFormat="1"/>
    <xf numFmtId="166" fontId="0" fillId="0" borderId="0" xfId="0" applyNumberFormat="1" applyAlignment="1">
      <alignment vertical="center"/>
    </xf>
    <xf numFmtId="0" fontId="38" fillId="0" borderId="0" xfId="0" applyFont="1" applyAlignment="1">
      <alignment horizontal="left" wrapText="1"/>
    </xf>
    <xf numFmtId="165" fontId="5" fillId="0" borderId="66" xfId="13" applyNumberFormat="1" applyFont="1" applyFill="1" applyBorder="1" applyAlignment="1" applyProtection="1">
      <alignment vertical="center" wrapText="1"/>
      <protection locked="0"/>
    </xf>
    <xf numFmtId="0" fontId="6" fillId="4" borderId="47" xfId="7" applyFont="1" applyFill="1" applyBorder="1" applyAlignment="1" applyProtection="1">
      <alignment horizontal="center" vertical="center" wrapText="1"/>
      <protection locked="0"/>
    </xf>
    <xf numFmtId="0" fontId="9" fillId="0" borderId="63" xfId="7" applyFont="1" applyBorder="1" applyAlignment="1" applyProtection="1">
      <alignment vertical="center" wrapText="1"/>
      <protection locked="0"/>
    </xf>
    <xf numFmtId="9" fontId="9" fillId="0" borderId="0" xfId="7" applyNumberFormat="1" applyFont="1" applyAlignment="1" applyProtection="1">
      <alignment vertical="center" wrapText="1"/>
      <protection locked="0"/>
    </xf>
    <xf numFmtId="0" fontId="0" fillId="0" borderId="0" xfId="0" applyAlignment="1">
      <alignment vertical="top"/>
    </xf>
    <xf numFmtId="0" fontId="39" fillId="0" borderId="0" xfId="0" applyFont="1" applyAlignment="1">
      <alignment vertical="top"/>
    </xf>
    <xf numFmtId="0" fontId="39" fillId="0" borderId="0" xfId="0" applyFont="1" applyAlignment="1">
      <alignment horizontal="center" vertical="top"/>
    </xf>
    <xf numFmtId="0" fontId="0" fillId="8" borderId="42" xfId="0" applyFill="1" applyBorder="1" applyAlignment="1">
      <alignment vertical="top"/>
    </xf>
    <xf numFmtId="0" fontId="40" fillId="0" borderId="0" xfId="0" applyFont="1" applyAlignment="1">
      <alignment vertical="top"/>
    </xf>
    <xf numFmtId="0" fontId="41" fillId="0" borderId="0" xfId="0" applyFont="1" applyAlignment="1">
      <alignment horizontal="center" vertical="top" wrapText="1"/>
    </xf>
    <xf numFmtId="0" fontId="0" fillId="17" borderId="42" xfId="0" applyFill="1" applyBorder="1" applyAlignment="1">
      <alignment vertical="top"/>
    </xf>
    <xf numFmtId="0" fontId="39" fillId="0" borderId="0" xfId="0" applyFont="1" applyAlignment="1">
      <alignment horizontal="right" vertical="top"/>
    </xf>
    <xf numFmtId="0" fontId="42" fillId="18" borderId="35" xfId="0" applyFont="1" applyFill="1" applyBorder="1" applyAlignment="1">
      <alignment vertical="top"/>
    </xf>
    <xf numFmtId="0" fontId="0" fillId="18" borderId="47" xfId="0" applyFill="1" applyBorder="1" applyAlignment="1">
      <alignment vertical="top"/>
    </xf>
    <xf numFmtId="0" fontId="0" fillId="0" borderId="0" xfId="0" applyAlignment="1">
      <alignment horizontal="center" vertical="top"/>
    </xf>
    <xf numFmtId="0" fontId="39" fillId="0" borderId="17" xfId="0" applyFont="1" applyBorder="1" applyAlignment="1">
      <alignment horizontal="center" vertical="top" wrapText="1"/>
    </xf>
    <xf numFmtId="0" fontId="39" fillId="0" borderId="20" xfId="0" applyFont="1" applyBorder="1" applyAlignment="1">
      <alignment horizontal="center" vertical="top" wrapText="1"/>
    </xf>
    <xf numFmtId="0" fontId="39" fillId="0" borderId="19" xfId="0" applyFont="1" applyBorder="1" applyAlignment="1">
      <alignment horizontal="center" vertical="top" wrapText="1"/>
    </xf>
    <xf numFmtId="0" fontId="39" fillId="0" borderId="60" xfId="0" applyFont="1" applyBorder="1" applyAlignment="1">
      <alignment vertical="top" wrapText="1"/>
    </xf>
    <xf numFmtId="0" fontId="0" fillId="0" borderId="20" xfId="0" applyBorder="1" applyAlignment="1">
      <alignment vertical="top"/>
    </xf>
    <xf numFmtId="0" fontId="39" fillId="0" borderId="24" xfId="0" applyFont="1" applyBorder="1" applyAlignment="1">
      <alignment horizontal="center" vertical="top" wrapText="1"/>
    </xf>
    <xf numFmtId="0" fontId="39" fillId="0" borderId="60" xfId="0" applyFont="1" applyBorder="1" applyAlignment="1" applyProtection="1">
      <alignment vertical="top" wrapText="1"/>
      <protection locked="0"/>
    </xf>
    <xf numFmtId="0" fontId="39" fillId="0" borderId="24" xfId="0" applyFont="1" applyBorder="1" applyAlignment="1" applyProtection="1">
      <alignment horizontal="center" vertical="top" wrapText="1"/>
      <protection locked="0"/>
    </xf>
    <xf numFmtId="0" fontId="39" fillId="8" borderId="24" xfId="0" applyFont="1" applyFill="1" applyBorder="1" applyAlignment="1" applyProtection="1">
      <alignment vertical="top"/>
      <protection locked="0"/>
    </xf>
    <xf numFmtId="0" fontId="39" fillId="8" borderId="14" xfId="0" applyFont="1" applyFill="1" applyBorder="1" applyAlignment="1" applyProtection="1">
      <alignment horizontal="center" vertical="top" wrapText="1"/>
      <protection locked="0"/>
    </xf>
    <xf numFmtId="0" fontId="39" fillId="8" borderId="24" xfId="0" applyFont="1" applyFill="1" applyBorder="1" applyAlignment="1" applyProtection="1">
      <alignment vertical="top" wrapText="1"/>
      <protection locked="0"/>
    </xf>
    <xf numFmtId="0" fontId="0" fillId="0" borderId="0" xfId="0" applyProtection="1">
      <protection locked="0"/>
    </xf>
    <xf numFmtId="0" fontId="0" fillId="0" borderId="20" xfId="0" applyBorder="1" applyAlignment="1" applyProtection="1">
      <alignment vertical="top"/>
      <protection locked="0"/>
    </xf>
    <xf numFmtId="0" fontId="0" fillId="0" borderId="0" xfId="0" applyAlignment="1" applyProtection="1">
      <alignment vertical="top"/>
      <protection locked="0"/>
    </xf>
    <xf numFmtId="0" fontId="0" fillId="0" borderId="19" xfId="0" applyBorder="1" applyProtection="1">
      <protection locked="0"/>
    </xf>
    <xf numFmtId="0" fontId="39" fillId="0" borderId="78" xfId="0" applyFont="1" applyBorder="1" applyAlignment="1" applyProtection="1">
      <alignment vertical="top" wrapText="1"/>
      <protection locked="0"/>
    </xf>
    <xf numFmtId="0" fontId="0" fillId="0" borderId="24" xfId="0" applyBorder="1" applyAlignment="1" applyProtection="1">
      <alignment vertical="top"/>
      <protection locked="0"/>
    </xf>
    <xf numFmtId="0" fontId="39" fillId="0" borderId="78" xfId="0" applyFont="1" applyBorder="1" applyAlignment="1">
      <alignment vertical="top" wrapText="1"/>
    </xf>
    <xf numFmtId="0" fontId="39" fillId="0" borderId="22" xfId="0" applyFont="1" applyBorder="1" applyAlignment="1">
      <alignment horizontal="center" vertical="top" wrapText="1"/>
    </xf>
    <xf numFmtId="0" fontId="44" fillId="0" borderId="24" xfId="0" applyFont="1" applyBorder="1" applyAlignment="1">
      <alignment vertical="top" wrapText="1"/>
    </xf>
    <xf numFmtId="0" fontId="39" fillId="0" borderId="24" xfId="0" applyFont="1" applyBorder="1" applyAlignment="1">
      <alignment vertical="top" wrapText="1"/>
    </xf>
    <xf numFmtId="0" fontId="39" fillId="0" borderId="12" xfId="0" applyFont="1" applyBorder="1" applyAlignment="1" applyProtection="1">
      <alignment vertical="top"/>
      <protection locked="0"/>
    </xf>
    <xf numFmtId="0" fontId="43" fillId="0" borderId="12" xfId="0" applyFont="1" applyBorder="1" applyAlignment="1">
      <alignment vertical="top"/>
    </xf>
    <xf numFmtId="0" fontId="43" fillId="0" borderId="13" xfId="0" applyFont="1" applyBorder="1" applyAlignment="1">
      <alignment vertical="top"/>
    </xf>
    <xf numFmtId="0" fontId="43" fillId="0" borderId="14" xfId="0" applyFont="1" applyBorder="1" applyAlignment="1">
      <alignment vertical="top"/>
    </xf>
    <xf numFmtId="17" fontId="39" fillId="0" borderId="78" xfId="0" applyNumberFormat="1" applyFont="1" applyBorder="1" applyAlignment="1">
      <alignment vertical="top" wrapText="1"/>
    </xf>
    <xf numFmtId="0" fontId="45" fillId="0" borderId="24" xfId="0" applyFont="1" applyBorder="1" applyAlignment="1">
      <alignment vertical="top" wrapText="1"/>
    </xf>
    <xf numFmtId="0" fontId="45" fillId="0" borderId="0" xfId="0" applyFont="1" applyAlignment="1">
      <alignment vertical="top"/>
    </xf>
    <xf numFmtId="0" fontId="45" fillId="0" borderId="0" xfId="0" applyFont="1" applyAlignment="1">
      <alignment horizontal="center" vertical="top"/>
    </xf>
    <xf numFmtId="0" fontId="45" fillId="0" borderId="59" xfId="0" applyFont="1" applyBorder="1" applyAlignment="1">
      <alignment vertical="top" wrapText="1"/>
    </xf>
    <xf numFmtId="0" fontId="45" fillId="0" borderId="0" xfId="0" applyFont="1" applyAlignment="1">
      <alignment horizontal="center" vertical="top" wrapText="1"/>
    </xf>
    <xf numFmtId="0" fontId="45" fillId="0" borderId="20" xfId="0" applyFont="1" applyBorder="1" applyAlignment="1">
      <alignment vertical="top" wrapText="1"/>
    </xf>
    <xf numFmtId="0" fontId="39" fillId="0" borderId="20" xfId="0" applyFont="1" applyBorder="1" applyAlignment="1">
      <alignment vertical="top" wrapText="1"/>
    </xf>
    <xf numFmtId="0" fontId="1" fillId="0" borderId="24" xfId="1" applyBorder="1" applyAlignment="1" applyProtection="1">
      <alignment vertical="top" wrapText="1"/>
    </xf>
    <xf numFmtId="0" fontId="46" fillId="0" borderId="20" xfId="0" applyFont="1" applyBorder="1" applyAlignment="1">
      <alignment vertical="top" wrapText="1"/>
    </xf>
    <xf numFmtId="0" fontId="46" fillId="0" borderId="24" xfId="0" applyFont="1" applyBorder="1" applyAlignment="1">
      <alignment vertical="top" wrapText="1"/>
    </xf>
    <xf numFmtId="0" fontId="0" fillId="0" borderId="20" xfId="0" applyBorder="1" applyAlignment="1">
      <alignment vertical="top" wrapText="1"/>
    </xf>
    <xf numFmtId="9" fontId="9" fillId="0" borderId="79" xfId="7" applyNumberFormat="1" applyFont="1" applyBorder="1" applyAlignment="1" applyProtection="1">
      <alignment horizontal="center" vertical="center" wrapText="1"/>
      <protection locked="0"/>
    </xf>
    <xf numFmtId="0" fontId="9" fillId="0" borderId="42" xfId="7" applyFont="1" applyBorder="1" applyAlignment="1" applyProtection="1">
      <alignment horizontal="center" vertical="center" wrapText="1"/>
      <protection locked="0"/>
    </xf>
    <xf numFmtId="9" fontId="9" fillId="0" borderId="42" xfId="6" applyFont="1" applyBorder="1" applyAlignment="1">
      <alignment horizontal="center" vertical="center" wrapText="1"/>
    </xf>
    <xf numFmtId="9" fontId="9" fillId="0" borderId="42" xfId="0" applyNumberFormat="1" applyFont="1" applyBorder="1" applyAlignment="1">
      <alignment horizontal="center" vertical="center" wrapText="1"/>
    </xf>
    <xf numFmtId="9" fontId="9" fillId="0" borderId="42" xfId="0" applyNumberFormat="1" applyFont="1" applyBorder="1" applyAlignment="1" applyProtection="1">
      <alignment horizontal="center" vertical="center"/>
      <protection locked="0"/>
    </xf>
    <xf numFmtId="9" fontId="9" fillId="0" borderId="42" xfId="6" applyFont="1" applyBorder="1" applyAlignment="1" applyProtection="1">
      <alignment horizontal="center" vertical="center"/>
      <protection locked="0"/>
    </xf>
    <xf numFmtId="0" fontId="9" fillId="0" borderId="49" xfId="7" applyFont="1" applyBorder="1" applyAlignment="1" applyProtection="1">
      <alignment horizontal="center" vertical="center" wrapText="1"/>
      <protection locked="0"/>
    </xf>
    <xf numFmtId="9" fontId="9" fillId="8" borderId="42" xfId="7" applyNumberFormat="1" applyFont="1" applyFill="1" applyBorder="1" applyAlignment="1" applyProtection="1">
      <alignment horizontal="center" vertical="center" wrapText="1"/>
      <protection locked="0"/>
    </xf>
    <xf numFmtId="0" fontId="9" fillId="0" borderId="4" xfId="7" applyFont="1" applyBorder="1" applyAlignment="1">
      <alignment horizontal="center" vertical="center" wrapText="1"/>
    </xf>
    <xf numFmtId="0" fontId="33" fillId="0" borderId="0" xfId="0" applyFont="1" applyAlignment="1" applyProtection="1">
      <alignment horizontal="justify" vertical="center" wrapText="1"/>
      <protection locked="0"/>
    </xf>
    <xf numFmtId="0" fontId="5" fillId="12" borderId="17" xfId="0" applyFont="1" applyFill="1" applyBorder="1" applyAlignment="1" applyProtection="1">
      <alignment horizontal="left" vertical="center" wrapText="1"/>
      <protection locked="0"/>
    </xf>
    <xf numFmtId="0" fontId="5" fillId="12" borderId="19" xfId="0" applyFont="1" applyFill="1" applyBorder="1" applyAlignment="1" applyProtection="1">
      <alignment horizontal="left" vertical="center" wrapText="1"/>
      <protection locked="0"/>
    </xf>
    <xf numFmtId="0" fontId="3" fillId="12" borderId="20" xfId="0" applyFont="1" applyFill="1" applyBorder="1" applyAlignment="1" applyProtection="1">
      <alignment vertical="center" wrapText="1"/>
      <protection locked="0"/>
    </xf>
    <xf numFmtId="0" fontId="6" fillId="22" borderId="7" xfId="0" applyFont="1" applyFill="1" applyBorder="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12" borderId="19" xfId="0" applyFont="1" applyFill="1" applyBorder="1" applyAlignment="1" applyProtection="1">
      <alignment horizontal="center" vertical="center" wrapText="1"/>
      <protection locked="0"/>
    </xf>
    <xf numFmtId="0" fontId="5" fillId="12" borderId="22" xfId="0" applyFont="1" applyFill="1" applyBorder="1" applyAlignment="1" applyProtection="1">
      <alignment horizontal="left" vertical="center" wrapText="1"/>
      <protection locked="0"/>
    </xf>
    <xf numFmtId="0" fontId="3" fillId="12" borderId="23" xfId="0" applyFont="1" applyFill="1" applyBorder="1" applyAlignment="1" applyProtection="1">
      <alignment horizontal="center" vertical="center" wrapText="1"/>
      <protection locked="0"/>
    </xf>
    <xf numFmtId="0" fontId="3" fillId="12" borderId="24" xfId="0" applyFont="1" applyFill="1" applyBorder="1" applyAlignment="1" applyProtection="1">
      <alignment horizontal="center" vertical="center" wrapText="1"/>
      <protection locked="0"/>
    </xf>
    <xf numFmtId="9" fontId="5" fillId="12" borderId="0" xfId="6" applyFont="1" applyFill="1" applyBorder="1" applyAlignment="1" applyProtection="1">
      <alignment horizontal="center" vertical="center" wrapText="1"/>
      <protection locked="0"/>
    </xf>
    <xf numFmtId="9" fontId="3" fillId="12" borderId="0" xfId="6" applyFont="1" applyFill="1" applyBorder="1" applyAlignment="1" applyProtection="1">
      <alignment horizontal="center" vertical="center" wrapText="1"/>
      <protection locked="0"/>
    </xf>
    <xf numFmtId="9" fontId="3" fillId="0" borderId="0" xfId="6" applyFont="1" applyBorder="1" applyAlignment="1" applyProtection="1">
      <alignment horizontal="center" vertical="center" wrapText="1"/>
      <protection locked="0"/>
    </xf>
    <xf numFmtId="0" fontId="6" fillId="22" borderId="34" xfId="0" applyFont="1" applyFill="1" applyBorder="1" applyAlignment="1" applyProtection="1">
      <alignment horizontal="justify" vertical="center" wrapText="1"/>
      <protection locked="0"/>
    </xf>
    <xf numFmtId="0" fontId="6" fillId="22" borderId="35" xfId="0" applyFont="1" applyFill="1" applyBorder="1" applyAlignment="1" applyProtection="1">
      <alignment horizontal="justify" vertical="center" wrapText="1"/>
      <protection locked="0"/>
    </xf>
    <xf numFmtId="0" fontId="6" fillId="22" borderId="36" xfId="0" applyFont="1" applyFill="1" applyBorder="1" applyAlignment="1" applyProtection="1">
      <alignment horizontal="justify" vertical="center" wrapText="1"/>
      <protection locked="0"/>
    </xf>
    <xf numFmtId="0" fontId="22" fillId="22" borderId="32" xfId="7" applyFont="1" applyFill="1" applyBorder="1" applyAlignment="1" applyProtection="1">
      <alignment horizontal="center" vertical="center" wrapText="1"/>
      <protection locked="0"/>
    </xf>
    <xf numFmtId="0" fontId="22" fillId="22" borderId="48" xfId="7" applyFont="1" applyFill="1" applyBorder="1" applyAlignment="1" applyProtection="1">
      <alignment horizontal="center" vertical="center" wrapText="1"/>
      <protection locked="0"/>
    </xf>
    <xf numFmtId="0" fontId="21" fillId="22" borderId="26" xfId="7" applyFont="1" applyFill="1" applyBorder="1" applyAlignment="1" applyProtection="1">
      <alignment horizontal="center" vertical="center" wrapText="1"/>
      <protection locked="0"/>
    </xf>
    <xf numFmtId="0" fontId="21" fillId="22" borderId="27" xfId="7" applyFont="1" applyFill="1" applyBorder="1" applyAlignment="1" applyProtection="1">
      <alignment horizontal="center" vertical="center" wrapText="1"/>
      <protection locked="0"/>
    </xf>
    <xf numFmtId="0" fontId="21" fillId="22" borderId="54" xfId="7" applyFont="1" applyFill="1" applyBorder="1" applyAlignment="1" applyProtection="1">
      <alignment horizontal="center" vertical="center" wrapText="1"/>
      <protection locked="0"/>
    </xf>
    <xf numFmtId="0" fontId="21" fillId="22" borderId="55" xfId="7" applyFont="1" applyFill="1" applyBorder="1" applyAlignment="1" applyProtection="1">
      <alignment horizontal="center" vertical="center" wrapText="1"/>
      <protection locked="0"/>
    </xf>
    <xf numFmtId="167" fontId="31" fillId="22" borderId="53" xfId="14" applyNumberFormat="1" applyFont="1" applyFill="1" applyBorder="1" applyAlignment="1" applyProtection="1">
      <alignment horizontal="center" vertical="center" wrapText="1"/>
      <protection locked="0"/>
    </xf>
    <xf numFmtId="9" fontId="24" fillId="22" borderId="53" xfId="6" applyFont="1" applyFill="1" applyBorder="1" applyAlignment="1" applyProtection="1">
      <alignment horizontal="center" vertical="center" wrapText="1"/>
      <protection locked="0"/>
    </xf>
    <xf numFmtId="0" fontId="6" fillId="22" borderId="4" xfId="7" applyFont="1" applyFill="1" applyBorder="1" applyAlignment="1" applyProtection="1">
      <alignment horizontal="center" vertical="center" wrapText="1"/>
      <protection locked="0"/>
    </xf>
    <xf numFmtId="0" fontId="6" fillId="22" borderId="42" xfId="7" applyFont="1" applyFill="1" applyBorder="1" applyAlignment="1" applyProtection="1">
      <alignment horizontal="center" vertical="center" wrapText="1"/>
      <protection locked="0"/>
    </xf>
    <xf numFmtId="0" fontId="6" fillId="22" borderId="5" xfId="7" applyFont="1" applyFill="1" applyBorder="1" applyAlignment="1" applyProtection="1">
      <alignment horizontal="center" vertical="center" wrapText="1"/>
      <protection locked="0"/>
    </xf>
    <xf numFmtId="0" fontId="9" fillId="0" borderId="7" xfId="6" applyNumberFormat="1" applyFont="1" applyFill="1" applyBorder="1" applyAlignment="1" applyProtection="1">
      <alignment horizontal="center" vertical="center" wrapText="1"/>
      <protection locked="0"/>
    </xf>
    <xf numFmtId="0" fontId="9" fillId="0" borderId="4" xfId="7" applyFont="1" applyBorder="1" applyAlignment="1" applyProtection="1">
      <alignment horizontal="center" vertical="center" wrapText="1"/>
      <protection locked="0"/>
    </xf>
    <xf numFmtId="0" fontId="5" fillId="13" borderId="4" xfId="0" applyFont="1" applyFill="1" applyBorder="1" applyAlignment="1" applyProtection="1">
      <alignment horizontal="center" vertical="center" wrapText="1"/>
      <protection locked="0"/>
    </xf>
    <xf numFmtId="0" fontId="5" fillId="13" borderId="42" xfId="0" applyFont="1" applyFill="1" applyBorder="1" applyAlignment="1" applyProtection="1">
      <alignment horizontal="center" vertical="center" wrapText="1"/>
      <protection locked="0"/>
    </xf>
    <xf numFmtId="9" fontId="9" fillId="0" borderId="5" xfId="6" applyFont="1" applyBorder="1" applyAlignment="1" applyProtection="1">
      <alignment horizontal="center" vertical="center" wrapText="1"/>
      <protection locked="0"/>
    </xf>
    <xf numFmtId="0" fontId="9" fillId="0" borderId="6" xfId="7" applyFont="1" applyBorder="1" applyAlignment="1" applyProtection="1">
      <alignment horizontal="center" vertical="center" wrapText="1"/>
      <protection locked="0"/>
    </xf>
    <xf numFmtId="0" fontId="9" fillId="0" borderId="7" xfId="7" applyFont="1" applyBorder="1" applyAlignment="1" applyProtection="1">
      <alignment horizontal="center" vertical="center" wrapText="1"/>
      <protection locked="0"/>
    </xf>
    <xf numFmtId="9" fontId="9" fillId="0" borderId="7" xfId="6" applyFont="1" applyBorder="1" applyAlignment="1" applyProtection="1">
      <alignment horizontal="center" vertical="center" wrapText="1"/>
      <protection locked="0"/>
    </xf>
    <xf numFmtId="9" fontId="9" fillId="12" borderId="7" xfId="6" applyFont="1" applyFill="1" applyBorder="1" applyAlignment="1" applyProtection="1">
      <alignment horizontal="center" vertical="center" wrapText="1"/>
      <protection locked="0"/>
    </xf>
    <xf numFmtId="9" fontId="9" fillId="0" borderId="7" xfId="7" applyNumberFormat="1" applyFont="1" applyBorder="1" applyAlignment="1" applyProtection="1">
      <alignment horizontal="center" vertical="center" wrapText="1"/>
      <protection locked="0"/>
    </xf>
    <xf numFmtId="9" fontId="9" fillId="0" borderId="43" xfId="6" applyFont="1" applyBorder="1" applyAlignment="1" applyProtection="1">
      <alignment horizontal="center" vertical="center" wrapText="1"/>
      <protection locked="0"/>
    </xf>
    <xf numFmtId="0" fontId="12" fillId="22" borderId="12" xfId="7" applyFont="1" applyFill="1" applyBorder="1" applyAlignment="1" applyProtection="1">
      <alignment vertical="center" wrapText="1"/>
      <protection locked="0"/>
    </xf>
    <xf numFmtId="0" fontId="12" fillId="4" borderId="12" xfId="7" applyFont="1" applyFill="1" applyBorder="1" applyAlignment="1" applyProtection="1">
      <alignment vertical="center" wrapText="1"/>
      <protection locked="0"/>
    </xf>
    <xf numFmtId="9" fontId="12" fillId="4" borderId="54" xfId="7" applyNumberFormat="1" applyFont="1" applyFill="1" applyBorder="1" applyAlignment="1" applyProtection="1">
      <alignment vertical="center" wrapText="1"/>
      <protection locked="0"/>
    </xf>
    <xf numFmtId="9" fontId="10" fillId="22" borderId="42" xfId="7" applyNumberFormat="1" applyFont="1" applyFill="1" applyBorder="1" applyAlignment="1">
      <alignment horizontal="center" vertical="center" wrapText="1"/>
    </xf>
    <xf numFmtId="9" fontId="10" fillId="22" borderId="42" xfId="7" applyNumberFormat="1" applyFont="1" applyFill="1" applyBorder="1" applyAlignment="1" applyProtection="1">
      <alignment horizontal="center" vertical="center" wrapText="1"/>
      <protection locked="0"/>
    </xf>
    <xf numFmtId="9" fontId="10" fillId="22" borderId="42" xfId="0" applyNumberFormat="1" applyFont="1" applyFill="1" applyBorder="1" applyAlignment="1" applyProtection="1">
      <alignment horizontal="center" vertical="center"/>
      <protection locked="0"/>
    </xf>
    <xf numFmtId="1" fontId="9" fillId="0" borderId="42" xfId="0" applyNumberFormat="1" applyFont="1" applyBorder="1" applyAlignment="1">
      <alignment horizontal="center" vertical="center" wrapText="1"/>
    </xf>
    <xf numFmtId="1" fontId="9" fillId="0" borderId="47" xfId="0" applyNumberFormat="1" applyFont="1" applyBorder="1" applyAlignment="1">
      <alignment horizontal="center" vertical="center" wrapText="1"/>
    </xf>
    <xf numFmtId="9" fontId="10" fillId="22" borderId="42" xfId="0" applyNumberFormat="1" applyFont="1" applyFill="1" applyBorder="1" applyAlignment="1" applyProtection="1">
      <alignment horizontal="center" vertical="center" wrapText="1"/>
      <protection locked="0"/>
    </xf>
    <xf numFmtId="0" fontId="12" fillId="25" borderId="12" xfId="7" applyFont="1" applyFill="1" applyBorder="1" applyAlignment="1" applyProtection="1">
      <alignment vertical="center" wrapText="1"/>
      <protection locked="0"/>
    </xf>
    <xf numFmtId="9" fontId="12" fillId="25" borderId="54" xfId="7" applyNumberFormat="1" applyFont="1" applyFill="1" applyBorder="1" applyAlignment="1" applyProtection="1">
      <alignment vertical="center" wrapText="1"/>
      <protection locked="0"/>
    </xf>
    <xf numFmtId="0" fontId="12" fillId="3" borderId="12" xfId="7" applyFont="1" applyFill="1" applyBorder="1" applyAlignment="1" applyProtection="1">
      <alignment vertical="center" wrapText="1"/>
      <protection locked="0"/>
    </xf>
    <xf numFmtId="9" fontId="12" fillId="3" borderId="54" xfId="7" applyNumberFormat="1" applyFont="1" applyFill="1" applyBorder="1" applyAlignment="1" applyProtection="1">
      <alignment vertical="center" wrapText="1"/>
      <protection locked="0"/>
    </xf>
    <xf numFmtId="9" fontId="9" fillId="0" borderId="35" xfId="6" applyFont="1" applyBorder="1" applyAlignment="1" applyProtection="1">
      <alignment horizontal="center" vertical="center" wrapText="1"/>
      <protection locked="0"/>
    </xf>
    <xf numFmtId="0" fontId="5" fillId="4" borderId="92" xfId="0" applyFont="1" applyFill="1" applyBorder="1" applyAlignment="1" applyProtection="1">
      <alignment horizontal="center" vertical="center" wrapText="1"/>
      <protection locked="0"/>
    </xf>
    <xf numFmtId="0" fontId="5" fillId="4" borderId="71" xfId="0" applyFont="1" applyFill="1" applyBorder="1" applyAlignment="1" applyProtection="1">
      <alignment horizontal="center" vertical="center" wrapText="1"/>
      <protection locked="0"/>
    </xf>
    <xf numFmtId="0" fontId="5" fillId="4" borderId="93" xfId="0" applyFont="1" applyFill="1" applyBorder="1" applyAlignment="1" applyProtection="1">
      <alignment horizontal="center" vertical="center" wrapText="1"/>
      <protection locked="0"/>
    </xf>
    <xf numFmtId="9" fontId="9" fillId="0" borderId="28" xfId="7" applyNumberFormat="1" applyFont="1" applyBorder="1" applyAlignment="1" applyProtection="1">
      <alignment horizontal="center" vertical="center" wrapText="1"/>
      <protection locked="0"/>
    </xf>
    <xf numFmtId="9" fontId="9" fillId="0" borderId="28" xfId="6" applyFont="1" applyBorder="1" applyAlignment="1" applyProtection="1">
      <alignment horizontal="center" vertical="center" wrapText="1"/>
      <protection locked="0"/>
    </xf>
    <xf numFmtId="9" fontId="9" fillId="0" borderId="3" xfId="6" applyFont="1" applyBorder="1" applyAlignment="1" applyProtection="1">
      <alignment horizontal="center" vertical="center" wrapText="1"/>
      <protection locked="0"/>
    </xf>
    <xf numFmtId="9" fontId="9" fillId="12" borderId="36" xfId="6" applyFont="1" applyFill="1" applyBorder="1" applyAlignment="1" applyProtection="1">
      <alignment horizontal="center" vertical="center" wrapText="1"/>
      <protection locked="0"/>
    </xf>
    <xf numFmtId="0" fontId="5" fillId="3" borderId="70" xfId="0" applyFont="1" applyFill="1" applyBorder="1" applyAlignment="1" applyProtection="1">
      <alignment horizontal="center" vertical="center" wrapText="1"/>
      <protection locked="0"/>
    </xf>
    <xf numFmtId="0" fontId="5" fillId="3" borderId="91" xfId="0" applyFont="1" applyFill="1" applyBorder="1" applyAlignment="1" applyProtection="1">
      <alignment horizontal="center" vertical="center" wrapText="1"/>
      <protection locked="0"/>
    </xf>
    <xf numFmtId="0" fontId="9" fillId="0" borderId="2" xfId="7" applyFont="1" applyBorder="1" applyAlignment="1" applyProtection="1">
      <alignment horizontal="center" vertical="center" wrapText="1"/>
      <protection locked="0"/>
    </xf>
    <xf numFmtId="0" fontId="9" fillId="0" borderId="28" xfId="7" applyFont="1" applyBorder="1" applyAlignment="1" applyProtection="1">
      <alignment horizontal="center" vertical="center" wrapText="1"/>
      <protection locked="0"/>
    </xf>
    <xf numFmtId="1" fontId="24" fillId="2" borderId="26" xfId="0" applyNumberFormat="1" applyFont="1" applyFill="1" applyBorder="1" applyAlignment="1" applyProtection="1">
      <alignment horizontal="center" vertical="center" wrapText="1"/>
      <protection locked="0"/>
    </xf>
    <xf numFmtId="1" fontId="24" fillId="4" borderId="25" xfId="0" applyNumberFormat="1" applyFont="1" applyFill="1" applyBorder="1" applyAlignment="1" applyProtection="1">
      <alignment horizontal="center" vertical="center" wrapText="1"/>
      <protection locked="0"/>
    </xf>
    <xf numFmtId="1" fontId="9" fillId="0" borderId="42" xfId="7" applyNumberFormat="1" applyFont="1" applyBorder="1" applyAlignment="1" applyProtection="1">
      <alignment horizontal="center" wrapText="1"/>
      <protection locked="0"/>
    </xf>
    <xf numFmtId="9" fontId="9" fillId="0" borderId="42" xfId="14" applyNumberFormat="1" applyFont="1" applyBorder="1" applyAlignment="1" applyProtection="1">
      <alignment horizontal="center" wrapText="1"/>
      <protection locked="0"/>
    </xf>
    <xf numFmtId="9" fontId="9" fillId="0" borderId="38" xfId="7" applyNumberFormat="1" applyFont="1" applyBorder="1" applyAlignment="1" applyProtection="1">
      <alignment horizontal="center" vertical="center" wrapText="1"/>
      <protection locked="0"/>
    </xf>
    <xf numFmtId="9" fontId="9" fillId="0" borderId="41" xfId="6" applyFont="1" applyBorder="1" applyAlignment="1" applyProtection="1">
      <alignment horizontal="center" vertical="center" wrapText="1"/>
      <protection locked="0"/>
    </xf>
    <xf numFmtId="0" fontId="9" fillId="0" borderId="15" xfId="7" applyFont="1" applyBorder="1" applyAlignment="1" applyProtection="1">
      <alignment horizontal="justify" vertical="center" wrapText="1"/>
      <protection locked="0"/>
    </xf>
    <xf numFmtId="0" fontId="9" fillId="0" borderId="15" xfId="7" applyFont="1" applyBorder="1" applyAlignment="1" applyProtection="1">
      <alignment horizontal="center" vertical="center" wrapText="1"/>
      <protection locked="0"/>
    </xf>
    <xf numFmtId="9" fontId="9" fillId="0" borderId="16" xfId="6" applyFont="1" applyBorder="1" applyAlignment="1" applyProtection="1">
      <alignment horizontal="center" vertical="center" wrapText="1"/>
      <protection locked="0"/>
    </xf>
    <xf numFmtId="1" fontId="9" fillId="0" borderId="47" xfId="6" applyNumberFormat="1" applyFont="1" applyFill="1" applyBorder="1" applyAlignment="1" applyProtection="1">
      <alignment horizontal="center" vertical="center" wrapText="1"/>
      <protection locked="0"/>
    </xf>
    <xf numFmtId="0" fontId="9" fillId="0" borderId="42" xfId="7" applyFont="1" applyBorder="1" applyAlignment="1" applyProtection="1">
      <alignment wrapText="1"/>
      <protection locked="0"/>
    </xf>
    <xf numFmtId="9" fontId="3" fillId="0" borderId="42" xfId="6" applyFont="1" applyBorder="1" applyAlignment="1" applyProtection="1">
      <alignment horizontal="center" vertical="center" wrapText="1"/>
      <protection locked="0"/>
    </xf>
    <xf numFmtId="0" fontId="9" fillId="0" borderId="0" xfId="7" applyFont="1" applyAlignment="1" applyProtection="1">
      <alignment horizontal="justify" vertical="center" wrapText="1"/>
      <protection locked="0"/>
    </xf>
    <xf numFmtId="9" fontId="9" fillId="0" borderId="0" xfId="6" applyFont="1" applyAlignment="1" applyProtection="1">
      <alignment horizontal="justify" vertical="center" wrapText="1"/>
      <protection locked="0"/>
    </xf>
    <xf numFmtId="165" fontId="9" fillId="0" borderId="0" xfId="13" applyNumberFormat="1" applyFont="1" applyAlignment="1" applyProtection="1">
      <alignment horizontal="justify" vertical="center" wrapText="1"/>
      <protection locked="0"/>
    </xf>
    <xf numFmtId="170" fontId="5" fillId="0" borderId="7" xfId="13" applyNumberFormat="1" applyFont="1" applyFill="1" applyBorder="1" applyAlignment="1" applyProtection="1">
      <alignment horizontal="center" vertical="center" wrapText="1"/>
      <protection locked="0"/>
    </xf>
    <xf numFmtId="168" fontId="31" fillId="0" borderId="45" xfId="14" applyNumberFormat="1" applyFont="1" applyBorder="1" applyAlignment="1" applyProtection="1">
      <alignment horizontal="center" vertical="center" wrapText="1"/>
      <protection locked="0"/>
    </xf>
    <xf numFmtId="1" fontId="31" fillId="22" borderId="44" xfId="14" applyNumberFormat="1" applyFont="1" applyFill="1" applyBorder="1" applyAlignment="1" applyProtection="1">
      <alignment horizontal="center" vertical="center" wrapText="1"/>
      <protection locked="0"/>
    </xf>
    <xf numFmtId="1" fontId="31" fillId="0" borderId="45" xfId="14" applyNumberFormat="1" applyFont="1" applyBorder="1" applyAlignment="1" applyProtection="1">
      <alignment horizontal="center" vertical="center" wrapText="1"/>
      <protection locked="0"/>
    </xf>
    <xf numFmtId="9" fontId="57" fillId="22" borderId="44" xfId="6" applyFont="1" applyFill="1" applyBorder="1" applyAlignment="1" applyProtection="1">
      <alignment horizontal="center" vertical="center" wrapText="1"/>
      <protection locked="0"/>
    </xf>
    <xf numFmtId="0" fontId="36" fillId="0" borderId="0" xfId="7" applyFont="1" applyAlignment="1" applyProtection="1">
      <alignment horizontal="justify" vertical="center" wrapText="1"/>
      <protection locked="0"/>
    </xf>
    <xf numFmtId="170" fontId="5" fillId="0" borderId="6" xfId="13" applyNumberFormat="1" applyFont="1" applyFill="1" applyBorder="1" applyAlignment="1" applyProtection="1">
      <alignment horizontal="center" vertical="center" wrapText="1"/>
      <protection locked="0"/>
    </xf>
    <xf numFmtId="166" fontId="10" fillId="15" borderId="42" xfId="6" applyNumberFormat="1" applyFont="1" applyFill="1" applyBorder="1" applyAlignment="1" applyProtection="1">
      <alignment horizontal="center" vertical="center" wrapText="1"/>
      <protection locked="0"/>
    </xf>
    <xf numFmtId="0" fontId="5" fillId="12" borderId="19" xfId="0" applyFont="1" applyFill="1" applyBorder="1" applyAlignment="1" applyProtection="1">
      <alignment horizontal="right" vertical="center" wrapText="1"/>
      <protection locked="0"/>
    </xf>
    <xf numFmtId="9" fontId="3" fillId="0" borderId="42" xfId="6" applyFont="1" applyFill="1" applyBorder="1" applyAlignment="1" applyProtection="1">
      <alignment horizontal="center" vertical="center" wrapText="1"/>
      <protection locked="0"/>
    </xf>
    <xf numFmtId="0" fontId="9" fillId="0" borderId="49" xfId="7" applyFont="1" applyBorder="1" applyAlignment="1" applyProtection="1">
      <alignment vertical="top" wrapText="1"/>
      <protection locked="0"/>
    </xf>
    <xf numFmtId="168" fontId="31" fillId="2" borderId="53" xfId="14" applyNumberFormat="1" applyFont="1" applyFill="1" applyBorder="1" applyAlignment="1" applyProtection="1">
      <alignment horizontal="center" vertical="center" wrapText="1"/>
      <protection locked="0"/>
    </xf>
    <xf numFmtId="1" fontId="31" fillId="2" borderId="53" xfId="14" applyNumberFormat="1" applyFont="1" applyFill="1" applyBorder="1" applyAlignment="1" applyProtection="1">
      <alignment horizontal="center" vertical="center" wrapText="1"/>
      <protection locked="0"/>
    </xf>
    <xf numFmtId="0" fontId="36" fillId="0" borderId="0" xfId="7" applyFont="1" applyAlignment="1" applyProtection="1">
      <alignment horizontal="justify" wrapText="1"/>
      <protection locked="0"/>
    </xf>
    <xf numFmtId="166" fontId="12" fillId="2" borderId="39" xfId="7" applyNumberFormat="1" applyFont="1" applyFill="1" applyBorder="1" applyAlignment="1" applyProtection="1">
      <alignment horizontal="center" vertical="center" wrapText="1"/>
      <protection locked="0"/>
    </xf>
    <xf numFmtId="9" fontId="9" fillId="0" borderId="0" xfId="14" applyNumberFormat="1" applyFont="1" applyBorder="1" applyAlignment="1" applyProtection="1">
      <alignment horizontal="center" wrapText="1"/>
      <protection locked="0"/>
    </xf>
    <xf numFmtId="0" fontId="9" fillId="0" borderId="0" xfId="7" applyFont="1" applyAlignment="1" applyProtection="1">
      <alignment horizontal="center" vertical="top" wrapText="1"/>
      <protection locked="0"/>
    </xf>
    <xf numFmtId="9" fontId="9" fillId="0" borderId="41" xfId="6" applyFont="1" applyFill="1" applyBorder="1" applyAlignment="1" applyProtection="1">
      <alignment horizontal="center" vertical="center" wrapText="1"/>
      <protection locked="0"/>
    </xf>
    <xf numFmtId="0" fontId="5" fillId="12" borderId="21" xfId="0" applyFont="1" applyFill="1" applyBorder="1" applyAlignment="1">
      <alignment horizontal="left" vertical="center" wrapText="1"/>
    </xf>
    <xf numFmtId="0" fontId="3" fillId="12" borderId="20" xfId="0" applyFont="1" applyFill="1" applyBorder="1" applyAlignment="1">
      <alignment vertical="center" wrapText="1"/>
    </xf>
    <xf numFmtId="0" fontId="3" fillId="12" borderId="24" xfId="0" applyFont="1" applyFill="1" applyBorder="1" applyAlignment="1">
      <alignment horizontal="center" vertical="center" wrapText="1"/>
    </xf>
    <xf numFmtId="0" fontId="5" fillId="12" borderId="23" xfId="0" applyFont="1" applyFill="1" applyBorder="1" applyAlignment="1">
      <alignment horizontal="left" vertical="center" wrapText="1"/>
    </xf>
    <xf numFmtId="0" fontId="3" fillId="12" borderId="23" xfId="0" applyFont="1" applyFill="1" applyBorder="1" applyAlignment="1">
      <alignment horizontal="center" vertical="center" wrapText="1"/>
    </xf>
    <xf numFmtId="0" fontId="5" fillId="12" borderId="0" xfId="0" applyFont="1" applyFill="1" applyAlignment="1">
      <alignment horizontal="left" vertical="center" wrapText="1"/>
    </xf>
    <xf numFmtId="0" fontId="5" fillId="12" borderId="0" xfId="0" applyFont="1" applyFill="1" applyAlignment="1">
      <alignment horizontal="right" vertical="center" wrapText="1"/>
    </xf>
    <xf numFmtId="0" fontId="36" fillId="0" borderId="0" xfId="7" applyFont="1" applyAlignment="1">
      <alignment horizontal="justify" wrapText="1"/>
    </xf>
    <xf numFmtId="9" fontId="9" fillId="0" borderId="0" xfId="7" applyNumberFormat="1" applyFont="1" applyAlignment="1">
      <alignment horizontal="center" vertical="center" wrapText="1"/>
    </xf>
    <xf numFmtId="0" fontId="9" fillId="0" borderId="0" xfId="7" applyFont="1" applyAlignment="1">
      <alignment horizontal="justify" vertical="center" wrapText="1"/>
    </xf>
    <xf numFmtId="9" fontId="9" fillId="0" borderId="0" xfId="7" applyNumberFormat="1" applyFont="1" applyAlignment="1" applyProtection="1">
      <alignment horizontal="center" vertical="center" wrapText="1"/>
      <protection locked="0"/>
    </xf>
    <xf numFmtId="9" fontId="0" fillId="0" borderId="0" xfId="0" applyNumberFormat="1" applyAlignment="1">
      <alignment horizontal="center" vertical="center"/>
    </xf>
    <xf numFmtId="0" fontId="8" fillId="0" borderId="0" xfId="0" applyFont="1" applyAlignment="1">
      <alignment horizontal="left" vertical="center" wrapText="1"/>
    </xf>
    <xf numFmtId="166" fontId="12" fillId="2" borderId="39" xfId="7" applyNumberFormat="1" applyFont="1" applyFill="1" applyBorder="1" applyAlignment="1">
      <alignment horizontal="center" vertical="center" wrapText="1"/>
    </xf>
    <xf numFmtId="9" fontId="3" fillId="12" borderId="0" xfId="6" applyFont="1" applyFill="1" applyAlignment="1">
      <alignment horizontal="justify" vertical="center" wrapText="1"/>
    </xf>
    <xf numFmtId="9" fontId="3" fillId="12" borderId="0" xfId="6" applyFont="1" applyFill="1" applyAlignment="1">
      <alignment vertical="center" wrapText="1"/>
    </xf>
    <xf numFmtId="0" fontId="36" fillId="0" borderId="0" xfId="7" applyFont="1" applyAlignment="1">
      <alignment horizontal="justify" vertical="center" wrapText="1"/>
    </xf>
    <xf numFmtId="9" fontId="57" fillId="2" borderId="53" xfId="6" applyFont="1" applyFill="1" applyBorder="1" applyAlignment="1" applyProtection="1">
      <alignment horizontal="center" vertical="center" wrapText="1"/>
      <protection locked="0"/>
    </xf>
    <xf numFmtId="166" fontId="58" fillId="0" borderId="45" xfId="6" applyNumberFormat="1" applyFont="1" applyBorder="1" applyAlignment="1" applyProtection="1">
      <alignment horizontal="center" vertical="center" wrapText="1"/>
      <protection locked="0"/>
    </xf>
    <xf numFmtId="9" fontId="57" fillId="2" borderId="53" xfId="0" applyNumberFormat="1" applyFont="1" applyFill="1" applyBorder="1" applyAlignment="1" applyProtection="1">
      <alignment horizontal="center" vertical="center" wrapText="1"/>
      <protection locked="0"/>
    </xf>
    <xf numFmtId="166" fontId="58" fillId="0" borderId="45" xfId="6" applyNumberFormat="1" applyFont="1" applyBorder="1" applyAlignment="1" applyProtection="1">
      <alignment horizontal="center" vertical="center" wrapText="1"/>
    </xf>
    <xf numFmtId="9" fontId="0" fillId="0" borderId="0" xfId="0" applyNumberFormat="1" applyAlignment="1">
      <alignment vertical="center"/>
    </xf>
    <xf numFmtId="1" fontId="9" fillId="0" borderId="0" xfId="7" applyNumberFormat="1" applyFont="1" applyAlignment="1" applyProtection="1">
      <alignment horizontal="center" wrapText="1"/>
      <protection locked="0"/>
    </xf>
    <xf numFmtId="0" fontId="35" fillId="0" borderId="0" xfId="7" applyFont="1" applyAlignment="1" applyProtection="1">
      <alignment horizontal="center" wrapText="1"/>
      <protection locked="0"/>
    </xf>
    <xf numFmtId="166" fontId="10" fillId="15" borderId="70" xfId="6" applyNumberFormat="1" applyFont="1" applyFill="1" applyBorder="1" applyAlignment="1" applyProtection="1">
      <alignment horizontal="center" vertical="center" wrapText="1"/>
      <protection locked="0"/>
    </xf>
    <xf numFmtId="0" fontId="9" fillId="12" borderId="42" xfId="7" applyFont="1" applyFill="1" applyBorder="1" applyAlignment="1" applyProtection="1">
      <alignment horizontal="center" vertical="center" wrapText="1"/>
      <protection locked="0"/>
    </xf>
    <xf numFmtId="0" fontId="9" fillId="0" borderId="42" xfId="7" applyFont="1" applyBorder="1" applyAlignment="1" applyProtection="1">
      <alignment horizontal="center" wrapText="1"/>
      <protection locked="0"/>
    </xf>
    <xf numFmtId="0" fontId="5" fillId="12" borderId="0" xfId="0" applyFont="1" applyFill="1" applyAlignment="1" applyProtection="1">
      <alignment horizontal="justify" vertical="center" wrapText="1"/>
      <protection locked="0"/>
    </xf>
    <xf numFmtId="0" fontId="3" fillId="12" borderId="20" xfId="0" applyFont="1" applyFill="1" applyBorder="1" applyAlignment="1" applyProtection="1">
      <alignment horizontal="justify" vertical="center" wrapText="1"/>
      <protection locked="0"/>
    </xf>
    <xf numFmtId="0" fontId="5" fillId="12" borderId="23" xfId="0" applyFont="1" applyFill="1" applyBorder="1" applyAlignment="1" applyProtection="1">
      <alignment horizontal="justify" vertical="center" wrapText="1"/>
      <protection locked="0"/>
    </xf>
    <xf numFmtId="0" fontId="3" fillId="12" borderId="23" xfId="0" applyFont="1" applyFill="1" applyBorder="1" applyAlignment="1" applyProtection="1">
      <alignment horizontal="justify" vertical="center" wrapText="1"/>
      <protection locked="0"/>
    </xf>
    <xf numFmtId="0" fontId="3" fillId="12" borderId="24" xfId="0" applyFont="1" applyFill="1" applyBorder="1" applyAlignment="1" applyProtection="1">
      <alignment horizontal="justify" vertical="center" wrapText="1"/>
      <protection locked="0"/>
    </xf>
    <xf numFmtId="165" fontId="5" fillId="0" borderId="6" xfId="17" applyNumberFormat="1" applyFont="1" applyFill="1" applyBorder="1" applyAlignment="1" applyProtection="1">
      <alignment vertical="center" wrapText="1"/>
      <protection locked="0"/>
    </xf>
    <xf numFmtId="165" fontId="5" fillId="0" borderId="7" xfId="17" applyNumberFormat="1" applyFont="1" applyFill="1" applyBorder="1" applyAlignment="1" applyProtection="1">
      <alignment horizontal="center" vertical="center" wrapText="1"/>
      <protection locked="0"/>
    </xf>
    <xf numFmtId="165" fontId="9" fillId="0" borderId="7" xfId="17" applyNumberFormat="1" applyFont="1" applyFill="1" applyBorder="1" applyAlignment="1" applyProtection="1">
      <alignment horizontal="center" vertical="center" wrapText="1"/>
      <protection locked="0"/>
    </xf>
    <xf numFmtId="165" fontId="9" fillId="0" borderId="0" xfId="17" applyNumberFormat="1" applyFont="1" applyAlignment="1" applyProtection="1">
      <alignment horizontal="justify" wrapText="1"/>
      <protection locked="0"/>
    </xf>
    <xf numFmtId="0" fontId="9" fillId="0" borderId="44" xfId="7" applyFont="1" applyBorder="1" applyAlignment="1" applyProtection="1">
      <alignment horizontal="justify" vertical="top" wrapText="1"/>
      <protection locked="0"/>
    </xf>
    <xf numFmtId="9" fontId="9" fillId="0" borderId="52" xfId="7" applyNumberFormat="1" applyFont="1" applyBorder="1" applyAlignment="1" applyProtection="1">
      <alignment wrapText="1"/>
      <protection locked="0"/>
    </xf>
    <xf numFmtId="0" fontId="9" fillId="0" borderId="52" xfId="7" applyFont="1" applyBorder="1" applyAlignment="1" applyProtection="1">
      <alignment horizontal="center" vertical="center" wrapText="1"/>
      <protection locked="0"/>
    </xf>
    <xf numFmtId="9" fontId="9" fillId="0" borderId="36" xfId="6" applyFont="1" applyBorder="1" applyAlignment="1" applyProtection="1">
      <alignment vertical="center" wrapText="1"/>
      <protection locked="0"/>
    </xf>
    <xf numFmtId="9" fontId="9" fillId="0" borderId="58" xfId="6" applyFont="1" applyBorder="1" applyAlignment="1" applyProtection="1">
      <alignment vertical="center" wrapText="1"/>
      <protection locked="0"/>
    </xf>
    <xf numFmtId="9" fontId="9" fillId="0" borderId="45" xfId="6" applyFont="1" applyBorder="1" applyAlignment="1" applyProtection="1">
      <alignment vertical="center" wrapText="1"/>
      <protection locked="0"/>
    </xf>
    <xf numFmtId="0" fontId="12" fillId="2" borderId="39" xfId="7" applyFont="1" applyFill="1" applyBorder="1" applyAlignment="1" applyProtection="1">
      <alignment vertical="center" wrapText="1"/>
      <protection locked="0"/>
    </xf>
    <xf numFmtId="166" fontId="9" fillId="15" borderId="42" xfId="6" applyNumberFormat="1" applyFont="1" applyFill="1" applyBorder="1" applyAlignment="1" applyProtection="1">
      <alignment horizontal="center" vertical="center" wrapText="1"/>
      <protection locked="0"/>
    </xf>
    <xf numFmtId="168" fontId="9" fillId="0" borderId="0" xfId="14" applyNumberFormat="1" applyFont="1" applyBorder="1" applyAlignment="1" applyProtection="1">
      <alignment horizontal="center" wrapText="1"/>
      <protection locked="0"/>
    </xf>
    <xf numFmtId="0" fontId="9" fillId="0" borderId="38" xfId="7" applyFont="1" applyBorder="1" applyAlignment="1" applyProtection="1">
      <alignment horizontal="center" wrapText="1"/>
      <protection locked="0"/>
    </xf>
    <xf numFmtId="166" fontId="9" fillId="0" borderId="42" xfId="7" applyNumberFormat="1" applyFont="1" applyBorder="1" applyAlignment="1" applyProtection="1">
      <alignment horizontal="center" wrapText="1"/>
      <protection locked="0"/>
    </xf>
    <xf numFmtId="9" fontId="12" fillId="2" borderId="54" xfId="7" applyNumberFormat="1" applyFont="1" applyFill="1" applyBorder="1" applyAlignment="1" applyProtection="1">
      <alignment vertical="center" wrapText="1"/>
      <protection locked="0"/>
    </xf>
    <xf numFmtId="9" fontId="9" fillId="4" borderId="42" xfId="6" applyFont="1" applyFill="1" applyBorder="1" applyAlignment="1" applyProtection="1">
      <alignment horizontal="center" vertical="center" wrapText="1"/>
      <protection locked="0"/>
    </xf>
    <xf numFmtId="9" fontId="9" fillId="2" borderId="42" xfId="6" applyFont="1" applyFill="1" applyBorder="1" applyAlignment="1" applyProtection="1">
      <alignment horizontal="center" vertical="center" wrapText="1"/>
      <protection locked="0"/>
    </xf>
    <xf numFmtId="9" fontId="9" fillId="4" borderId="28" xfId="6" applyFont="1" applyFill="1" applyBorder="1" applyAlignment="1" applyProtection="1">
      <alignment horizontal="center" vertical="center" wrapText="1"/>
      <protection locked="0"/>
    </xf>
    <xf numFmtId="0" fontId="9" fillId="0" borderId="42" xfId="7" applyFont="1" applyBorder="1" applyAlignment="1" applyProtection="1">
      <alignment vertical="center" wrapText="1"/>
      <protection locked="0"/>
    </xf>
    <xf numFmtId="9" fontId="9" fillId="20" borderId="42" xfId="6" applyFont="1" applyFill="1" applyBorder="1" applyAlignment="1" applyProtection="1">
      <alignment horizontal="center" vertical="center" wrapText="1"/>
      <protection locked="0"/>
    </xf>
    <xf numFmtId="41" fontId="9" fillId="12" borderId="42" xfId="16" applyFont="1" applyFill="1" applyBorder="1" applyAlignment="1" applyProtection="1">
      <alignment horizontal="center" vertical="center" wrapText="1"/>
      <protection locked="0"/>
    </xf>
    <xf numFmtId="41" fontId="10" fillId="18" borderId="42" xfId="16" applyFont="1" applyFill="1" applyBorder="1" applyAlignment="1" applyProtection="1">
      <alignment horizontal="center" vertical="center" wrapText="1"/>
      <protection locked="0"/>
    </xf>
    <xf numFmtId="9" fontId="9" fillId="20" borderId="42" xfId="6" applyFont="1" applyFill="1" applyBorder="1" applyAlignment="1" applyProtection="1">
      <alignment horizontal="center" vertical="center"/>
      <protection locked="0"/>
    </xf>
    <xf numFmtId="0" fontId="9" fillId="0" borderId="42" xfId="6" applyNumberFormat="1" applyFont="1" applyBorder="1" applyAlignment="1" applyProtection="1">
      <alignment horizontal="center" vertical="center" wrapText="1"/>
      <protection locked="0"/>
    </xf>
    <xf numFmtId="41" fontId="9" fillId="3" borderId="42" xfId="16" applyFont="1" applyFill="1" applyBorder="1" applyAlignment="1" applyProtection="1">
      <alignment horizontal="center" vertical="center" wrapText="1"/>
      <protection locked="0"/>
    </xf>
    <xf numFmtId="41" fontId="9" fillId="0" borderId="42" xfId="16" applyFont="1" applyBorder="1" applyAlignment="1" applyProtection="1">
      <alignment horizontal="center" vertical="center" wrapText="1"/>
      <protection locked="0"/>
    </xf>
    <xf numFmtId="41" fontId="10" fillId="0" borderId="7" xfId="16" applyFont="1" applyFill="1" applyBorder="1" applyAlignment="1" applyProtection="1">
      <alignment horizontal="center" vertical="center" wrapText="1"/>
      <protection locked="0"/>
    </xf>
    <xf numFmtId="9" fontId="9" fillId="0" borderId="42" xfId="7" applyNumberFormat="1" applyFont="1" applyBorder="1" applyAlignment="1" applyProtection="1">
      <alignment vertical="top" wrapText="1"/>
      <protection locked="0"/>
    </xf>
    <xf numFmtId="43" fontId="9" fillId="0" borderId="42" xfId="14" applyFont="1" applyBorder="1" applyAlignment="1" applyProtection="1">
      <alignment horizontal="center" wrapText="1"/>
      <protection locked="0"/>
    </xf>
    <xf numFmtId="9" fontId="9" fillId="5" borderId="42" xfId="6" applyFont="1" applyFill="1" applyBorder="1" applyAlignment="1" applyProtection="1">
      <alignment horizontal="center" vertical="center" wrapText="1"/>
      <protection locked="0"/>
    </xf>
    <xf numFmtId="1" fontId="9" fillId="0" borderId="42" xfId="15" applyNumberFormat="1" applyFont="1" applyBorder="1" applyAlignment="1" applyProtection="1">
      <alignment horizontal="center" vertical="center" wrapText="1"/>
      <protection locked="0"/>
    </xf>
    <xf numFmtId="9" fontId="9" fillId="0" borderId="42" xfId="15" applyNumberFormat="1" applyFont="1" applyBorder="1" applyAlignment="1" applyProtection="1">
      <alignment horizontal="center" vertical="center" wrapText="1"/>
      <protection locked="0"/>
    </xf>
    <xf numFmtId="9" fontId="9" fillId="5" borderId="42" xfId="15" applyNumberFormat="1" applyFont="1" applyFill="1" applyBorder="1" applyAlignment="1" applyProtection="1">
      <alignment horizontal="center" vertical="center" wrapText="1"/>
      <protection locked="0"/>
    </xf>
    <xf numFmtId="9" fontId="9" fillId="4" borderId="28" xfId="6" applyFont="1" applyFill="1" applyBorder="1" applyAlignment="1" applyProtection="1">
      <alignment vertical="center" wrapText="1"/>
      <protection locked="0"/>
    </xf>
    <xf numFmtId="9" fontId="9" fillId="21" borderId="42" xfId="7" applyNumberFormat="1" applyFont="1" applyFill="1" applyBorder="1" applyAlignment="1" applyProtection="1">
      <alignment horizontal="center" vertical="center" wrapText="1"/>
      <protection locked="0"/>
    </xf>
    <xf numFmtId="9" fontId="9" fillId="21" borderId="42" xfId="6" applyFont="1" applyFill="1" applyBorder="1" applyAlignment="1" applyProtection="1">
      <alignment vertical="center" wrapText="1"/>
      <protection locked="0"/>
    </xf>
    <xf numFmtId="9" fontId="52" fillId="12" borderId="42" xfId="7" applyNumberFormat="1" applyFont="1" applyFill="1" applyBorder="1" applyAlignment="1" applyProtection="1">
      <alignment horizontal="center" vertical="center" wrapText="1"/>
      <protection locked="0"/>
    </xf>
    <xf numFmtId="167" fontId="9" fillId="0" borderId="42" xfId="14" applyNumberFormat="1" applyFont="1" applyFill="1" applyBorder="1" applyAlignment="1" applyProtection="1">
      <alignment vertical="center" wrapText="1"/>
      <protection locked="0"/>
    </xf>
    <xf numFmtId="9" fontId="9" fillId="12" borderId="42" xfId="7" applyNumberFormat="1" applyFont="1" applyFill="1" applyBorder="1" applyAlignment="1" applyProtection="1">
      <alignment horizontal="center" vertical="center" wrapText="1"/>
      <protection locked="0"/>
    </xf>
    <xf numFmtId="43" fontId="9" fillId="0" borderId="42" xfId="14" applyFont="1" applyFill="1" applyBorder="1" applyAlignment="1" applyProtection="1">
      <alignment vertical="center" wrapText="1"/>
      <protection locked="0"/>
    </xf>
    <xf numFmtId="43" fontId="9" fillId="21" borderId="42" xfId="14" applyFont="1" applyFill="1" applyBorder="1" applyAlignment="1" applyProtection="1">
      <alignment vertical="center" wrapText="1"/>
      <protection locked="0"/>
    </xf>
    <xf numFmtId="9" fontId="9" fillId="0" borderId="42" xfId="6" applyFont="1" applyFill="1" applyBorder="1" applyAlignment="1" applyProtection="1">
      <alignment vertical="center" wrapText="1"/>
      <protection locked="0"/>
    </xf>
    <xf numFmtId="10" fontId="10" fillId="5" borderId="42" xfId="7" applyNumberFormat="1" applyFont="1" applyFill="1" applyBorder="1" applyAlignment="1" applyProtection="1">
      <alignment horizontal="center" vertical="center" wrapText="1"/>
      <protection locked="0"/>
    </xf>
    <xf numFmtId="9" fontId="10" fillId="5" borderId="42" xfId="7" applyNumberFormat="1" applyFont="1" applyFill="1" applyBorder="1" applyAlignment="1" applyProtection="1">
      <alignment horizontal="center" vertical="center" wrapText="1"/>
      <protection locked="0"/>
    </xf>
    <xf numFmtId="1" fontId="9" fillId="0" borderId="42" xfId="7" applyNumberFormat="1" applyFont="1" applyBorder="1" applyAlignment="1" applyProtection="1">
      <alignment horizontal="center" vertical="center" wrapText="1"/>
      <protection locked="0"/>
    </xf>
    <xf numFmtId="1" fontId="10" fillId="11" borderId="42" xfId="7" applyNumberFormat="1" applyFont="1" applyFill="1" applyBorder="1" applyAlignment="1" applyProtection="1">
      <alignment horizontal="center" vertical="center" wrapText="1"/>
      <protection locked="0"/>
    </xf>
    <xf numFmtId="166" fontId="10" fillId="5" borderId="42" xfId="7" applyNumberFormat="1" applyFont="1" applyFill="1" applyBorder="1" applyAlignment="1" applyProtection="1">
      <alignment horizontal="center" vertical="center" wrapText="1"/>
      <protection locked="0"/>
    </xf>
    <xf numFmtId="9" fontId="10" fillId="5" borderId="42" xfId="6" applyFont="1" applyFill="1" applyBorder="1" applyAlignment="1" applyProtection="1">
      <alignment horizontal="center" vertical="center" wrapText="1"/>
      <protection locked="0"/>
    </xf>
    <xf numFmtId="167" fontId="10" fillId="0" borderId="42" xfId="14" applyNumberFormat="1" applyFont="1" applyFill="1" applyBorder="1" applyAlignment="1" applyProtection="1">
      <alignment horizontal="center" vertical="center" wrapText="1"/>
      <protection locked="0"/>
    </xf>
    <xf numFmtId="9" fontId="9" fillId="0" borderId="42" xfId="7" applyNumberFormat="1" applyFont="1" applyBorder="1" applyAlignment="1" applyProtection="1">
      <alignment horizontal="center" vertical="top" wrapText="1"/>
      <protection locked="0"/>
    </xf>
    <xf numFmtId="9" fontId="10" fillId="2" borderId="42" xfId="7" applyNumberFormat="1" applyFont="1" applyFill="1" applyBorder="1" applyAlignment="1" applyProtection="1">
      <alignment horizontal="center" vertical="center" wrapText="1"/>
      <protection locked="0"/>
    </xf>
    <xf numFmtId="0" fontId="9" fillId="0" borderId="42" xfId="7" applyFont="1" applyBorder="1" applyAlignment="1" applyProtection="1">
      <alignment horizontal="justify" wrapText="1"/>
      <protection locked="0"/>
    </xf>
    <xf numFmtId="0" fontId="5" fillId="2" borderId="42"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165" fontId="3" fillId="0" borderId="6" xfId="13" applyNumberFormat="1" applyFont="1" applyFill="1" applyBorder="1" applyAlignment="1" applyProtection="1">
      <alignment vertical="center" wrapText="1"/>
      <protection locked="0"/>
    </xf>
    <xf numFmtId="165" fontId="3" fillId="0" borderId="7" xfId="13" applyNumberFormat="1" applyFont="1" applyFill="1" applyBorder="1" applyAlignment="1" applyProtection="1">
      <alignment horizontal="center" vertical="center" wrapText="1"/>
      <protection locked="0"/>
    </xf>
    <xf numFmtId="9" fontId="3" fillId="0" borderId="7" xfId="6" applyFont="1" applyFill="1" applyBorder="1" applyAlignment="1" applyProtection="1">
      <alignment horizontal="center" vertical="center" wrapText="1"/>
      <protection locked="0"/>
    </xf>
    <xf numFmtId="9" fontId="3" fillId="0" borderId="43" xfId="6" applyFont="1" applyFill="1" applyBorder="1" applyAlignment="1" applyProtection="1">
      <alignment horizontal="center" vertical="center" wrapText="1"/>
      <protection locked="0"/>
    </xf>
    <xf numFmtId="0" fontId="61" fillId="0" borderId="0" xfId="0" applyFont="1"/>
    <xf numFmtId="0" fontId="9" fillId="0" borderId="31" xfId="7" applyFont="1" applyBorder="1" applyAlignment="1" applyProtection="1">
      <alignment horizontal="center" vertical="top" wrapText="1"/>
      <protection locked="0"/>
    </xf>
    <xf numFmtId="9" fontId="57" fillId="4" borderId="53" xfId="6" applyFont="1" applyFill="1" applyBorder="1" applyAlignment="1" applyProtection="1">
      <alignment horizontal="center" vertical="center" wrapText="1"/>
      <protection locked="0"/>
    </xf>
    <xf numFmtId="9" fontId="57" fillId="13" borderId="44" xfId="6" applyFont="1" applyFill="1" applyBorder="1" applyAlignment="1" applyProtection="1">
      <alignment horizontal="center" vertical="center" wrapText="1"/>
      <protection locked="0"/>
    </xf>
    <xf numFmtId="9" fontId="57" fillId="11" borderId="53" xfId="6" applyFont="1" applyFill="1" applyBorder="1" applyAlignment="1" applyProtection="1">
      <alignment horizontal="center" vertical="center" wrapText="1"/>
      <protection locked="0"/>
    </xf>
    <xf numFmtId="9" fontId="57" fillId="3" borderId="44" xfId="6" applyFont="1" applyFill="1" applyBorder="1" applyAlignment="1" applyProtection="1">
      <alignment horizontal="center" vertical="center" wrapText="1"/>
      <protection locked="0"/>
    </xf>
    <xf numFmtId="9" fontId="58" fillId="0" borderId="0" xfId="6" applyFont="1" applyAlignment="1" applyProtection="1">
      <alignment horizontal="justify" wrapText="1"/>
      <protection locked="0"/>
    </xf>
    <xf numFmtId="0" fontId="5" fillId="4" borderId="42" xfId="0" applyFont="1" applyFill="1" applyBorder="1" applyAlignment="1" applyProtection="1">
      <alignment horizontal="center" vertical="center" wrapText="1"/>
      <protection locked="0"/>
    </xf>
    <xf numFmtId="0" fontId="5" fillId="4" borderId="5" xfId="0" applyFont="1" applyFill="1" applyBorder="1" applyAlignment="1" applyProtection="1">
      <alignment horizontal="center" vertical="center" wrapText="1"/>
      <protection locked="0"/>
    </xf>
    <xf numFmtId="0" fontId="9" fillId="0" borderId="6" xfId="7" applyFont="1" applyBorder="1" applyAlignment="1" applyProtection="1">
      <alignment horizontal="justify" vertical="center" wrapText="1"/>
      <protection locked="0"/>
    </xf>
    <xf numFmtId="0" fontId="9" fillId="0" borderId="7" xfId="7" applyFont="1" applyBorder="1" applyAlignment="1" applyProtection="1">
      <alignment horizontal="justify" vertical="center" wrapText="1"/>
      <protection locked="0"/>
    </xf>
    <xf numFmtId="9" fontId="9" fillId="0" borderId="7" xfId="7" applyNumberFormat="1" applyFont="1" applyBorder="1" applyAlignment="1" applyProtection="1">
      <alignment horizontal="justify" vertical="center" wrapText="1"/>
      <protection locked="0"/>
    </xf>
    <xf numFmtId="0" fontId="9" fillId="0" borderId="43" xfId="7" applyFont="1" applyBorder="1" applyAlignment="1" applyProtection="1">
      <alignment horizontal="justify" vertical="center" wrapText="1"/>
      <protection locked="0"/>
    </xf>
    <xf numFmtId="0" fontId="5" fillId="4" borderId="47" xfId="0" applyFont="1" applyFill="1" applyBorder="1" applyAlignment="1" applyProtection="1">
      <alignment horizontal="center" vertical="center" wrapText="1"/>
      <protection locked="0"/>
    </xf>
    <xf numFmtId="0" fontId="9" fillId="0" borderId="66" xfId="7" applyFont="1" applyBorder="1" applyAlignment="1" applyProtection="1">
      <alignment horizontal="justify" vertical="center" wrapText="1"/>
      <protection locked="0"/>
    </xf>
    <xf numFmtId="0" fontId="9" fillId="0" borderId="19" xfId="7" applyFont="1" applyBorder="1" applyAlignment="1" applyProtection="1">
      <alignment horizontal="justify" wrapText="1"/>
      <protection locked="0"/>
    </xf>
    <xf numFmtId="170" fontId="9" fillId="0" borderId="42" xfId="13" applyNumberFormat="1" applyFont="1" applyFill="1" applyBorder="1" applyAlignment="1" applyProtection="1">
      <alignment horizontal="center" vertical="center" wrapText="1"/>
      <protection locked="0"/>
    </xf>
    <xf numFmtId="170" fontId="9" fillId="0" borderId="7" xfId="13" applyNumberFormat="1" applyFont="1" applyFill="1" applyBorder="1" applyAlignment="1" applyProtection="1">
      <alignment horizontal="center" vertical="center" wrapText="1"/>
      <protection locked="0"/>
    </xf>
    <xf numFmtId="166" fontId="9" fillId="0" borderId="7" xfId="7" applyNumberFormat="1" applyFont="1" applyBorder="1" applyAlignment="1" applyProtection="1">
      <alignment horizontal="center" vertical="center" wrapText="1"/>
      <protection locked="0"/>
    </xf>
    <xf numFmtId="166" fontId="9" fillId="0" borderId="43" xfId="6" applyNumberFormat="1" applyFont="1" applyBorder="1" applyAlignment="1" applyProtection="1">
      <alignment horizontal="center" vertical="center" wrapText="1"/>
      <protection locked="0"/>
    </xf>
    <xf numFmtId="0" fontId="61" fillId="0" borderId="0" xfId="0" applyFont="1" applyAlignment="1">
      <alignment vertical="center"/>
    </xf>
    <xf numFmtId="0" fontId="9" fillId="0" borderId="75" xfId="7" applyFont="1" applyBorder="1" applyAlignment="1" applyProtection="1">
      <alignment horizontal="center" vertical="center" wrapText="1"/>
      <protection locked="0"/>
    </xf>
    <xf numFmtId="9" fontId="58" fillId="0" borderId="45" xfId="6" applyFont="1" applyBorder="1" applyAlignment="1" applyProtection="1">
      <alignment horizontal="center" vertical="center" wrapText="1"/>
      <protection locked="0"/>
    </xf>
    <xf numFmtId="170" fontId="5" fillId="0" borderId="7" xfId="17" applyNumberFormat="1" applyFont="1" applyFill="1" applyBorder="1" applyAlignment="1" applyProtection="1">
      <alignment horizontal="center" vertical="center" wrapText="1"/>
      <protection locked="0"/>
    </xf>
    <xf numFmtId="170" fontId="5" fillId="0" borderId="6" xfId="17" applyNumberFormat="1" applyFont="1" applyFill="1" applyBorder="1" applyAlignment="1" applyProtection="1">
      <alignment horizontal="center" vertical="center" wrapText="1"/>
      <protection locked="0"/>
    </xf>
    <xf numFmtId="170" fontId="9" fillId="0" borderId="7" xfId="17" applyNumberFormat="1" applyFont="1" applyFill="1" applyBorder="1" applyAlignment="1" applyProtection="1">
      <alignment horizontal="center" vertical="center" wrapText="1"/>
      <protection locked="0"/>
    </xf>
    <xf numFmtId="170" fontId="9" fillId="0" borderId="42" xfId="17" applyNumberFormat="1" applyFont="1" applyFill="1" applyBorder="1" applyAlignment="1" applyProtection="1">
      <alignment horizontal="center" vertical="center" wrapText="1"/>
      <protection locked="0"/>
    </xf>
    <xf numFmtId="0" fontId="9" fillId="0" borderId="31" xfId="7" applyFont="1" applyBorder="1" applyAlignment="1" applyProtection="1">
      <alignment horizontal="justify" vertical="center" wrapText="1"/>
      <protection locked="0"/>
    </xf>
    <xf numFmtId="0" fontId="9" fillId="0" borderId="49" xfId="7" applyFont="1" applyBorder="1" applyAlignment="1" applyProtection="1">
      <alignment horizontal="justify" vertical="top" wrapText="1"/>
      <protection locked="0"/>
    </xf>
    <xf numFmtId="166" fontId="9" fillId="12" borderId="42" xfId="6" applyNumberFormat="1" applyFont="1" applyFill="1" applyBorder="1" applyAlignment="1" applyProtection="1">
      <alignment horizontal="center" vertical="center" wrapText="1"/>
      <protection locked="0"/>
    </xf>
    <xf numFmtId="9" fontId="10" fillId="26" borderId="42" xfId="7" applyNumberFormat="1" applyFont="1" applyFill="1" applyBorder="1" applyAlignment="1" applyProtection="1">
      <alignment horizontal="center" vertical="top" wrapText="1"/>
      <protection locked="0"/>
    </xf>
    <xf numFmtId="166" fontId="12" fillId="22" borderId="54" xfId="7" applyNumberFormat="1" applyFont="1" applyFill="1" applyBorder="1" applyAlignment="1" applyProtection="1">
      <alignment horizontal="center" vertical="center" wrapText="1"/>
      <protection locked="0"/>
    </xf>
    <xf numFmtId="168" fontId="31" fillId="0" borderId="45" xfId="14" applyNumberFormat="1" applyFont="1" applyFill="1" applyBorder="1" applyAlignment="1" applyProtection="1">
      <alignment horizontal="center" vertical="center" wrapText="1"/>
      <protection locked="0"/>
    </xf>
    <xf numFmtId="166" fontId="51" fillId="0" borderId="45" xfId="6" applyNumberFormat="1" applyFont="1" applyFill="1" applyBorder="1" applyAlignment="1" applyProtection="1">
      <alignment horizontal="center" vertical="center" wrapText="1"/>
      <protection locked="0"/>
    </xf>
    <xf numFmtId="9" fontId="9" fillId="22" borderId="35" xfId="7" applyNumberFormat="1" applyFont="1" applyFill="1" applyBorder="1" applyAlignment="1" applyProtection="1">
      <alignment horizontal="center" wrapText="1"/>
      <protection locked="0"/>
    </xf>
    <xf numFmtId="0" fontId="9" fillId="22" borderId="35" xfId="7" applyFont="1" applyFill="1" applyBorder="1" applyAlignment="1" applyProtection="1">
      <alignment horizontal="center" wrapText="1"/>
      <protection locked="0"/>
    </xf>
    <xf numFmtId="0" fontId="9" fillId="22" borderId="1" xfId="7" applyFont="1" applyFill="1" applyBorder="1" applyAlignment="1" applyProtection="1">
      <alignment horizontal="center" wrapText="1"/>
      <protection locked="0"/>
    </xf>
    <xf numFmtId="0" fontId="9" fillId="22" borderId="47" xfId="7" applyFont="1" applyFill="1" applyBorder="1" applyAlignment="1" applyProtection="1">
      <alignment horizontal="center" wrapText="1"/>
      <protection locked="0"/>
    </xf>
    <xf numFmtId="9" fontId="10" fillId="22" borderId="42" xfId="7" applyNumberFormat="1" applyFont="1" applyFill="1" applyBorder="1" applyAlignment="1" applyProtection="1">
      <alignment horizontal="center" wrapText="1"/>
      <protection locked="0"/>
    </xf>
    <xf numFmtId="9" fontId="10" fillId="22" borderId="42" xfId="0" applyNumberFormat="1" applyFont="1" applyFill="1" applyBorder="1" applyAlignment="1" applyProtection="1">
      <alignment horizontal="center" vertical="top"/>
      <protection locked="0"/>
    </xf>
    <xf numFmtId="166" fontId="9" fillId="0" borderId="41" xfId="6" applyNumberFormat="1" applyFont="1" applyFill="1" applyBorder="1" applyAlignment="1" applyProtection="1">
      <alignment horizontal="center" vertical="center" wrapText="1"/>
      <protection locked="0"/>
    </xf>
    <xf numFmtId="166" fontId="9" fillId="0" borderId="35" xfId="6" applyNumberFormat="1" applyFont="1" applyBorder="1" applyAlignment="1" applyProtection="1">
      <alignment horizontal="center" vertical="center" wrapText="1"/>
      <protection locked="0"/>
    </xf>
    <xf numFmtId="166" fontId="9" fillId="0" borderId="41" xfId="6" applyNumberFormat="1" applyFont="1" applyBorder="1" applyAlignment="1" applyProtection="1">
      <alignment horizontal="center" vertical="center" wrapText="1"/>
      <protection locked="0"/>
    </xf>
    <xf numFmtId="9" fontId="9" fillId="0" borderId="7" xfId="14" applyNumberFormat="1" applyFont="1" applyBorder="1" applyAlignment="1" applyProtection="1">
      <alignment horizontal="center" wrapText="1"/>
      <protection locked="0"/>
    </xf>
    <xf numFmtId="166" fontId="9" fillId="12" borderId="41" xfId="6" applyNumberFormat="1" applyFont="1" applyFill="1" applyBorder="1" applyAlignment="1" applyProtection="1">
      <alignment horizontal="center" vertical="center" wrapText="1"/>
      <protection locked="0"/>
    </xf>
    <xf numFmtId="1" fontId="9" fillId="0" borderId="66" xfId="6" applyNumberFormat="1" applyFont="1" applyFill="1" applyBorder="1" applyAlignment="1" applyProtection="1">
      <alignment horizontal="center" vertical="center" wrapText="1"/>
      <protection locked="0"/>
    </xf>
    <xf numFmtId="9" fontId="3" fillId="0" borderId="42" xfId="0" applyNumberFormat="1" applyFont="1" applyBorder="1" applyAlignment="1">
      <alignment horizontal="center" vertical="center" wrapText="1"/>
    </xf>
    <xf numFmtId="0" fontId="9" fillId="0" borderId="79" xfId="7" applyFont="1" applyBorder="1" applyAlignment="1" applyProtection="1">
      <alignment horizontal="center" vertical="center" wrapText="1"/>
      <protection locked="0"/>
    </xf>
    <xf numFmtId="9" fontId="10" fillId="2" borderId="79" xfId="7" applyNumberFormat="1" applyFont="1" applyFill="1" applyBorder="1" applyAlignment="1" applyProtection="1">
      <alignment horizontal="center" vertical="center" wrapText="1"/>
      <protection locked="0"/>
    </xf>
    <xf numFmtId="1" fontId="9" fillId="0" borderId="79" xfId="14" applyNumberFormat="1" applyFont="1" applyFill="1" applyBorder="1" applyAlignment="1" applyProtection="1">
      <alignment horizontal="center" wrapText="1"/>
      <protection locked="0"/>
    </xf>
    <xf numFmtId="1" fontId="9" fillId="0" borderId="79" xfId="14" applyNumberFormat="1" applyFont="1" applyBorder="1" applyAlignment="1" applyProtection="1">
      <alignment horizontal="center" wrapText="1"/>
      <protection locked="0"/>
    </xf>
    <xf numFmtId="1" fontId="9" fillId="0" borderId="0" xfId="14" applyNumberFormat="1" applyFont="1" applyBorder="1" applyAlignment="1" applyProtection="1">
      <alignment horizontal="center" wrapText="1"/>
      <protection locked="0"/>
    </xf>
    <xf numFmtId="9" fontId="10" fillId="2" borderId="80" xfId="7" applyNumberFormat="1" applyFont="1" applyFill="1" applyBorder="1" applyAlignment="1" applyProtection="1">
      <alignment horizontal="center" vertical="center" wrapText="1"/>
      <protection locked="0"/>
    </xf>
    <xf numFmtId="166" fontId="9" fillId="0" borderId="35" xfId="6" applyNumberFormat="1" applyFont="1" applyFill="1" applyBorder="1" applyAlignment="1" applyProtection="1">
      <alignment horizontal="center" vertical="center" wrapText="1"/>
      <protection locked="0"/>
    </xf>
    <xf numFmtId="1" fontId="9" fillId="2" borderId="70" xfId="6" applyNumberFormat="1" applyFont="1" applyFill="1" applyBorder="1" applyAlignment="1" applyProtection="1">
      <alignment horizontal="center" vertical="center" wrapText="1"/>
      <protection locked="0"/>
    </xf>
    <xf numFmtId="1" fontId="9" fillId="2" borderId="42" xfId="14" applyNumberFormat="1" applyFont="1" applyFill="1" applyBorder="1" applyAlignment="1" applyProtection="1">
      <alignment horizontal="center" wrapText="1"/>
      <protection locked="0"/>
    </xf>
    <xf numFmtId="1" fontId="9" fillId="0" borderId="35" xfId="7" applyNumberFormat="1" applyFont="1" applyBorder="1" applyAlignment="1" applyProtection="1">
      <alignment horizontal="center" wrapText="1"/>
      <protection locked="0"/>
    </xf>
    <xf numFmtId="0" fontId="6" fillId="2" borderId="98" xfId="7" applyFont="1" applyFill="1" applyBorder="1" applyAlignment="1" applyProtection="1">
      <alignment horizontal="center" vertical="center" wrapText="1"/>
      <protection locked="0"/>
    </xf>
    <xf numFmtId="0" fontId="6" fillId="2" borderId="99" xfId="7" applyFont="1" applyFill="1" applyBorder="1" applyAlignment="1" applyProtection="1">
      <alignment horizontal="center" vertical="center" wrapText="1"/>
      <protection locked="0"/>
    </xf>
    <xf numFmtId="171" fontId="5" fillId="0" borderId="100" xfId="13" applyNumberFormat="1" applyFont="1" applyFill="1" applyBorder="1" applyAlignment="1" applyProtection="1">
      <alignment vertical="center" wrapText="1"/>
      <protection locked="0"/>
    </xf>
    <xf numFmtId="171" fontId="5" fillId="0" borderId="101" xfId="13" applyNumberFormat="1" applyFont="1" applyFill="1" applyBorder="1" applyAlignment="1" applyProtection="1">
      <alignment vertical="center" wrapText="1"/>
      <protection locked="0"/>
    </xf>
    <xf numFmtId="166" fontId="5" fillId="0" borderId="102" xfId="6" applyNumberFormat="1" applyFont="1" applyFill="1" applyBorder="1" applyAlignment="1" applyProtection="1">
      <alignment horizontal="center" vertical="center" wrapText="1"/>
      <protection locked="0"/>
    </xf>
    <xf numFmtId="166" fontId="9" fillId="0" borderId="102" xfId="6" applyNumberFormat="1" applyFont="1" applyFill="1" applyBorder="1" applyAlignment="1" applyProtection="1">
      <alignment horizontal="center" vertical="center" wrapText="1"/>
      <protection locked="0"/>
    </xf>
    <xf numFmtId="166" fontId="5" fillId="0" borderId="103" xfId="6" applyNumberFormat="1" applyFont="1" applyFill="1" applyBorder="1" applyAlignment="1" applyProtection="1">
      <alignment horizontal="center" vertical="center" wrapText="1"/>
      <protection locked="0"/>
    </xf>
    <xf numFmtId="9" fontId="10" fillId="30" borderId="35" xfId="14" applyNumberFormat="1" applyFont="1" applyFill="1" applyBorder="1" applyAlignment="1" applyProtection="1">
      <alignment horizontal="center" vertical="center" wrapText="1"/>
      <protection locked="0"/>
    </xf>
    <xf numFmtId="1" fontId="9" fillId="0" borderId="35" xfId="14" applyNumberFormat="1" applyFont="1" applyFill="1" applyBorder="1" applyAlignment="1" applyProtection="1">
      <alignment horizontal="center" vertical="center" wrapText="1"/>
      <protection locked="0"/>
    </xf>
    <xf numFmtId="9" fontId="10" fillId="30" borderId="79" xfId="14" applyNumberFormat="1" applyFont="1" applyFill="1" applyBorder="1" applyAlignment="1" applyProtection="1">
      <alignment horizontal="center" vertical="center" wrapText="1"/>
      <protection locked="0"/>
    </xf>
    <xf numFmtId="1" fontId="9" fillId="0" borderId="79" xfId="14" applyNumberFormat="1" applyFont="1" applyFill="1" applyBorder="1" applyAlignment="1" applyProtection="1">
      <alignment horizontal="center" vertical="center" wrapText="1"/>
      <protection locked="0"/>
    </xf>
    <xf numFmtId="9" fontId="9" fillId="0" borderId="102" xfId="6" applyFont="1" applyBorder="1" applyAlignment="1" applyProtection="1">
      <alignment horizontal="center" vertical="center" wrapText="1"/>
      <protection locked="0"/>
    </xf>
    <xf numFmtId="168" fontId="9" fillId="0" borderId="102" xfId="14" applyNumberFormat="1" applyFont="1" applyBorder="1" applyAlignment="1" applyProtection="1">
      <alignment horizontal="center" wrapText="1"/>
      <protection locked="0"/>
    </xf>
    <xf numFmtId="9" fontId="3" fillId="0" borderId="79" xfId="6" applyFont="1" applyBorder="1" applyAlignment="1" applyProtection="1">
      <alignment horizontal="center" vertical="center" wrapText="1"/>
      <protection locked="0"/>
    </xf>
    <xf numFmtId="9" fontId="3" fillId="0" borderId="125" xfId="6" applyFont="1" applyBorder="1" applyAlignment="1" applyProtection="1">
      <alignment horizontal="center" vertical="center" wrapText="1"/>
      <protection locked="0"/>
    </xf>
    <xf numFmtId="0" fontId="6" fillId="22" borderId="102" xfId="0" applyFont="1" applyFill="1" applyBorder="1" applyAlignment="1" applyProtection="1">
      <alignment horizontal="center" vertical="center" wrapText="1"/>
      <protection locked="0"/>
    </xf>
    <xf numFmtId="9" fontId="3" fillId="0" borderId="90" xfId="6" applyFont="1" applyFill="1" applyBorder="1" applyAlignment="1" applyProtection="1">
      <alignment horizontal="center" vertical="center" wrapText="1"/>
      <protection locked="0"/>
    </xf>
    <xf numFmtId="9" fontId="3" fillId="0" borderId="90" xfId="6" applyFont="1" applyBorder="1" applyAlignment="1" applyProtection="1">
      <alignment horizontal="center" vertical="center" wrapText="1"/>
      <protection locked="0"/>
    </xf>
    <xf numFmtId="0" fontId="9" fillId="0" borderId="44" xfId="7" applyFont="1" applyBorder="1" applyAlignment="1">
      <alignment horizontal="justify" vertical="center" wrapText="1"/>
    </xf>
    <xf numFmtId="9" fontId="9" fillId="0" borderId="52" xfId="7" applyNumberFormat="1" applyFont="1" applyBorder="1" applyAlignment="1">
      <alignment vertical="center" wrapText="1"/>
    </xf>
    <xf numFmtId="0" fontId="5" fillId="12" borderId="111" xfId="0" applyFont="1" applyFill="1" applyBorder="1" applyAlignment="1" applyProtection="1">
      <alignment horizontal="left" vertical="center" wrapText="1"/>
      <protection locked="0"/>
    </xf>
    <xf numFmtId="0" fontId="3" fillId="12" borderId="112" xfId="0" applyFont="1" applyFill="1" applyBorder="1" applyAlignment="1" applyProtection="1">
      <alignment horizontal="center" vertical="center" wrapText="1"/>
      <protection locked="0"/>
    </xf>
    <xf numFmtId="0" fontId="3" fillId="12" borderId="129" xfId="0" applyFont="1" applyFill="1" applyBorder="1" applyAlignment="1" applyProtection="1">
      <alignment horizontal="center" vertical="center" wrapText="1"/>
      <protection locked="0"/>
    </xf>
    <xf numFmtId="0" fontId="3" fillId="12" borderId="131" xfId="0" applyFont="1" applyFill="1" applyBorder="1" applyAlignment="1" applyProtection="1">
      <alignment vertical="center" wrapText="1"/>
      <protection locked="0"/>
    </xf>
    <xf numFmtId="0" fontId="3" fillId="12" borderId="130" xfId="0" applyFont="1" applyFill="1" applyBorder="1" applyAlignment="1" applyProtection="1">
      <alignment horizontal="center" vertical="center" wrapText="1"/>
      <protection locked="0"/>
    </xf>
    <xf numFmtId="0" fontId="5" fillId="12" borderId="132" xfId="0" applyFont="1" applyFill="1" applyBorder="1" applyAlignment="1" applyProtection="1">
      <alignment horizontal="left" vertical="center" wrapText="1"/>
      <protection locked="0"/>
    </xf>
    <xf numFmtId="0" fontId="3" fillId="12" borderId="121" xfId="0" applyFont="1" applyFill="1" applyBorder="1" applyAlignment="1" applyProtection="1">
      <alignment horizontal="center" vertical="center" wrapText="1"/>
      <protection locked="0"/>
    </xf>
    <xf numFmtId="9" fontId="4" fillId="12" borderId="121" xfId="0" applyNumberFormat="1" applyFont="1" applyFill="1" applyBorder="1" applyAlignment="1" applyProtection="1">
      <alignment horizontal="center" vertical="center" wrapText="1"/>
      <protection locked="0"/>
    </xf>
    <xf numFmtId="0" fontId="3" fillId="12" borderId="122" xfId="0" applyFont="1" applyFill="1" applyBorder="1" applyAlignment="1" applyProtection="1">
      <alignment horizontal="center" vertical="center" wrapText="1"/>
      <protection locked="0"/>
    </xf>
    <xf numFmtId="0" fontId="5" fillId="12" borderId="21" xfId="0" applyFont="1" applyFill="1" applyBorder="1" applyAlignment="1" applyProtection="1">
      <alignment horizontal="justify" vertical="center" wrapText="1"/>
      <protection locked="0"/>
    </xf>
    <xf numFmtId="0" fontId="5" fillId="12" borderId="112" xfId="0" applyFont="1" applyFill="1" applyBorder="1" applyAlignment="1" applyProtection="1">
      <alignment horizontal="left" vertical="center" wrapText="1"/>
      <protection locked="0"/>
    </xf>
    <xf numFmtId="0" fontId="5" fillId="12" borderId="121" xfId="0" applyFont="1" applyFill="1" applyBorder="1" applyAlignment="1" applyProtection="1">
      <alignment horizontal="left" vertical="center" wrapText="1"/>
      <protection locked="0"/>
    </xf>
    <xf numFmtId="166" fontId="10" fillId="15" borderId="38" xfId="6" applyNumberFormat="1" applyFont="1" applyFill="1" applyBorder="1" applyAlignment="1" applyProtection="1">
      <alignment horizontal="center" vertical="center" wrapText="1"/>
      <protection locked="0"/>
    </xf>
    <xf numFmtId="166" fontId="25" fillId="0" borderId="45" xfId="6" applyNumberFormat="1" applyFont="1" applyBorder="1" applyAlignment="1" applyProtection="1">
      <alignment horizontal="center" vertical="center" wrapText="1"/>
      <protection locked="0"/>
    </xf>
    <xf numFmtId="165" fontId="5" fillId="0" borderId="6" xfId="13" applyNumberFormat="1" applyFont="1" applyFill="1" applyBorder="1" applyAlignment="1" applyProtection="1">
      <alignment horizontal="center" vertical="center" wrapText="1"/>
      <protection locked="0"/>
    </xf>
    <xf numFmtId="0" fontId="9" fillId="0" borderId="79" xfId="7" applyFont="1" applyBorder="1" applyAlignment="1">
      <alignment horizontal="center" vertical="center" wrapText="1"/>
    </xf>
    <xf numFmtId="9" fontId="9" fillId="12" borderId="79" xfId="6" applyFont="1" applyFill="1" applyBorder="1" applyAlignment="1" applyProtection="1">
      <alignment horizontal="center" vertical="center" wrapText="1"/>
      <protection locked="0"/>
    </xf>
    <xf numFmtId="0" fontId="9" fillId="0" borderId="133" xfId="7" applyFont="1" applyBorder="1" applyAlignment="1">
      <alignment horizontal="center" vertical="center" wrapText="1"/>
    </xf>
    <xf numFmtId="9" fontId="9" fillId="0" borderId="133" xfId="7" applyNumberFormat="1" applyFont="1" applyBorder="1" applyAlignment="1" applyProtection="1">
      <alignment horizontal="center" vertical="center" wrapText="1"/>
      <protection locked="0"/>
    </xf>
    <xf numFmtId="9" fontId="9" fillId="0" borderId="133" xfId="6" applyFont="1" applyBorder="1" applyAlignment="1" applyProtection="1">
      <alignment horizontal="center" vertical="center" wrapText="1"/>
      <protection locked="0"/>
    </xf>
    <xf numFmtId="9" fontId="9" fillId="0" borderId="134" xfId="6" applyFont="1" applyBorder="1" applyAlignment="1" applyProtection="1">
      <alignment horizontal="center" vertical="center" wrapText="1"/>
      <protection locked="0"/>
    </xf>
    <xf numFmtId="9" fontId="9" fillId="12" borderId="123" xfId="6" applyFont="1" applyFill="1" applyBorder="1" applyAlignment="1" applyProtection="1">
      <alignment horizontal="center" vertical="center" wrapText="1"/>
      <protection locked="0"/>
    </xf>
    <xf numFmtId="0" fontId="9" fillId="0" borderId="125" xfId="7" applyFont="1" applyBorder="1" applyAlignment="1" applyProtection="1">
      <alignment horizontal="center" vertical="center" wrapText="1"/>
      <protection locked="0"/>
    </xf>
    <xf numFmtId="9" fontId="9" fillId="0" borderId="125" xfId="7" applyNumberFormat="1" applyFont="1" applyBorder="1" applyAlignment="1" applyProtection="1">
      <alignment horizontal="center" vertical="center" wrapText="1"/>
      <protection locked="0"/>
    </xf>
    <xf numFmtId="0" fontId="9" fillId="0" borderId="125" xfId="7" applyFont="1" applyBorder="1" applyAlignment="1">
      <alignment horizontal="center" vertical="center" wrapText="1"/>
    </xf>
    <xf numFmtId="9" fontId="9" fillId="12" borderId="125" xfId="6" applyFont="1" applyFill="1" applyBorder="1" applyAlignment="1" applyProtection="1">
      <alignment horizontal="center" vertical="center" wrapText="1"/>
      <protection locked="0"/>
    </xf>
    <xf numFmtId="9" fontId="9" fillId="12" borderId="126" xfId="6" applyFont="1" applyFill="1" applyBorder="1" applyAlignment="1" applyProtection="1">
      <alignment horizontal="center" vertical="center" wrapText="1"/>
      <protection locked="0"/>
    </xf>
    <xf numFmtId="0" fontId="9" fillId="0" borderId="95" xfId="7" applyFont="1" applyBorder="1" applyAlignment="1" applyProtection="1">
      <alignment horizontal="center" vertical="center" wrapText="1"/>
      <protection locked="0"/>
    </xf>
    <xf numFmtId="0" fontId="9" fillId="0" borderId="96" xfId="7" applyFont="1" applyBorder="1" applyAlignment="1" applyProtection="1">
      <alignment horizontal="center" vertical="center" wrapText="1"/>
      <protection locked="0"/>
    </xf>
    <xf numFmtId="9" fontId="9" fillId="0" borderId="96" xfId="6" applyFont="1" applyBorder="1" applyAlignment="1" applyProtection="1">
      <alignment horizontal="center" vertical="center" wrapText="1"/>
      <protection locked="0"/>
    </xf>
    <xf numFmtId="166" fontId="9" fillId="12" borderId="96" xfId="6" applyNumberFormat="1" applyFont="1" applyFill="1" applyBorder="1" applyAlignment="1" applyProtection="1">
      <alignment horizontal="center" vertical="center" wrapText="1"/>
      <protection locked="0"/>
    </xf>
    <xf numFmtId="166" fontId="9" fillId="12" borderId="97" xfId="6" applyNumberFormat="1" applyFont="1" applyFill="1" applyBorder="1" applyAlignment="1" applyProtection="1">
      <alignment horizontal="center" vertical="center" wrapText="1"/>
      <protection locked="0"/>
    </xf>
    <xf numFmtId="0" fontId="9" fillId="0" borderId="98" xfId="7" applyFont="1" applyBorder="1" applyAlignment="1" applyProtection="1">
      <alignment horizontal="center" vertical="center" wrapText="1"/>
      <protection locked="0"/>
    </xf>
    <xf numFmtId="166" fontId="9" fillId="12" borderId="99" xfId="6" applyNumberFormat="1" applyFont="1" applyFill="1" applyBorder="1" applyAlignment="1" applyProtection="1">
      <alignment horizontal="center" vertical="center" wrapText="1"/>
      <protection locked="0"/>
    </xf>
    <xf numFmtId="0" fontId="9" fillId="0" borderId="100" xfId="7" applyFont="1" applyBorder="1" applyAlignment="1" applyProtection="1">
      <alignment horizontal="center" vertical="center" wrapText="1"/>
      <protection locked="0"/>
    </xf>
    <xf numFmtId="0" fontId="9" fillId="0" borderId="102" xfId="7" applyFont="1" applyBorder="1" applyAlignment="1" applyProtection="1">
      <alignment horizontal="center" vertical="center" wrapText="1"/>
      <protection locked="0"/>
    </xf>
    <xf numFmtId="166" fontId="9" fillId="12" borderId="102" xfId="6" applyNumberFormat="1" applyFont="1" applyFill="1" applyBorder="1" applyAlignment="1" applyProtection="1">
      <alignment horizontal="center" vertical="center" wrapText="1"/>
      <protection locked="0"/>
    </xf>
    <xf numFmtId="166" fontId="9" fillId="12" borderId="103" xfId="6" applyNumberFormat="1" applyFont="1" applyFill="1" applyBorder="1" applyAlignment="1" applyProtection="1">
      <alignment horizontal="center" vertical="center" wrapText="1"/>
      <protection locked="0"/>
    </xf>
    <xf numFmtId="0" fontId="9" fillId="0" borderId="135" xfId="7" applyFont="1" applyBorder="1" applyAlignment="1">
      <alignment horizontal="center" vertical="center" wrapText="1"/>
    </xf>
    <xf numFmtId="0" fontId="9" fillId="0" borderId="136" xfId="7" applyFont="1" applyBorder="1" applyAlignment="1">
      <alignment horizontal="center" vertical="center" wrapText="1"/>
    </xf>
    <xf numFmtId="0" fontId="9" fillId="0" borderId="137" xfId="7" applyFont="1" applyBorder="1" applyAlignment="1">
      <alignment horizontal="center" vertical="center" wrapText="1"/>
    </xf>
    <xf numFmtId="0" fontId="5" fillId="22" borderId="37" xfId="0" applyFont="1" applyFill="1" applyBorder="1" applyAlignment="1" applyProtection="1">
      <alignment horizontal="center" vertical="center" wrapText="1"/>
      <protection locked="0"/>
    </xf>
    <xf numFmtId="0" fontId="5" fillId="22" borderId="29" xfId="0" applyFont="1" applyFill="1" applyBorder="1" applyAlignment="1" applyProtection="1">
      <alignment horizontal="center" vertical="center" wrapText="1"/>
      <protection locked="0"/>
    </xf>
    <xf numFmtId="0" fontId="6" fillId="22" borderId="29" xfId="0" applyFont="1" applyFill="1" applyBorder="1" applyAlignment="1" applyProtection="1">
      <alignment horizontal="center" vertical="center" wrapText="1"/>
      <protection locked="0"/>
    </xf>
    <xf numFmtId="0" fontId="5" fillId="22" borderId="30" xfId="0" applyFont="1" applyFill="1" applyBorder="1" applyAlignment="1" applyProtection="1">
      <alignment horizontal="center" vertical="center" wrapText="1"/>
      <protection locked="0"/>
    </xf>
    <xf numFmtId="0" fontId="62" fillId="0" borderId="0" xfId="0" applyFont="1" applyAlignment="1">
      <alignment wrapText="1"/>
    </xf>
    <xf numFmtId="9" fontId="62" fillId="0" borderId="68" xfId="0" applyNumberFormat="1" applyFont="1" applyBorder="1" applyAlignment="1">
      <alignment horizontal="center" wrapText="1"/>
    </xf>
    <xf numFmtId="0" fontId="62" fillId="0" borderId="68" xfId="0" applyFont="1" applyBorder="1" applyAlignment="1">
      <alignment horizontal="center" wrapText="1"/>
    </xf>
    <xf numFmtId="9" fontId="62" fillId="0" borderId="53" xfId="0" applyNumberFormat="1" applyFont="1" applyBorder="1" applyAlignment="1">
      <alignment horizontal="center" wrapText="1"/>
    </xf>
    <xf numFmtId="0" fontId="62" fillId="0" borderId="53" xfId="0" applyFont="1" applyBorder="1" applyAlignment="1">
      <alignment horizontal="center" wrapText="1"/>
    </xf>
    <xf numFmtId="0" fontId="62" fillId="0" borderId="144" xfId="0" applyFont="1" applyBorder="1" applyAlignment="1">
      <alignment horizontal="center" wrapText="1"/>
    </xf>
    <xf numFmtId="0" fontId="62" fillId="0" borderId="68" xfId="0" applyFont="1" applyBorder="1" applyAlignment="1">
      <alignment horizontal="center" vertical="center" wrapText="1"/>
    </xf>
    <xf numFmtId="0" fontId="62" fillId="0" borderId="144" xfId="0" applyFont="1" applyBorder="1" applyAlignment="1">
      <alignment horizontal="center" vertical="center" wrapText="1"/>
    </xf>
    <xf numFmtId="0" fontId="62" fillId="0" borderId="42" xfId="0" applyFont="1" applyBorder="1" applyAlignment="1">
      <alignment horizontal="center" wrapText="1"/>
    </xf>
    <xf numFmtId="0" fontId="12" fillId="2" borderId="105" xfId="7" applyFont="1" applyFill="1" applyBorder="1" applyAlignment="1" applyProtection="1">
      <alignment vertical="center" wrapText="1"/>
      <protection locked="0"/>
    </xf>
    <xf numFmtId="166" fontId="12" fillId="2" borderId="146" xfId="7" applyNumberFormat="1" applyFont="1" applyFill="1" applyBorder="1" applyAlignment="1" applyProtection="1">
      <alignment horizontal="center" vertical="center" wrapText="1"/>
      <protection locked="0"/>
    </xf>
    <xf numFmtId="166" fontId="10" fillId="15" borderId="68" xfId="6" applyNumberFormat="1" applyFont="1" applyFill="1" applyBorder="1" applyAlignment="1" applyProtection="1">
      <alignment horizontal="center" vertical="center" wrapText="1"/>
      <protection locked="0"/>
    </xf>
    <xf numFmtId="0" fontId="65" fillId="4" borderId="12" xfId="0" applyFont="1" applyFill="1" applyBorder="1" applyAlignment="1">
      <alignment wrapText="1"/>
    </xf>
    <xf numFmtId="0" fontId="65" fillId="4" borderId="105" xfId="0" applyFont="1" applyFill="1" applyBorder="1" applyAlignment="1">
      <alignment wrapText="1"/>
    </xf>
    <xf numFmtId="10" fontId="64" fillId="33" borderId="68" xfId="0" applyNumberFormat="1" applyFont="1" applyFill="1" applyBorder="1" applyAlignment="1">
      <alignment horizontal="center" vertical="center" wrapText="1"/>
    </xf>
    <xf numFmtId="10" fontId="65" fillId="4" borderId="39" xfId="0" applyNumberFormat="1" applyFont="1" applyFill="1" applyBorder="1" applyAlignment="1">
      <alignment horizontal="center" wrapText="1"/>
    </xf>
    <xf numFmtId="10" fontId="65" fillId="4" borderId="148" xfId="0" applyNumberFormat="1" applyFont="1" applyFill="1" applyBorder="1" applyAlignment="1">
      <alignment horizontal="center" wrapText="1"/>
    </xf>
    <xf numFmtId="166" fontId="12" fillId="2" borderId="14" xfId="7" applyNumberFormat="1" applyFont="1" applyFill="1" applyBorder="1" applyAlignment="1" applyProtection="1">
      <alignment horizontal="center" vertical="center" wrapText="1"/>
      <protection locked="0"/>
    </xf>
    <xf numFmtId="9" fontId="62" fillId="0" borderId="144" xfId="0" applyNumberFormat="1" applyFont="1" applyBorder="1" applyAlignment="1">
      <alignment horizontal="center" wrapText="1"/>
    </xf>
    <xf numFmtId="9" fontId="64" fillId="33" borderId="155" xfId="0" applyNumberFormat="1" applyFont="1" applyFill="1" applyBorder="1" applyAlignment="1">
      <alignment horizontal="center" vertical="center" wrapText="1"/>
    </xf>
    <xf numFmtId="0" fontId="67" fillId="0" borderId="0" xfId="0" applyFont="1" applyAlignment="1">
      <alignment wrapText="1"/>
    </xf>
    <xf numFmtId="0" fontId="19" fillId="0" borderId="0" xfId="0" applyFont="1"/>
    <xf numFmtId="9" fontId="62" fillId="0" borderId="47" xfId="0" applyNumberFormat="1" applyFont="1" applyBorder="1" applyAlignment="1">
      <alignment horizontal="center" wrapText="1"/>
    </xf>
    <xf numFmtId="9" fontId="19" fillId="0" borderId="68" xfId="0" applyNumberFormat="1" applyFont="1" applyBorder="1" applyAlignment="1">
      <alignment horizontal="center" vertical="center"/>
    </xf>
    <xf numFmtId="9" fontId="62" fillId="0" borderId="68" xfId="0" applyNumberFormat="1" applyFont="1" applyBorder="1" applyAlignment="1">
      <alignment horizontal="center" vertical="center" wrapText="1"/>
    </xf>
    <xf numFmtId="9" fontId="64" fillId="32" borderId="95" xfId="0" applyNumberFormat="1" applyFont="1" applyFill="1" applyBorder="1" applyAlignment="1">
      <alignment wrapText="1"/>
    </xf>
    <xf numFmtId="0" fontId="64" fillId="32" borderId="96" xfId="0" applyFont="1" applyFill="1" applyBorder="1" applyAlignment="1">
      <alignment horizontal="center" wrapText="1"/>
    </xf>
    <xf numFmtId="0" fontId="64" fillId="33" borderId="155" xfId="0" applyFont="1" applyFill="1" applyBorder="1" applyAlignment="1">
      <alignment horizontal="center" vertical="center" wrapText="1"/>
    </xf>
    <xf numFmtId="0" fontId="62" fillId="0" borderId="116" xfId="0" applyFont="1" applyBorder="1" applyAlignment="1">
      <alignment horizontal="center" vertical="center" wrapText="1"/>
    </xf>
    <xf numFmtId="9" fontId="19" fillId="0" borderId="144" xfId="0" applyNumberFormat="1" applyFont="1" applyBorder="1" applyAlignment="1">
      <alignment horizontal="center" vertical="center"/>
    </xf>
    <xf numFmtId="0" fontId="65" fillId="28" borderId="19" xfId="0" applyFont="1" applyFill="1" applyBorder="1" applyAlignment="1">
      <alignment wrapText="1"/>
    </xf>
    <xf numFmtId="0" fontId="64" fillId="32" borderId="96" xfId="0" applyFont="1" applyFill="1" applyBorder="1" applyAlignment="1">
      <alignment horizontal="center" vertical="center" wrapText="1"/>
    </xf>
    <xf numFmtId="9" fontId="62" fillId="0" borderId="101" xfId="0" applyNumberFormat="1" applyFont="1" applyBorder="1" applyAlignment="1">
      <alignment horizontal="center" wrapText="1"/>
    </xf>
    <xf numFmtId="9" fontId="62" fillId="0" borderId="144" xfId="0" applyNumberFormat="1" applyFont="1" applyBorder="1" applyAlignment="1">
      <alignment horizontal="center" vertical="center" wrapText="1"/>
    </xf>
    <xf numFmtId="0" fontId="65" fillId="28" borderId="17" xfId="0" applyFont="1" applyFill="1" applyBorder="1" applyAlignment="1">
      <alignment wrapText="1"/>
    </xf>
    <xf numFmtId="9" fontId="65" fillId="28" borderId="60" xfId="0" applyNumberFormat="1" applyFont="1" applyFill="1" applyBorder="1" applyAlignment="1">
      <alignment horizontal="center" vertical="center" wrapText="1"/>
    </xf>
    <xf numFmtId="0" fontId="65" fillId="28" borderId="59" xfId="0" applyFont="1" applyFill="1" applyBorder="1" applyAlignment="1">
      <alignment horizontal="center" wrapText="1"/>
    </xf>
    <xf numFmtId="9" fontId="65" fillId="28" borderId="59" xfId="0" applyNumberFormat="1" applyFont="1" applyFill="1" applyBorder="1" applyAlignment="1">
      <alignment horizontal="center" wrapText="1"/>
    </xf>
    <xf numFmtId="165" fontId="5" fillId="0" borderId="66" xfId="13" applyNumberFormat="1" applyFont="1" applyFill="1" applyBorder="1" applyAlignment="1" applyProtection="1">
      <alignment horizontal="center" vertical="center" wrapText="1"/>
      <protection locked="0"/>
    </xf>
    <xf numFmtId="166" fontId="9" fillId="0" borderId="7" xfId="7" applyNumberFormat="1" applyFont="1" applyBorder="1" applyAlignment="1" applyProtection="1">
      <alignment horizontal="justify" vertical="center" wrapText="1"/>
      <protection locked="0"/>
    </xf>
    <xf numFmtId="166" fontId="9" fillId="0" borderId="43" xfId="7" applyNumberFormat="1" applyFont="1" applyBorder="1" applyAlignment="1" applyProtection="1">
      <alignment horizontal="justify" vertical="center" wrapText="1"/>
      <protection locked="0"/>
    </xf>
    <xf numFmtId="166" fontId="9" fillId="0" borderId="43" xfId="7" applyNumberFormat="1" applyFont="1" applyBorder="1" applyAlignment="1" applyProtection="1">
      <alignment horizontal="center" vertical="center" wrapText="1"/>
      <protection locked="0"/>
    </xf>
    <xf numFmtId="0" fontId="12" fillId="2" borderId="17" xfId="7" applyFont="1" applyFill="1" applyBorder="1" applyAlignment="1" applyProtection="1">
      <alignment vertical="center" wrapText="1"/>
      <protection locked="0"/>
    </xf>
    <xf numFmtId="0" fontId="10" fillId="0" borderId="0" xfId="7" applyFont="1" applyAlignment="1" applyProtection="1">
      <alignment horizontal="center" vertical="top" wrapText="1"/>
      <protection locked="0"/>
    </xf>
    <xf numFmtId="0" fontId="9" fillId="12" borderId="0" xfId="7" applyFont="1" applyFill="1" applyAlignment="1" applyProtection="1">
      <alignment horizontal="center" vertical="center" wrapText="1"/>
      <protection locked="0"/>
    </xf>
    <xf numFmtId="0" fontId="9" fillId="0" borderId="0" xfId="6" applyNumberFormat="1" applyFont="1" applyFill="1" applyBorder="1" applyAlignment="1" applyProtection="1">
      <alignment horizontal="center" vertical="center" wrapText="1"/>
      <protection locked="0"/>
    </xf>
    <xf numFmtId="9" fontId="3" fillId="35" borderId="42" xfId="6" applyFont="1" applyFill="1" applyBorder="1" applyAlignment="1" applyProtection="1">
      <alignment horizontal="center" vertical="center" wrapText="1"/>
      <protection locked="0"/>
    </xf>
    <xf numFmtId="0" fontId="12" fillId="35" borderId="39" xfId="7" applyFont="1" applyFill="1" applyBorder="1" applyAlignment="1" applyProtection="1">
      <alignment vertical="center" wrapText="1"/>
      <protection locked="0"/>
    </xf>
    <xf numFmtId="0" fontId="9" fillId="35" borderId="49" xfId="7" applyFont="1" applyFill="1" applyBorder="1" applyAlignment="1" applyProtection="1">
      <alignment vertical="top" wrapText="1"/>
      <protection locked="0"/>
    </xf>
    <xf numFmtId="166" fontId="12" fillId="35" borderId="39" xfId="7" applyNumberFormat="1" applyFont="1" applyFill="1" applyBorder="1" applyAlignment="1" applyProtection="1">
      <alignment horizontal="center" vertical="center" wrapText="1"/>
      <protection locked="0"/>
    </xf>
    <xf numFmtId="166" fontId="58" fillId="35" borderId="45" xfId="6" applyNumberFormat="1" applyFont="1" applyFill="1" applyBorder="1" applyAlignment="1" applyProtection="1">
      <alignment horizontal="center" vertical="center" wrapText="1"/>
      <protection locked="0"/>
    </xf>
    <xf numFmtId="165" fontId="3" fillId="35" borderId="6" xfId="13" applyNumberFormat="1" applyFont="1" applyFill="1" applyBorder="1" applyAlignment="1" applyProtection="1">
      <alignment vertical="center" wrapText="1"/>
      <protection locked="0"/>
    </xf>
    <xf numFmtId="9" fontId="3" fillId="0" borderId="0" xfId="6" applyFont="1" applyFill="1" applyBorder="1" applyAlignment="1" applyProtection="1">
      <alignment horizontal="center" vertical="center" wrapText="1"/>
      <protection locked="0"/>
    </xf>
    <xf numFmtId="0" fontId="68" fillId="0" borderId="0" xfId="0" applyFont="1" applyAlignment="1">
      <alignment vertical="center" wrapText="1"/>
    </xf>
    <xf numFmtId="0" fontId="68" fillId="0" borderId="0" xfId="0" applyFont="1" applyAlignment="1">
      <alignment vertical="center"/>
    </xf>
    <xf numFmtId="0" fontId="69" fillId="37" borderId="13" xfId="11" applyFont="1" applyFill="1" applyBorder="1" applyAlignment="1">
      <alignment vertical="center" wrapText="1"/>
    </xf>
    <xf numFmtId="0" fontId="69" fillId="37" borderId="13" xfId="0" applyFont="1" applyFill="1" applyBorder="1" applyAlignment="1">
      <alignment vertical="center" wrapText="1"/>
    </xf>
    <xf numFmtId="0" fontId="69" fillId="37" borderId="14" xfId="0" applyFont="1" applyFill="1" applyBorder="1" applyAlignment="1">
      <alignment vertical="center" wrapText="1"/>
    </xf>
    <xf numFmtId="9" fontId="0" fillId="38" borderId="0" xfId="0" applyNumberFormat="1" applyFill="1" applyAlignment="1">
      <alignment vertical="top"/>
    </xf>
    <xf numFmtId="0" fontId="0" fillId="38" borderId="0" xfId="0" applyFill="1" applyAlignment="1">
      <alignment horizontal="right" vertical="top"/>
    </xf>
    <xf numFmtId="0" fontId="0" fillId="38" borderId="0" xfId="0" applyFill="1" applyAlignment="1">
      <alignment vertical="top"/>
    </xf>
    <xf numFmtId="9" fontId="0" fillId="39" borderId="0" xfId="0" applyNumberFormat="1" applyFill="1" applyAlignment="1">
      <alignment vertical="top"/>
    </xf>
    <xf numFmtId="0" fontId="0" fillId="39" borderId="0" xfId="0" applyFill="1" applyAlignment="1">
      <alignment horizontal="right" vertical="top"/>
    </xf>
    <xf numFmtId="10" fontId="0" fillId="38" borderId="39" xfId="0" applyNumberFormat="1" applyFill="1" applyBorder="1" applyAlignment="1">
      <alignment horizontal="center" vertical="top"/>
    </xf>
    <xf numFmtId="0" fontId="0" fillId="0" borderId="0" xfId="0" applyAlignment="1" applyProtection="1">
      <alignment vertical="top"/>
      <protection hidden="1"/>
    </xf>
    <xf numFmtId="0" fontId="1" fillId="0" borderId="0" xfId="1" applyFill="1"/>
    <xf numFmtId="0" fontId="39" fillId="8" borderId="42" xfId="0" applyFont="1" applyFill="1" applyBorder="1" applyAlignment="1" applyProtection="1">
      <alignment horizontal="center" vertical="top" wrapText="1"/>
      <protection locked="0"/>
    </xf>
    <xf numFmtId="0" fontId="0" fillId="0" borderId="72" xfId="0" applyBorder="1" applyAlignment="1" applyProtection="1">
      <alignment vertical="top"/>
      <protection hidden="1"/>
    </xf>
    <xf numFmtId="0" fontId="1" fillId="0" borderId="0" xfId="1" applyFill="1" applyBorder="1"/>
    <xf numFmtId="0" fontId="70" fillId="0" borderId="0" xfId="0" applyFont="1" applyAlignment="1">
      <alignment horizontal="center" vertical="top"/>
    </xf>
    <xf numFmtId="0" fontId="70" fillId="8" borderId="42" xfId="0" applyFont="1" applyFill="1" applyBorder="1" applyAlignment="1" applyProtection="1">
      <alignment horizontal="center" vertical="top"/>
      <protection locked="0"/>
    </xf>
    <xf numFmtId="0" fontId="0" fillId="0" borderId="72" xfId="0" applyBorder="1" applyAlignment="1" applyProtection="1">
      <alignment vertical="top" wrapText="1"/>
      <protection locked="0"/>
    </xf>
    <xf numFmtId="0" fontId="0" fillId="0" borderId="0" xfId="0" applyAlignment="1" applyProtection="1">
      <alignment vertical="top" wrapText="1"/>
      <protection locked="0"/>
    </xf>
    <xf numFmtId="0" fontId="45" fillId="0" borderId="14" xfId="0" applyFont="1" applyBorder="1" applyAlignment="1">
      <alignment horizontal="center" vertical="center" wrapText="1"/>
    </xf>
    <xf numFmtId="0" fontId="45" fillId="0" borderId="14" xfId="0" applyFont="1" applyBorder="1" applyAlignment="1">
      <alignment horizontal="center" vertical="center"/>
    </xf>
    <xf numFmtId="0" fontId="45" fillId="12" borderId="14" xfId="0" applyFont="1" applyFill="1" applyBorder="1" applyAlignment="1">
      <alignment horizontal="center" vertical="center"/>
    </xf>
    <xf numFmtId="0" fontId="39" fillId="0" borderId="24" xfId="0" applyFont="1" applyBorder="1" applyAlignment="1">
      <alignment horizontal="justify" vertical="center" wrapText="1"/>
    </xf>
    <xf numFmtId="0" fontId="39" fillId="8" borderId="14" xfId="0" applyFont="1" applyFill="1" applyBorder="1" applyAlignment="1" applyProtection="1">
      <alignment horizontal="center" vertical="center"/>
      <protection locked="0"/>
    </xf>
    <xf numFmtId="0" fontId="45" fillId="41" borderId="24" xfId="0" applyFont="1" applyFill="1" applyBorder="1" applyAlignment="1" applyProtection="1">
      <alignment horizontal="center" vertical="center"/>
      <protection locked="0"/>
    </xf>
    <xf numFmtId="9" fontId="45" fillId="19" borderId="39" xfId="6" applyFont="1" applyFill="1" applyBorder="1" applyAlignment="1" applyProtection="1">
      <alignment horizontal="center" vertical="center"/>
    </xf>
    <xf numFmtId="9" fontId="45" fillId="41" borderId="24" xfId="6" applyFont="1" applyFill="1" applyBorder="1" applyAlignment="1" applyProtection="1">
      <alignment horizontal="center" vertical="center"/>
      <protection locked="0"/>
    </xf>
    <xf numFmtId="0" fontId="39" fillId="0" borderId="24" xfId="0" applyFont="1" applyBorder="1" applyAlignment="1" applyProtection="1">
      <alignment horizontal="center" vertical="center" wrapText="1"/>
      <protection locked="0"/>
    </xf>
    <xf numFmtId="0" fontId="66" fillId="31" borderId="157" xfId="0" applyFont="1" applyFill="1" applyBorder="1" applyAlignment="1">
      <alignment horizontal="left" vertical="center" wrapText="1"/>
    </xf>
    <xf numFmtId="0" fontId="39" fillId="8" borderId="133" xfId="0" applyFont="1" applyFill="1" applyBorder="1" applyAlignment="1" applyProtection="1">
      <alignment horizontal="center" vertical="center" wrapText="1"/>
      <protection locked="0"/>
    </xf>
    <xf numFmtId="0" fontId="39" fillId="8" borderId="133" xfId="0" applyFont="1" applyFill="1" applyBorder="1" applyAlignment="1" applyProtection="1">
      <alignment horizontal="justify" vertical="center" wrapText="1"/>
      <protection locked="0"/>
    </xf>
    <xf numFmtId="0" fontId="74" fillId="8" borderId="134" xfId="0" applyFont="1" applyFill="1" applyBorder="1" applyAlignment="1">
      <alignment horizontal="center" vertical="center" wrapText="1"/>
    </xf>
    <xf numFmtId="0" fontId="66" fillId="31" borderId="113" xfId="0" applyFont="1" applyFill="1" applyBorder="1" applyAlignment="1">
      <alignment vertical="center" wrapText="1"/>
    </xf>
    <xf numFmtId="0" fontId="39" fillId="8" borderId="79" xfId="0" applyFont="1" applyFill="1" applyBorder="1" applyAlignment="1" applyProtection="1">
      <alignment horizontal="center" vertical="center" wrapText="1"/>
      <protection locked="0"/>
    </xf>
    <xf numFmtId="0" fontId="75" fillId="31" borderId="79" xfId="0" applyFont="1" applyFill="1" applyBorder="1" applyAlignment="1">
      <alignment vertical="center" wrapText="1"/>
    </xf>
    <xf numFmtId="0" fontId="29" fillId="31" borderId="123" xfId="0" applyFont="1" applyFill="1" applyBorder="1" applyAlignment="1">
      <alignment horizontal="center" vertical="center" wrapText="1"/>
    </xf>
    <xf numFmtId="0" fontId="70" fillId="8" borderId="113" xfId="0" applyFont="1" applyFill="1" applyBorder="1" applyAlignment="1">
      <alignment horizontal="justify" vertical="center" wrapText="1"/>
    </xf>
    <xf numFmtId="0" fontId="74" fillId="8" borderId="79" xfId="0" applyFont="1" applyFill="1" applyBorder="1" applyAlignment="1">
      <alignment horizontal="center" vertical="center"/>
    </xf>
    <xf numFmtId="0" fontId="74" fillId="8" borderId="79" xfId="0" applyFont="1" applyFill="1" applyBorder="1" applyAlignment="1">
      <alignment horizontal="left" vertical="center" wrapText="1"/>
    </xf>
    <xf numFmtId="0" fontId="74" fillId="8" borderId="123" xfId="0" applyFont="1" applyFill="1" applyBorder="1" applyAlignment="1">
      <alignment horizontal="center" vertical="center" wrapText="1"/>
    </xf>
    <xf numFmtId="0" fontId="70" fillId="8" borderId="4" xfId="0" applyFont="1" applyFill="1" applyBorder="1" applyAlignment="1">
      <alignment horizontal="justify" vertical="center" wrapText="1"/>
    </xf>
    <xf numFmtId="0" fontId="74" fillId="8" borderId="42" xfId="0" applyFont="1" applyFill="1" applyBorder="1" applyAlignment="1">
      <alignment horizontal="center" vertical="center"/>
    </xf>
    <xf numFmtId="0" fontId="74" fillId="8" borderId="42" xfId="0" applyFont="1" applyFill="1" applyBorder="1" applyAlignment="1">
      <alignment horizontal="left" vertical="center" wrapText="1"/>
    </xf>
    <xf numFmtId="0" fontId="76" fillId="8" borderId="43" xfId="0" applyFont="1" applyFill="1" applyBorder="1" applyAlignment="1">
      <alignment horizontal="left" vertical="center" wrapText="1"/>
    </xf>
    <xf numFmtId="0" fontId="70" fillId="8" borderId="157" xfId="0" applyFont="1" applyFill="1" applyBorder="1" applyAlignment="1">
      <alignment horizontal="justify" vertical="center" wrapText="1"/>
    </xf>
    <xf numFmtId="0" fontId="39" fillId="8" borderId="133" xfId="0" applyFont="1" applyFill="1" applyBorder="1" applyAlignment="1" applyProtection="1">
      <alignment horizontal="left" vertical="center" wrapText="1"/>
      <protection locked="0"/>
    </xf>
    <xf numFmtId="0" fontId="39" fillId="8" borderId="134" xfId="0" applyFont="1" applyFill="1" applyBorder="1" applyAlignment="1" applyProtection="1">
      <alignment horizontal="center" vertical="center" wrapText="1"/>
      <protection locked="0"/>
    </xf>
    <xf numFmtId="0" fontId="39" fillId="8" borderId="62" xfId="0" applyFont="1" applyFill="1" applyBorder="1" applyAlignment="1" applyProtection="1">
      <alignment horizontal="center" vertical="center" wrapText="1"/>
      <protection locked="0"/>
    </xf>
    <xf numFmtId="0" fontId="39" fillId="8" borderId="62" xfId="0" applyFont="1" applyFill="1" applyBorder="1" applyAlignment="1" applyProtection="1">
      <alignment vertical="center" wrapText="1"/>
      <protection locked="0"/>
    </xf>
    <xf numFmtId="0" fontId="45" fillId="8" borderId="62" xfId="0" applyFont="1" applyFill="1" applyBorder="1" applyAlignment="1" applyProtection="1">
      <alignment vertical="center" wrapText="1"/>
      <protection locked="0"/>
    </xf>
    <xf numFmtId="0" fontId="45" fillId="8" borderId="46" xfId="0" applyFont="1" applyFill="1" applyBorder="1" applyAlignment="1" applyProtection="1">
      <alignment vertical="top"/>
      <protection locked="0"/>
    </xf>
    <xf numFmtId="0" fontId="39" fillId="8" borderId="62" xfId="0" applyFont="1" applyFill="1" applyBorder="1" applyAlignment="1" applyProtection="1">
      <alignment horizontal="center" vertical="top" wrapText="1"/>
      <protection locked="0"/>
    </xf>
    <xf numFmtId="0" fontId="39" fillId="8" borderId="62" xfId="0" applyFont="1" applyFill="1" applyBorder="1" applyAlignment="1" applyProtection="1">
      <alignment vertical="top" wrapText="1"/>
      <protection locked="0"/>
    </xf>
    <xf numFmtId="0" fontId="77" fillId="42" borderId="122" xfId="0" applyFont="1" applyFill="1" applyBorder="1" applyAlignment="1">
      <alignment vertical="top"/>
    </xf>
    <xf numFmtId="0" fontId="66" fillId="42" borderId="109" xfId="0" applyFont="1" applyFill="1" applyBorder="1" applyAlignment="1">
      <alignment horizontal="center" vertical="top" wrapText="1"/>
    </xf>
    <xf numFmtId="0" fontId="66" fillId="42" borderId="122" xfId="0" applyFont="1" applyFill="1" applyBorder="1" applyAlignment="1">
      <alignment vertical="top" wrapText="1"/>
    </xf>
    <xf numFmtId="0" fontId="39" fillId="8" borderId="14" xfId="0" applyFont="1" applyFill="1" applyBorder="1" applyAlignment="1" applyProtection="1">
      <alignment horizontal="center" vertical="center" wrapText="1"/>
      <protection locked="0"/>
    </xf>
    <xf numFmtId="0" fontId="39" fillId="8" borderId="24" xfId="0" applyFont="1" applyFill="1" applyBorder="1" applyAlignment="1" applyProtection="1">
      <alignment vertical="center" wrapText="1"/>
      <protection locked="0"/>
    </xf>
    <xf numFmtId="0" fontId="45" fillId="8" borderId="24" xfId="0" applyFont="1" applyFill="1" applyBorder="1" applyAlignment="1" applyProtection="1">
      <alignment vertical="top" wrapText="1"/>
      <protection locked="0"/>
    </xf>
    <xf numFmtId="0" fontId="39" fillId="8" borderId="24" xfId="0" applyFont="1" applyFill="1" applyBorder="1" applyAlignment="1" applyProtection="1">
      <alignment horizontal="justify" vertical="center" wrapText="1"/>
      <protection locked="0"/>
    </xf>
    <xf numFmtId="0" fontId="1" fillId="8" borderId="24" xfId="1" applyFill="1" applyBorder="1" applyAlignment="1" applyProtection="1">
      <alignment vertical="center" wrapText="1"/>
      <protection locked="0"/>
    </xf>
    <xf numFmtId="0" fontId="39" fillId="17" borderId="24" xfId="0" applyFont="1" applyFill="1" applyBorder="1" applyAlignment="1" applyProtection="1">
      <alignment vertical="top"/>
      <protection locked="0"/>
    </xf>
    <xf numFmtId="0" fontId="62" fillId="0" borderId="67" xfId="0" applyFont="1" applyBorder="1" applyAlignment="1">
      <alignment wrapText="1"/>
    </xf>
    <xf numFmtId="0" fontId="62" fillId="0" borderId="63" xfId="0" applyFont="1" applyBorder="1" applyAlignment="1">
      <alignment wrapText="1"/>
    </xf>
    <xf numFmtId="1" fontId="24" fillId="0" borderId="53" xfId="0" applyNumberFormat="1" applyFont="1" applyBorder="1" applyAlignment="1" applyProtection="1">
      <alignment horizontal="center" vertical="center" wrapText="1"/>
      <protection locked="0"/>
    </xf>
    <xf numFmtId="1" fontId="24" fillId="0" borderId="26" xfId="0" applyNumberFormat="1" applyFont="1" applyBorder="1" applyAlignment="1" applyProtection="1">
      <alignment horizontal="center" vertical="center" wrapText="1"/>
      <protection locked="0"/>
    </xf>
    <xf numFmtId="166" fontId="25" fillId="0" borderId="45" xfId="6" applyNumberFormat="1" applyFont="1" applyBorder="1" applyAlignment="1" applyProtection="1">
      <alignment horizontal="center" vertical="center" wrapText="1"/>
    </xf>
    <xf numFmtId="166" fontId="24" fillId="0" borderId="26" xfId="6" applyNumberFormat="1" applyFont="1" applyBorder="1" applyAlignment="1" applyProtection="1">
      <alignment horizontal="center" vertical="center" wrapText="1"/>
      <protection locked="0"/>
    </xf>
    <xf numFmtId="9" fontId="80" fillId="0" borderId="53" xfId="6" applyFont="1" applyFill="1" applyBorder="1" applyAlignment="1" applyProtection="1">
      <alignment horizontal="center" vertical="center" wrapText="1"/>
      <protection locked="0"/>
    </xf>
    <xf numFmtId="1" fontId="24" fillId="4" borderId="53" xfId="6" applyNumberFormat="1" applyFont="1" applyFill="1" applyBorder="1" applyAlignment="1" applyProtection="1">
      <alignment horizontal="center" vertical="center" wrapText="1"/>
      <protection locked="0"/>
    </xf>
    <xf numFmtId="1" fontId="24" fillId="13" borderId="44" xfId="6" applyNumberFormat="1" applyFont="1" applyFill="1" applyBorder="1" applyAlignment="1" applyProtection="1">
      <alignment horizontal="center" vertical="center" wrapText="1"/>
      <protection locked="0"/>
    </xf>
    <xf numFmtId="1" fontId="24" fillId="11" borderId="53" xfId="6" applyNumberFormat="1" applyFont="1" applyFill="1" applyBorder="1" applyAlignment="1" applyProtection="1">
      <alignment horizontal="center" vertical="center" wrapText="1"/>
      <protection locked="0"/>
    </xf>
    <xf numFmtId="0" fontId="24" fillId="3" borderId="44" xfId="6" applyNumberFormat="1" applyFont="1" applyFill="1" applyBorder="1" applyAlignment="1" applyProtection="1">
      <alignment horizontal="center" vertical="center" wrapText="1"/>
      <protection locked="0"/>
    </xf>
    <xf numFmtId="0" fontId="65" fillId="28" borderId="12" xfId="0" applyFont="1" applyFill="1" applyBorder="1" applyAlignment="1">
      <alignment wrapText="1"/>
    </xf>
    <xf numFmtId="9" fontId="65" fillId="28" borderId="54" xfId="0" applyNumberFormat="1" applyFont="1" applyFill="1" applyBorder="1" applyAlignment="1">
      <alignment wrapText="1"/>
    </xf>
    <xf numFmtId="0" fontId="62" fillId="28" borderId="68" xfId="0" applyFont="1" applyFill="1" applyBorder="1" applyAlignment="1">
      <alignment wrapText="1"/>
    </xf>
    <xf numFmtId="0" fontId="62" fillId="0" borderId="136" xfId="0" applyFont="1" applyBorder="1" applyAlignment="1">
      <alignment wrapText="1"/>
    </xf>
    <xf numFmtId="9" fontId="62" fillId="33" borderId="42" xfId="0" applyNumberFormat="1" applyFont="1" applyFill="1" applyBorder="1" applyAlignment="1">
      <alignment horizontal="center" vertical="center" wrapText="1"/>
    </xf>
    <xf numFmtId="10" fontId="65" fillId="28" borderId="39" xfId="0" applyNumberFormat="1" applyFont="1" applyFill="1" applyBorder="1" applyAlignment="1">
      <alignment wrapText="1"/>
    </xf>
    <xf numFmtId="10" fontId="64" fillId="33" borderId="64" xfId="0" applyNumberFormat="1" applyFont="1" applyFill="1" applyBorder="1" applyAlignment="1">
      <alignment wrapText="1"/>
    </xf>
    <xf numFmtId="9" fontId="64" fillId="28" borderId="79" xfId="0" applyNumberFormat="1" applyFont="1" applyFill="1" applyBorder="1" applyAlignment="1">
      <alignment wrapText="1"/>
    </xf>
    <xf numFmtId="0" fontId="62" fillId="28" borderId="136" xfId="0" applyFont="1" applyFill="1" applyBorder="1" applyAlignment="1">
      <alignment wrapText="1"/>
    </xf>
    <xf numFmtId="9" fontId="62" fillId="0" borderId="159" xfId="0" applyNumberFormat="1" applyFont="1" applyBorder="1" applyAlignment="1">
      <alignment wrapText="1"/>
    </xf>
    <xf numFmtId="0" fontId="62" fillId="0" borderId="89" xfId="0" applyFont="1" applyBorder="1" applyAlignment="1">
      <alignment wrapText="1"/>
    </xf>
    <xf numFmtId="0" fontId="62" fillId="0" borderId="88" xfId="0" applyFont="1" applyBorder="1" applyAlignment="1">
      <alignment wrapText="1"/>
    </xf>
    <xf numFmtId="9" fontId="62" fillId="0" borderId="79" xfId="0" applyNumberFormat="1" applyFont="1" applyBorder="1" applyAlignment="1">
      <alignment wrapText="1"/>
    </xf>
    <xf numFmtId="9" fontId="64" fillId="28" borderId="80" xfId="0" applyNumberFormat="1" applyFont="1" applyFill="1" applyBorder="1" applyAlignment="1">
      <alignment wrapText="1"/>
    </xf>
    <xf numFmtId="0" fontId="62" fillId="28" borderId="42" xfId="0" applyFont="1" applyFill="1" applyBorder="1" applyAlignment="1">
      <alignment wrapText="1"/>
    </xf>
    <xf numFmtId="0" fontId="3"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right" vertical="center" wrapText="1"/>
      <protection locked="0"/>
    </xf>
    <xf numFmtId="0" fontId="5" fillId="0" borderId="20" xfId="0" applyFont="1" applyBorder="1" applyAlignment="1" applyProtection="1">
      <alignment horizontal="right" vertical="center" wrapText="1"/>
      <protection locked="0"/>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22" borderId="17" xfId="0" applyFont="1" applyFill="1" applyBorder="1" applyAlignment="1" applyProtection="1">
      <alignment horizontal="center" vertical="center" wrapText="1"/>
      <protection locked="0"/>
    </xf>
    <xf numFmtId="0" fontId="5" fillId="22" borderId="21" xfId="0" applyFont="1" applyFill="1" applyBorder="1" applyAlignment="1" applyProtection="1">
      <alignment horizontal="center" vertical="center" wrapText="1"/>
      <protection locked="0"/>
    </xf>
    <xf numFmtId="0" fontId="5" fillId="22" borderId="18" xfId="0" applyFont="1" applyFill="1" applyBorder="1" applyAlignment="1" applyProtection="1">
      <alignment horizontal="center" vertical="center" wrapText="1"/>
      <protection locked="0"/>
    </xf>
    <xf numFmtId="0" fontId="5" fillId="22" borderId="12" xfId="0" applyFont="1" applyFill="1" applyBorder="1" applyAlignment="1" applyProtection="1">
      <alignment horizontal="justify" vertical="center" wrapText="1"/>
      <protection locked="0"/>
    </xf>
    <xf numFmtId="0" fontId="5" fillId="22" borderId="14" xfId="0" applyFont="1" applyFill="1" applyBorder="1" applyAlignment="1" applyProtection="1">
      <alignment horizontal="justify" vertical="center" wrapText="1"/>
      <protection locked="0"/>
    </xf>
    <xf numFmtId="0" fontId="3" fillId="0" borderId="12" xfId="0" applyFont="1" applyBorder="1" applyAlignment="1" applyProtection="1">
      <alignment horizontal="justify" vertical="center" wrapText="1"/>
      <protection locked="0"/>
    </xf>
    <xf numFmtId="0" fontId="3" fillId="0" borderId="13" xfId="0" applyFont="1" applyBorder="1" applyAlignment="1" applyProtection="1">
      <alignment horizontal="justify" vertical="center" wrapText="1"/>
      <protection locked="0"/>
    </xf>
    <xf numFmtId="0" fontId="3" fillId="0" borderId="14" xfId="0" applyFont="1" applyBorder="1" applyAlignment="1" applyProtection="1">
      <alignment horizontal="justify" vertical="center" wrapText="1"/>
      <protection locked="0"/>
    </xf>
    <xf numFmtId="0" fontId="47" fillId="0" borderId="12" xfId="0" applyFont="1" applyBorder="1" applyAlignment="1" applyProtection="1">
      <alignment horizontal="justify" vertical="center" wrapText="1"/>
      <protection locked="0"/>
    </xf>
    <xf numFmtId="0" fontId="47" fillId="0" borderId="13" xfId="0" applyFont="1" applyBorder="1" applyAlignment="1" applyProtection="1">
      <alignment horizontal="justify" vertical="center" wrapText="1"/>
      <protection locked="0"/>
    </xf>
    <xf numFmtId="0" fontId="47" fillId="0" borderId="14" xfId="0" applyFont="1" applyBorder="1" applyAlignment="1" applyProtection="1">
      <alignment horizontal="justify" vertical="center" wrapText="1"/>
      <protection locked="0"/>
    </xf>
    <xf numFmtId="0" fontId="5" fillId="22" borderId="12" xfId="0" applyFont="1" applyFill="1" applyBorder="1" applyAlignment="1">
      <alignment horizontal="center" vertical="center" wrapText="1"/>
    </xf>
    <xf numFmtId="0" fontId="5" fillId="22" borderId="13" xfId="0" applyFont="1" applyFill="1" applyBorder="1" applyAlignment="1">
      <alignment horizontal="center" vertical="center" wrapText="1"/>
    </xf>
    <xf numFmtId="0" fontId="5" fillId="22" borderId="14" xfId="0" applyFont="1" applyFill="1" applyBorder="1" applyAlignment="1">
      <alignment horizontal="center" vertical="center" wrapText="1"/>
    </xf>
    <xf numFmtId="0" fontId="5" fillId="0" borderId="13"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3" fillId="0" borderId="8" xfId="0" applyFont="1" applyBorder="1" applyAlignment="1" applyProtection="1">
      <alignment horizontal="justify" vertical="center" wrapText="1"/>
      <protection locked="0"/>
    </xf>
    <xf numFmtId="0" fontId="3" fillId="0" borderId="9" xfId="0" applyFont="1" applyBorder="1" applyAlignment="1" applyProtection="1">
      <alignment horizontal="justify" vertical="center" wrapText="1"/>
      <protection locked="0"/>
    </xf>
    <xf numFmtId="0" fontId="3" fillId="0" borderId="10" xfId="0" applyFont="1" applyBorder="1" applyAlignment="1" applyProtection="1">
      <alignment horizontal="justify" vertical="center" wrapText="1"/>
      <protection locked="0"/>
    </xf>
    <xf numFmtId="0" fontId="5" fillId="22" borderId="12" xfId="0" applyFont="1" applyFill="1" applyBorder="1" applyAlignment="1" applyProtection="1">
      <alignment horizontal="left" vertical="center" wrapText="1"/>
      <protection locked="0"/>
    </xf>
    <xf numFmtId="0" fontId="5" fillId="22" borderId="14" xfId="0" applyFont="1" applyFill="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5" fillId="22" borderId="17" xfId="0" applyFont="1" applyFill="1" applyBorder="1" applyAlignment="1" applyProtection="1">
      <alignment horizontal="left" vertical="center" wrapText="1"/>
      <protection locked="0"/>
    </xf>
    <xf numFmtId="0" fontId="5" fillId="22" borderId="18" xfId="0" applyFont="1" applyFill="1" applyBorder="1" applyAlignment="1" applyProtection="1">
      <alignment horizontal="left" vertical="center" wrapText="1"/>
      <protection locked="0"/>
    </xf>
    <xf numFmtId="0" fontId="5" fillId="22" borderId="19" xfId="0" applyFont="1" applyFill="1" applyBorder="1" applyAlignment="1" applyProtection="1">
      <alignment horizontal="left" vertical="center" wrapText="1"/>
      <protection locked="0"/>
    </xf>
    <xf numFmtId="0" fontId="5" fillId="22" borderId="20" xfId="0" applyFont="1" applyFill="1" applyBorder="1" applyAlignment="1" applyProtection="1">
      <alignment horizontal="left" vertical="center" wrapText="1"/>
      <protection locked="0"/>
    </xf>
    <xf numFmtId="0" fontId="5" fillId="22" borderId="32" xfId="0" applyFont="1" applyFill="1" applyBorder="1" applyAlignment="1" applyProtection="1">
      <alignment horizontal="left" vertical="center" wrapText="1"/>
      <protection locked="0"/>
    </xf>
    <xf numFmtId="0" fontId="5" fillId="22" borderId="33" xfId="0" applyFont="1" applyFill="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2" fillId="0" borderId="8" xfId="0" applyFont="1" applyBorder="1" applyAlignment="1" applyProtection="1">
      <alignment horizontal="left" vertical="center" wrapText="1"/>
      <protection locked="0"/>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5" fillId="22" borderId="19" xfId="0" applyFont="1" applyFill="1" applyBorder="1" applyAlignment="1" applyProtection="1">
      <alignment horizontal="center" vertical="center" wrapText="1"/>
      <protection locked="0"/>
    </xf>
    <xf numFmtId="0" fontId="5" fillId="22" borderId="20" xfId="0" applyFont="1" applyFill="1" applyBorder="1" applyAlignment="1" applyProtection="1">
      <alignment horizontal="center" vertical="center" wrapText="1"/>
      <protection locked="0"/>
    </xf>
    <xf numFmtId="0" fontId="5" fillId="22" borderId="22" xfId="0" applyFont="1" applyFill="1" applyBorder="1" applyAlignment="1" applyProtection="1">
      <alignment horizontal="center" vertical="center" wrapText="1"/>
      <protection locked="0"/>
    </xf>
    <xf numFmtId="0" fontId="5" fillId="22" borderId="24" xfId="0" applyFont="1" applyFill="1" applyBorder="1" applyAlignment="1" applyProtection="1">
      <alignment horizontal="center" vertical="center" wrapText="1"/>
      <protection locked="0"/>
    </xf>
    <xf numFmtId="0" fontId="5" fillId="22" borderId="95" xfId="0" applyFont="1" applyFill="1" applyBorder="1" applyAlignment="1" applyProtection="1">
      <alignment horizontal="center" vertical="center" wrapText="1"/>
      <protection locked="0"/>
    </xf>
    <xf numFmtId="0" fontId="5" fillId="22" borderId="96" xfId="0" applyFont="1" applyFill="1" applyBorder="1" applyAlignment="1" applyProtection="1">
      <alignment horizontal="center" vertical="center" wrapText="1"/>
      <protection locked="0"/>
    </xf>
    <xf numFmtId="0" fontId="5" fillId="22" borderId="100" xfId="0" applyFont="1" applyFill="1" applyBorder="1" applyAlignment="1" applyProtection="1">
      <alignment horizontal="center" vertical="center" wrapText="1"/>
      <protection locked="0"/>
    </xf>
    <xf numFmtId="0" fontId="5" fillId="22" borderId="102" xfId="0" applyFont="1" applyFill="1" applyBorder="1" applyAlignment="1" applyProtection="1">
      <alignment horizontal="center" vertical="center" wrapText="1"/>
      <protection locked="0"/>
    </xf>
    <xf numFmtId="0" fontId="3" fillId="0" borderId="90" xfId="0" applyFont="1" applyBorder="1" applyAlignment="1" applyProtection="1">
      <alignment horizontal="center" vertical="center" wrapText="1"/>
      <protection locked="0"/>
    </xf>
    <xf numFmtId="0" fontId="3" fillId="0" borderId="90" xfId="0" applyFont="1" applyBorder="1" applyAlignment="1" applyProtection="1">
      <alignment horizontal="justify" vertical="center" wrapText="1"/>
      <protection locked="0"/>
    </xf>
    <xf numFmtId="0" fontId="3" fillId="0" borderId="90" xfId="0" applyFont="1" applyBorder="1" applyAlignment="1" applyProtection="1">
      <alignment horizontal="justify" vertical="center"/>
      <protection locked="0"/>
    </xf>
    <xf numFmtId="0" fontId="3" fillId="0" borderId="128" xfId="0" applyFont="1" applyBorder="1" applyAlignment="1" applyProtection="1">
      <alignment horizontal="justify" vertical="center"/>
      <protection locked="0"/>
    </xf>
    <xf numFmtId="0" fontId="3" fillId="0" borderId="79" xfId="0" applyFont="1" applyBorder="1" applyAlignment="1" applyProtection="1">
      <alignment horizontal="center" vertical="center" wrapText="1"/>
      <protection locked="0"/>
    </xf>
    <xf numFmtId="0" fontId="3" fillId="0" borderId="79" xfId="0" applyFont="1" applyBorder="1" applyAlignment="1" applyProtection="1">
      <alignment horizontal="justify" vertical="center" wrapText="1"/>
      <protection locked="0"/>
    </xf>
    <xf numFmtId="0" fontId="5" fillId="22" borderId="97" xfId="0" applyFont="1" applyFill="1" applyBorder="1" applyAlignment="1" applyProtection="1">
      <alignment horizontal="center" vertical="center" wrapText="1"/>
      <protection locked="0"/>
    </xf>
    <xf numFmtId="0" fontId="5" fillId="22" borderId="103" xfId="0" applyFont="1" applyFill="1" applyBorder="1" applyAlignment="1" applyProtection="1">
      <alignment horizontal="center" vertical="center" wrapText="1"/>
      <protection locked="0"/>
    </xf>
    <xf numFmtId="0" fontId="3" fillId="0" borderId="79" xfId="0" applyFont="1" applyBorder="1" applyAlignment="1" applyProtection="1">
      <alignment horizontal="justify" vertical="top"/>
      <protection locked="0"/>
    </xf>
    <xf numFmtId="0" fontId="3" fillId="0" borderId="123" xfId="0" applyFont="1" applyBorder="1" applyAlignment="1" applyProtection="1">
      <alignment horizontal="justify" vertical="top"/>
      <protection locked="0"/>
    </xf>
    <xf numFmtId="0" fontId="3" fillId="0" borderId="127" xfId="0" applyFont="1" applyBorder="1" applyAlignment="1" applyProtection="1">
      <alignment horizontal="center" vertical="center" wrapText="1"/>
      <protection locked="0"/>
    </xf>
    <xf numFmtId="0" fontId="3" fillId="0" borderId="113" xfId="0" applyFont="1" applyBorder="1" applyAlignment="1" applyProtection="1">
      <alignment horizontal="center" vertical="center" wrapText="1"/>
      <protection locked="0"/>
    </xf>
    <xf numFmtId="0" fontId="3" fillId="0" borderId="124" xfId="0" applyFont="1" applyBorder="1" applyAlignment="1" applyProtection="1">
      <alignment horizontal="center" vertical="center" wrapText="1"/>
      <protection locked="0"/>
    </xf>
    <xf numFmtId="0" fontId="3" fillId="0" borderId="125" xfId="0" applyFont="1" applyBorder="1" applyAlignment="1" applyProtection="1">
      <alignment horizontal="center" vertical="center" wrapText="1"/>
      <protection locked="0"/>
    </xf>
    <xf numFmtId="0" fontId="3" fillId="0" borderId="125" xfId="0" applyFont="1" applyBorder="1" applyAlignment="1" applyProtection="1">
      <alignment horizontal="justify" vertical="center" wrapText="1"/>
      <protection locked="0"/>
    </xf>
    <xf numFmtId="0" fontId="3" fillId="0" borderId="125" xfId="0" applyFont="1" applyBorder="1" applyAlignment="1" applyProtection="1">
      <alignment horizontal="justify" vertical="top"/>
      <protection locked="0"/>
    </xf>
    <xf numFmtId="0" fontId="3" fillId="0" borderId="126" xfId="0" applyFont="1" applyBorder="1" applyAlignment="1" applyProtection="1">
      <alignment horizontal="justify" vertical="top"/>
      <protection locked="0"/>
    </xf>
    <xf numFmtId="0" fontId="3" fillId="0" borderId="17" xfId="0" applyFont="1" applyBorder="1" applyAlignment="1" applyProtection="1">
      <alignment horizontal="justify" vertical="center" wrapText="1"/>
      <protection locked="0"/>
    </xf>
    <xf numFmtId="0" fontId="3" fillId="0" borderId="21" xfId="0" applyFont="1" applyBorder="1" applyAlignment="1" applyProtection="1">
      <alignment horizontal="justify" vertical="center" wrapText="1"/>
      <protection locked="0"/>
    </xf>
    <xf numFmtId="0" fontId="3" fillId="0" borderId="18" xfId="0" applyFont="1" applyBorder="1" applyAlignment="1" applyProtection="1">
      <alignment horizontal="justify" vertical="center" wrapText="1"/>
      <protection locked="0"/>
    </xf>
    <xf numFmtId="0" fontId="5" fillId="22" borderId="17" xfId="0" applyFont="1" applyFill="1" applyBorder="1" applyAlignment="1" applyProtection="1">
      <alignment horizontal="justify" vertical="center" wrapText="1"/>
      <protection locked="0"/>
    </xf>
    <xf numFmtId="0" fontId="5" fillId="22" borderId="21" xfId="0" applyFont="1" applyFill="1" applyBorder="1" applyAlignment="1" applyProtection="1">
      <alignment horizontal="justify" vertical="center" wrapText="1"/>
      <protection locked="0"/>
    </xf>
    <xf numFmtId="0" fontId="5" fillId="22" borderId="19" xfId="0" applyFont="1" applyFill="1" applyBorder="1" applyAlignment="1" applyProtection="1">
      <alignment horizontal="justify" vertical="center" wrapText="1"/>
      <protection locked="0"/>
    </xf>
    <xf numFmtId="0" fontId="5" fillId="22" borderId="0" xfId="0" applyFont="1" applyFill="1" applyAlignment="1" applyProtection="1">
      <alignment horizontal="justify" vertical="center" wrapText="1"/>
      <protection locked="0"/>
    </xf>
    <xf numFmtId="0" fontId="5" fillId="22" borderId="22" xfId="0" applyFont="1" applyFill="1" applyBorder="1" applyAlignment="1" applyProtection="1">
      <alignment horizontal="justify" vertical="center" wrapText="1"/>
      <protection locked="0"/>
    </xf>
    <xf numFmtId="0" fontId="5" fillId="22" borderId="23" xfId="0" applyFont="1" applyFill="1" applyBorder="1" applyAlignment="1" applyProtection="1">
      <alignment horizontal="justify" vertical="center" wrapText="1"/>
      <protection locked="0"/>
    </xf>
    <xf numFmtId="0" fontId="5" fillId="22" borderId="2" xfId="0" applyFont="1" applyFill="1" applyBorder="1" applyAlignment="1" applyProtection="1">
      <alignment horizontal="center" vertical="center" wrapText="1"/>
      <protection locked="0"/>
    </xf>
    <xf numFmtId="0" fontId="5" fillId="22" borderId="3" xfId="0" applyFont="1" applyFill="1" applyBorder="1" applyAlignment="1" applyProtection="1">
      <alignment horizontal="center" vertical="center" wrapText="1"/>
      <protection locked="0"/>
    </xf>
    <xf numFmtId="0" fontId="5" fillId="22" borderId="8" xfId="0" applyFont="1" applyFill="1" applyBorder="1" applyAlignment="1" applyProtection="1">
      <alignment horizontal="center" vertical="center" wrapText="1"/>
      <protection locked="0"/>
    </xf>
    <xf numFmtId="0" fontId="5" fillId="22" borderId="9" xfId="0" applyFont="1" applyFill="1" applyBorder="1" applyAlignment="1" applyProtection="1">
      <alignment horizontal="center" vertical="center" wrapText="1"/>
      <protection locked="0"/>
    </xf>
    <xf numFmtId="0" fontId="5" fillId="22" borderId="10" xfId="0" applyFont="1" applyFill="1" applyBorder="1" applyAlignment="1" applyProtection="1">
      <alignment horizontal="center" vertical="center" wrapText="1"/>
      <protection locked="0"/>
    </xf>
    <xf numFmtId="0" fontId="3" fillId="12" borderId="4" xfId="0" applyFont="1" applyFill="1" applyBorder="1" applyAlignment="1" applyProtection="1">
      <alignment horizontal="center" vertical="center" wrapText="1"/>
      <protection locked="0"/>
    </xf>
    <xf numFmtId="0" fontId="3" fillId="12" borderId="5" xfId="0" applyFont="1" applyFill="1" applyBorder="1" applyAlignment="1" applyProtection="1">
      <alignment horizontal="center" vertical="center" wrapText="1"/>
      <protection locked="0"/>
    </xf>
    <xf numFmtId="0" fontId="3" fillId="12" borderId="42" xfId="0" applyFont="1" applyFill="1" applyBorder="1" applyAlignment="1" applyProtection="1">
      <alignment horizontal="center" vertical="center" wrapText="1"/>
      <protection locked="0"/>
    </xf>
    <xf numFmtId="1" fontId="32" fillId="12" borderId="61" xfId="14" applyNumberFormat="1" applyFont="1" applyFill="1" applyBorder="1" applyAlignment="1" applyProtection="1">
      <alignment horizontal="center" vertical="center" wrapText="1"/>
      <protection locked="0"/>
    </xf>
    <xf numFmtId="1" fontId="32" fillId="12" borderId="1" xfId="14" applyNumberFormat="1" applyFont="1" applyFill="1" applyBorder="1" applyAlignment="1" applyProtection="1">
      <alignment horizontal="center" vertical="center" wrapText="1"/>
      <protection locked="0"/>
    </xf>
    <xf numFmtId="1" fontId="32" fillId="12" borderId="62" xfId="14" applyNumberFormat="1" applyFont="1" applyFill="1" applyBorder="1" applyAlignment="1" applyProtection="1">
      <alignment horizontal="center" vertical="center" wrapText="1"/>
      <protection locked="0"/>
    </xf>
    <xf numFmtId="0" fontId="30" fillId="12" borderId="19" xfId="0" applyFont="1" applyFill="1" applyBorder="1" applyAlignment="1" applyProtection="1">
      <alignment horizontal="right" vertical="center" wrapText="1"/>
      <protection locked="0"/>
    </xf>
    <xf numFmtId="0" fontId="30" fillId="12" borderId="20" xfId="0" applyFont="1" applyFill="1" applyBorder="1" applyAlignment="1" applyProtection="1">
      <alignment horizontal="right" vertical="center" wrapText="1"/>
      <protection locked="0"/>
    </xf>
    <xf numFmtId="9" fontId="5" fillId="12" borderId="6" xfId="6" applyFont="1" applyFill="1" applyBorder="1" applyAlignment="1" applyProtection="1">
      <alignment horizontal="center" vertical="center" wrapText="1"/>
      <protection locked="0"/>
    </xf>
    <xf numFmtId="9" fontId="5" fillId="12" borderId="43" xfId="6" applyFont="1" applyFill="1" applyBorder="1" applyAlignment="1" applyProtection="1">
      <alignment horizontal="center" vertical="center" wrapText="1"/>
      <protection locked="0"/>
    </xf>
    <xf numFmtId="9" fontId="3" fillId="12" borderId="6" xfId="6" applyFont="1" applyFill="1" applyBorder="1" applyAlignment="1" applyProtection="1">
      <alignment horizontal="center" vertical="center" wrapText="1"/>
      <protection locked="0"/>
    </xf>
    <xf numFmtId="9" fontId="3" fillId="12" borderId="7" xfId="6" applyFont="1" applyFill="1" applyBorder="1" applyAlignment="1" applyProtection="1">
      <alignment horizontal="center" vertical="center" wrapText="1"/>
      <protection locked="0"/>
    </xf>
    <xf numFmtId="9" fontId="3" fillId="12" borderId="43" xfId="6" applyFont="1" applyFill="1" applyBorder="1" applyAlignment="1" applyProtection="1">
      <alignment horizontal="center" vertical="center" wrapText="1"/>
      <protection locked="0"/>
    </xf>
    <xf numFmtId="0" fontId="5" fillId="22" borderId="44" xfId="0" applyFont="1" applyFill="1" applyBorder="1" applyAlignment="1" applyProtection="1">
      <alignment horizontal="justify" vertical="center" wrapText="1"/>
      <protection locked="0"/>
    </xf>
    <xf numFmtId="0" fontId="5" fillId="22" borderId="45" xfId="0" applyFont="1" applyFill="1" applyBorder="1" applyAlignment="1" applyProtection="1">
      <alignment horizontal="justify" vertical="center" wrapText="1"/>
      <protection locked="0"/>
    </xf>
    <xf numFmtId="0" fontId="5" fillId="0" borderId="22" xfId="0" applyFont="1" applyBorder="1" applyAlignment="1" applyProtection="1">
      <alignment horizontal="center"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22" borderId="12" xfId="0" applyFont="1" applyFill="1" applyBorder="1" applyAlignment="1" applyProtection="1">
      <alignment horizontal="center" vertical="center" wrapText="1"/>
      <protection locked="0"/>
    </xf>
    <xf numFmtId="0" fontId="5" fillId="22" borderId="13" xfId="0" applyFont="1" applyFill="1" applyBorder="1" applyAlignment="1" applyProtection="1">
      <alignment horizontal="center" vertical="center" wrapText="1"/>
      <protection locked="0"/>
    </xf>
    <xf numFmtId="0" fontId="5" fillId="22" borderId="14" xfId="0" applyFont="1" applyFill="1" applyBorder="1" applyAlignment="1" applyProtection="1">
      <alignment horizontal="center" vertical="center" wrapText="1"/>
      <protection locked="0"/>
    </xf>
    <xf numFmtId="0" fontId="5" fillId="22" borderId="13" xfId="0" applyFont="1" applyFill="1" applyBorder="1" applyAlignment="1" applyProtection="1">
      <alignment horizontal="left" vertical="center" wrapText="1"/>
      <protection locked="0"/>
    </xf>
    <xf numFmtId="0" fontId="3" fillId="0" borderId="25" xfId="0" applyFont="1" applyBorder="1" applyAlignment="1" applyProtection="1">
      <alignment horizontal="center" vertical="center" wrapText="1"/>
      <protection locked="0"/>
    </xf>
    <xf numFmtId="0" fontId="4" fillId="0" borderId="25" xfId="0" applyFont="1" applyBorder="1" applyAlignment="1" applyProtection="1">
      <alignment horizontal="justify" vertical="center" wrapText="1"/>
      <protection locked="0"/>
    </xf>
    <xf numFmtId="0" fontId="4" fillId="0" borderId="27" xfId="0" applyFont="1" applyBorder="1" applyAlignment="1" applyProtection="1">
      <alignment horizontal="justify" vertical="center" wrapText="1"/>
      <protection locked="0"/>
    </xf>
    <xf numFmtId="0" fontId="5" fillId="22" borderId="2" xfId="0" applyFont="1" applyFill="1" applyBorder="1" applyAlignment="1" applyProtection="1">
      <alignment horizontal="justify" vertical="center" wrapText="1"/>
      <protection locked="0"/>
    </xf>
    <xf numFmtId="0" fontId="5" fillId="22" borderId="4" xfId="0" applyFont="1" applyFill="1" applyBorder="1" applyAlignment="1" applyProtection="1">
      <alignment horizontal="justify" vertical="center" wrapText="1"/>
      <protection locked="0"/>
    </xf>
    <xf numFmtId="0" fontId="5" fillId="22" borderId="6" xfId="0" applyFont="1" applyFill="1" applyBorder="1" applyAlignment="1" applyProtection="1">
      <alignment horizontal="justify" vertical="center" wrapText="1"/>
      <protection locked="0"/>
    </xf>
    <xf numFmtId="0" fontId="3" fillId="0" borderId="28"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42" xfId="0" applyFont="1" applyBorder="1" applyAlignment="1" applyProtection="1">
      <alignment horizontal="justify" vertical="center" wrapText="1"/>
      <protection locked="0"/>
    </xf>
    <xf numFmtId="0" fontId="3" fillId="0" borderId="5" xfId="0" applyFont="1" applyBorder="1" applyAlignment="1" applyProtection="1">
      <alignment horizontal="justify" vertical="center" wrapText="1"/>
      <protection locked="0"/>
    </xf>
    <xf numFmtId="0" fontId="1" fillId="0" borderId="42" xfId="1" applyFill="1" applyBorder="1" applyAlignment="1" applyProtection="1">
      <alignment horizontal="justify" vertical="center" wrapText="1"/>
      <protection locked="0"/>
    </xf>
    <xf numFmtId="0" fontId="5" fillId="0" borderId="42" xfId="0" applyFont="1" applyBorder="1" applyAlignment="1" applyProtection="1">
      <alignment horizontal="justify" vertical="center" wrapText="1"/>
      <protection locked="0"/>
    </xf>
    <xf numFmtId="0" fontId="5" fillId="0" borderId="5" xfId="0" applyFont="1" applyBorder="1" applyAlignment="1" applyProtection="1">
      <alignment horizontal="justify" vertical="center" wrapText="1"/>
      <protection locked="0"/>
    </xf>
    <xf numFmtId="0" fontId="3" fillId="0" borderId="7" xfId="0" applyFont="1" applyBorder="1" applyAlignment="1" applyProtection="1">
      <alignment horizontal="justify" vertical="center" wrapText="1"/>
      <protection locked="0"/>
    </xf>
    <xf numFmtId="0" fontId="5" fillId="0" borderId="7" xfId="0" applyFont="1" applyBorder="1" applyAlignment="1" applyProtection="1">
      <alignment horizontal="justify" vertical="center" wrapText="1"/>
      <protection locked="0"/>
    </xf>
    <xf numFmtId="0" fontId="5" fillId="0" borderId="43" xfId="0" applyFont="1" applyBorder="1" applyAlignment="1" applyProtection="1">
      <alignment horizontal="justify" vertical="center" wrapText="1"/>
      <protection locked="0"/>
    </xf>
    <xf numFmtId="0" fontId="23" fillId="3" borderId="17" xfId="0" applyFont="1" applyFill="1" applyBorder="1" applyAlignment="1" applyProtection="1">
      <alignment horizontal="center" vertical="center" wrapText="1"/>
      <protection locked="0"/>
    </xf>
    <xf numFmtId="0" fontId="23" fillId="3" borderId="18" xfId="0" applyFont="1" applyFill="1" applyBorder="1" applyAlignment="1" applyProtection="1">
      <alignment horizontal="center" vertical="center" wrapText="1"/>
      <protection locked="0"/>
    </xf>
    <xf numFmtId="0" fontId="23" fillId="3" borderId="22" xfId="0" applyFont="1" applyFill="1" applyBorder="1" applyAlignment="1" applyProtection="1">
      <alignment horizontal="center" vertical="center" wrapText="1"/>
      <protection locked="0"/>
    </xf>
    <xf numFmtId="0" fontId="23" fillId="3" borderId="24" xfId="0" applyFont="1" applyFill="1" applyBorder="1" applyAlignment="1" applyProtection="1">
      <alignment horizontal="center" vertical="center" wrapText="1"/>
      <protection locked="0"/>
    </xf>
    <xf numFmtId="0" fontId="21" fillId="22" borderId="12" xfId="7" applyFont="1" applyFill="1" applyBorder="1" applyAlignment="1" applyProtection="1">
      <alignment horizontal="center" vertical="center" wrapText="1"/>
      <protection locked="0"/>
    </xf>
    <xf numFmtId="0" fontId="21" fillId="22" borderId="14" xfId="7" applyFont="1" applyFill="1" applyBorder="1" applyAlignment="1" applyProtection="1">
      <alignment horizontal="center" vertical="center" wrapText="1"/>
      <protection locked="0"/>
    </xf>
    <xf numFmtId="0" fontId="21" fillId="4" borderId="13" xfId="7" applyFont="1" applyFill="1" applyBorder="1" applyAlignment="1" applyProtection="1">
      <alignment horizontal="center" vertical="center" wrapText="1"/>
      <protection locked="0"/>
    </xf>
    <xf numFmtId="0" fontId="21" fillId="4" borderId="14" xfId="7" applyFont="1" applyFill="1" applyBorder="1" applyAlignment="1" applyProtection="1">
      <alignment horizontal="center" vertical="center" wrapText="1"/>
      <protection locked="0"/>
    </xf>
    <xf numFmtId="0" fontId="21" fillId="13" borderId="12" xfId="7" applyFont="1" applyFill="1" applyBorder="1" applyAlignment="1" applyProtection="1">
      <alignment horizontal="center" vertical="center" wrapText="1"/>
      <protection locked="0"/>
    </xf>
    <xf numFmtId="0" fontId="21" fillId="13" borderId="14" xfId="7" applyFont="1" applyFill="1" applyBorder="1" applyAlignment="1" applyProtection="1">
      <alignment horizontal="center" vertical="center" wrapText="1"/>
      <protection locked="0"/>
    </xf>
    <xf numFmtId="0" fontId="21" fillId="3" borderId="12" xfId="7" applyFont="1" applyFill="1" applyBorder="1" applyAlignment="1" applyProtection="1">
      <alignment horizontal="center" vertical="center" wrapText="1"/>
      <protection locked="0"/>
    </xf>
    <xf numFmtId="0" fontId="21" fillId="3" borderId="14" xfId="7" applyFont="1" applyFill="1" applyBorder="1" applyAlignment="1" applyProtection="1">
      <alignment horizontal="center" vertical="center" wrapText="1"/>
      <protection locked="0"/>
    </xf>
    <xf numFmtId="0" fontId="12" fillId="3" borderId="12" xfId="7" applyFont="1" applyFill="1" applyBorder="1" applyAlignment="1" applyProtection="1">
      <alignment horizontal="center" vertical="center" wrapText="1"/>
      <protection locked="0"/>
    </xf>
    <xf numFmtId="0" fontId="12" fillId="3" borderId="13" xfId="7" applyFont="1" applyFill="1" applyBorder="1" applyAlignment="1" applyProtection="1">
      <alignment horizontal="center" vertical="center" wrapText="1"/>
      <protection locked="0"/>
    </xf>
    <xf numFmtId="0" fontId="12" fillId="3" borderId="54" xfId="7" applyFont="1" applyFill="1" applyBorder="1" applyAlignment="1" applyProtection="1">
      <alignment horizontal="center" vertical="center" wrapText="1"/>
      <protection locked="0"/>
    </xf>
    <xf numFmtId="0" fontId="9" fillId="0" borderId="0" xfId="7" applyFont="1" applyAlignment="1" applyProtection="1">
      <alignment horizontal="center" vertical="center" wrapText="1"/>
      <protection locked="0"/>
    </xf>
    <xf numFmtId="0" fontId="23" fillId="22" borderId="17" xfId="0" applyFont="1" applyFill="1" applyBorder="1" applyAlignment="1" applyProtection="1">
      <alignment horizontal="center" vertical="center" wrapText="1"/>
      <protection locked="0"/>
    </xf>
    <xf numFmtId="0" fontId="23" fillId="22" borderId="18" xfId="0" applyFont="1" applyFill="1" applyBorder="1" applyAlignment="1" applyProtection="1">
      <alignment horizontal="center" vertical="center" wrapText="1"/>
      <protection locked="0"/>
    </xf>
    <xf numFmtId="0" fontId="23" fillId="22" borderId="22" xfId="0" applyFont="1" applyFill="1" applyBorder="1" applyAlignment="1" applyProtection="1">
      <alignment horizontal="center" vertical="center" wrapText="1"/>
      <protection locked="0"/>
    </xf>
    <xf numFmtId="0" fontId="23" fillId="22" borderId="24" xfId="0" applyFont="1" applyFill="1" applyBorder="1" applyAlignment="1" applyProtection="1">
      <alignment horizontal="center" vertical="center" wrapText="1"/>
      <protection locked="0"/>
    </xf>
    <xf numFmtId="0" fontId="23" fillId="4" borderId="21" xfId="0" applyFont="1" applyFill="1" applyBorder="1" applyAlignment="1" applyProtection="1">
      <alignment horizontal="center" vertical="center" wrapText="1"/>
      <protection locked="0"/>
    </xf>
    <xf numFmtId="0" fontId="23" fillId="4" borderId="23" xfId="0" applyFont="1" applyFill="1" applyBorder="1" applyAlignment="1" applyProtection="1">
      <alignment horizontal="center" vertical="center" wrapText="1"/>
      <protection locked="0"/>
    </xf>
    <xf numFmtId="0" fontId="23" fillId="13" borderId="17" xfId="0" applyFont="1" applyFill="1" applyBorder="1" applyAlignment="1" applyProtection="1">
      <alignment horizontal="center" vertical="center" wrapText="1"/>
      <protection locked="0"/>
    </xf>
    <xf numFmtId="0" fontId="23" fillId="13" borderId="18" xfId="0" applyFont="1" applyFill="1" applyBorder="1" applyAlignment="1" applyProtection="1">
      <alignment horizontal="center" vertical="center" wrapText="1"/>
      <protection locked="0"/>
    </xf>
    <xf numFmtId="0" fontId="23" fillId="13" borderId="22" xfId="0" applyFont="1" applyFill="1" applyBorder="1" applyAlignment="1" applyProtection="1">
      <alignment horizontal="center" vertical="center" wrapText="1"/>
      <protection locked="0"/>
    </xf>
    <xf numFmtId="0" fontId="23" fillId="13" borderId="24" xfId="0" applyFont="1" applyFill="1" applyBorder="1" applyAlignment="1" applyProtection="1">
      <alignment horizontal="center" vertical="center" wrapText="1"/>
      <protection locked="0"/>
    </xf>
    <xf numFmtId="0" fontId="23" fillId="22" borderId="21" xfId="0" applyFont="1" applyFill="1" applyBorder="1" applyAlignment="1" applyProtection="1">
      <alignment horizontal="center" vertical="center" wrapText="1"/>
      <protection locked="0"/>
    </xf>
    <xf numFmtId="0" fontId="23" fillId="22" borderId="23" xfId="0" applyFont="1" applyFill="1" applyBorder="1" applyAlignment="1" applyProtection="1">
      <alignment horizontal="center" vertical="center" wrapText="1"/>
      <protection locked="0"/>
    </xf>
    <xf numFmtId="0" fontId="9" fillId="0" borderId="46" xfId="7" applyFont="1" applyBorder="1" applyAlignment="1" applyProtection="1">
      <alignment horizontal="center" vertical="center" wrapText="1"/>
      <protection locked="0"/>
    </xf>
    <xf numFmtId="0" fontId="9" fillId="0" borderId="49" xfId="7" applyFont="1" applyBorder="1" applyAlignment="1" applyProtection="1">
      <alignment horizontal="center" vertical="center" wrapText="1"/>
      <protection locked="0"/>
    </xf>
    <xf numFmtId="0" fontId="9" fillId="0" borderId="50" xfId="7" applyFont="1" applyBorder="1" applyAlignment="1" applyProtection="1">
      <alignment horizontal="center" vertical="center" wrapText="1"/>
      <protection locked="0"/>
    </xf>
    <xf numFmtId="0" fontId="22" fillId="22" borderId="59" xfId="7" applyFont="1" applyFill="1" applyBorder="1" applyAlignment="1" applyProtection="1">
      <alignment horizontal="center" vertical="center" wrapText="1"/>
      <protection locked="0"/>
    </xf>
    <xf numFmtId="0" fontId="22" fillId="22" borderId="48" xfId="7" applyFont="1" applyFill="1" applyBorder="1" applyAlignment="1" applyProtection="1">
      <alignment horizontal="center" vertical="center" wrapText="1"/>
      <protection locked="0"/>
    </xf>
    <xf numFmtId="0" fontId="11" fillId="13" borderId="2" xfId="7" applyFont="1" applyFill="1" applyBorder="1" applyAlignment="1" applyProtection="1">
      <alignment horizontal="center" vertical="center" wrapText="1"/>
      <protection locked="0"/>
    </xf>
    <xf numFmtId="0" fontId="11" fillId="13" borderId="28" xfId="7" applyFont="1" applyFill="1" applyBorder="1" applyAlignment="1" applyProtection="1">
      <alignment horizontal="center" vertical="center" wrapText="1"/>
      <protection locked="0"/>
    </xf>
    <xf numFmtId="0" fontId="11" fillId="13" borderId="3" xfId="7" applyFont="1" applyFill="1" applyBorder="1" applyAlignment="1" applyProtection="1">
      <alignment horizontal="center" vertical="center" wrapText="1"/>
      <protection locked="0"/>
    </xf>
    <xf numFmtId="0" fontId="11" fillId="3" borderId="2" xfId="7" applyFont="1" applyFill="1" applyBorder="1" applyAlignment="1" applyProtection="1">
      <alignment horizontal="center" vertical="center" wrapText="1"/>
      <protection locked="0"/>
    </xf>
    <xf numFmtId="0" fontId="11" fillId="3" borderId="28" xfId="7" applyFont="1" applyFill="1" applyBorder="1" applyAlignment="1" applyProtection="1">
      <alignment horizontal="center" vertical="center" wrapText="1"/>
      <protection locked="0"/>
    </xf>
    <xf numFmtId="0" fontId="11" fillId="3" borderId="3" xfId="7" applyFont="1" applyFill="1" applyBorder="1" applyAlignment="1" applyProtection="1">
      <alignment horizontal="center" vertical="center" wrapText="1"/>
      <protection locked="0"/>
    </xf>
    <xf numFmtId="0" fontId="9" fillId="0" borderId="13" xfId="7" applyFont="1" applyBorder="1" applyAlignment="1" applyProtection="1">
      <alignment horizontal="center" vertical="center" wrapText="1"/>
      <protection locked="0"/>
    </xf>
    <xf numFmtId="0" fontId="11" fillId="22" borderId="37" xfId="7" applyFont="1" applyFill="1" applyBorder="1" applyAlignment="1" applyProtection="1">
      <alignment horizontal="center" vertical="center" wrapText="1"/>
      <protection locked="0"/>
    </xf>
    <xf numFmtId="0" fontId="11" fillId="22" borderId="29" xfId="7" applyFont="1" applyFill="1" applyBorder="1" applyAlignment="1" applyProtection="1">
      <alignment horizontal="center" vertical="center" wrapText="1"/>
      <protection locked="0"/>
    </xf>
    <xf numFmtId="0" fontId="11" fillId="22" borderId="30" xfId="7" applyFont="1" applyFill="1" applyBorder="1" applyAlignment="1" applyProtection="1">
      <alignment horizontal="center" vertical="center" wrapText="1"/>
      <protection locked="0"/>
    </xf>
    <xf numFmtId="0" fontId="11" fillId="4" borderId="26" xfId="7" applyFont="1" applyFill="1" applyBorder="1" applyAlignment="1" applyProtection="1">
      <alignment horizontal="center" vertical="center" wrapText="1"/>
      <protection locked="0"/>
    </xf>
    <xf numFmtId="0" fontId="11" fillId="4" borderId="25" xfId="7" applyFont="1" applyFill="1" applyBorder="1" applyAlignment="1" applyProtection="1">
      <alignment horizontal="center" vertical="center" wrapText="1"/>
      <protection locked="0"/>
    </xf>
    <xf numFmtId="0" fontId="11" fillId="4" borderId="27" xfId="7" applyFont="1" applyFill="1" applyBorder="1" applyAlignment="1" applyProtection="1">
      <alignment horizontal="center" vertical="center" wrapText="1"/>
      <protection locked="0"/>
    </xf>
    <xf numFmtId="0" fontId="22" fillId="23" borderId="44" xfId="7" applyFont="1" applyFill="1" applyBorder="1" applyAlignment="1" applyProtection="1">
      <alignment horizontal="center" vertical="center" wrapText="1"/>
      <protection locked="0"/>
    </xf>
    <xf numFmtId="0" fontId="22" fillId="23" borderId="52" xfId="7" applyFont="1" applyFill="1" applyBorder="1" applyAlignment="1" applyProtection="1">
      <alignment horizontal="center" vertical="center" wrapText="1"/>
      <protection locked="0"/>
    </xf>
    <xf numFmtId="0" fontId="22" fillId="23" borderId="25" xfId="7" applyFont="1" applyFill="1" applyBorder="1" applyAlignment="1" applyProtection="1">
      <alignment horizontal="center" vertical="center" wrapText="1"/>
      <protection locked="0"/>
    </xf>
    <xf numFmtId="0" fontId="22" fillId="23" borderId="27" xfId="7" applyFont="1" applyFill="1" applyBorder="1" applyAlignment="1" applyProtection="1">
      <alignment horizontal="center" vertical="center" wrapText="1"/>
      <protection locked="0"/>
    </xf>
    <xf numFmtId="0" fontId="11" fillId="22" borderId="2" xfId="7" applyFont="1" applyFill="1" applyBorder="1" applyAlignment="1" applyProtection="1">
      <alignment horizontal="center" vertical="center" wrapText="1"/>
      <protection locked="0"/>
    </xf>
    <xf numFmtId="0" fontId="11" fillId="22" borderId="28" xfId="7" applyFont="1" applyFill="1" applyBorder="1" applyAlignment="1" applyProtection="1">
      <alignment horizontal="center" vertical="center" wrapText="1"/>
      <protection locked="0"/>
    </xf>
    <xf numFmtId="0" fontId="11" fillId="22" borderId="3" xfId="7" applyFont="1" applyFill="1" applyBorder="1" applyAlignment="1" applyProtection="1">
      <alignment horizontal="center" vertical="center" wrapText="1"/>
      <protection locked="0"/>
    </xf>
    <xf numFmtId="0" fontId="11" fillId="4" borderId="2" xfId="7" applyFont="1" applyFill="1" applyBorder="1" applyAlignment="1" applyProtection="1">
      <alignment horizontal="center" vertical="center" wrapText="1"/>
      <protection locked="0"/>
    </xf>
    <xf numFmtId="0" fontId="11" fillId="4" borderId="28" xfId="7" applyFont="1" applyFill="1" applyBorder="1" applyAlignment="1" applyProtection="1">
      <alignment horizontal="center" vertical="center" wrapText="1"/>
      <protection locked="0"/>
    </xf>
    <xf numFmtId="0" fontId="11" fillId="4" borderId="3" xfId="7" applyFont="1" applyFill="1" applyBorder="1" applyAlignment="1" applyProtection="1">
      <alignment horizontal="center" vertical="center" wrapText="1"/>
      <protection locked="0"/>
    </xf>
    <xf numFmtId="0" fontId="9" fillId="0" borderId="42" xfId="7" applyFont="1" applyBorder="1" applyAlignment="1" applyProtection="1">
      <alignment horizontal="center" vertical="center" wrapText="1"/>
      <protection locked="0"/>
    </xf>
    <xf numFmtId="0" fontId="11" fillId="13" borderId="15" xfId="7" applyFont="1" applyFill="1" applyBorder="1" applyAlignment="1" applyProtection="1">
      <alignment horizontal="center" vertical="center" wrapText="1"/>
      <protection locked="0"/>
    </xf>
    <xf numFmtId="0" fontId="11" fillId="13" borderId="38" xfId="7" applyFont="1" applyFill="1" applyBorder="1" applyAlignment="1" applyProtection="1">
      <alignment horizontal="center" vertical="center" wrapText="1"/>
      <protection locked="0"/>
    </xf>
    <xf numFmtId="0" fontId="11" fillId="3" borderId="38" xfId="7" applyFont="1" applyFill="1" applyBorder="1" applyAlignment="1" applyProtection="1">
      <alignment horizontal="center" vertical="center" wrapText="1"/>
      <protection locked="0"/>
    </xf>
    <xf numFmtId="0" fontId="11" fillId="3" borderId="16" xfId="7" applyFont="1" applyFill="1" applyBorder="1" applyAlignment="1" applyProtection="1">
      <alignment horizontal="center" vertical="center" wrapText="1"/>
      <protection locked="0"/>
    </xf>
    <xf numFmtId="0" fontId="12" fillId="22" borderId="26" xfId="7" applyFont="1" applyFill="1" applyBorder="1" applyAlignment="1" applyProtection="1">
      <alignment horizontal="center" vertical="center" wrapText="1"/>
      <protection locked="0"/>
    </xf>
    <xf numFmtId="0" fontId="12" fillId="22" borderId="25" xfId="7" applyFont="1" applyFill="1" applyBorder="1" applyAlignment="1" applyProtection="1">
      <alignment horizontal="center" vertical="center" wrapText="1"/>
      <protection locked="0"/>
    </xf>
    <xf numFmtId="0" fontId="12" fillId="22" borderId="27" xfId="7" applyFont="1" applyFill="1" applyBorder="1" applyAlignment="1" applyProtection="1">
      <alignment horizontal="center" vertical="center" wrapText="1"/>
      <protection locked="0"/>
    </xf>
    <xf numFmtId="0" fontId="10" fillId="22" borderId="13" xfId="7" applyFont="1" applyFill="1" applyBorder="1" applyAlignment="1" applyProtection="1">
      <alignment horizontal="justify" vertical="center" wrapText="1"/>
      <protection locked="0"/>
    </xf>
    <xf numFmtId="0" fontId="12" fillId="22" borderId="13" xfId="7" applyFont="1" applyFill="1" applyBorder="1" applyAlignment="1" applyProtection="1">
      <alignment horizontal="right" vertical="center" wrapText="1"/>
      <protection locked="0"/>
    </xf>
    <xf numFmtId="0" fontId="10" fillId="24" borderId="42" xfId="7" applyFont="1" applyFill="1" applyBorder="1" applyAlignment="1" applyProtection="1">
      <alignment horizontal="center" vertical="center" wrapText="1"/>
      <protection locked="0"/>
    </xf>
    <xf numFmtId="0" fontId="9" fillId="0" borderId="35" xfId="7" applyFont="1" applyBorder="1" applyAlignment="1" applyProtection="1">
      <alignment horizontal="left" vertical="center" wrapText="1"/>
      <protection locked="0"/>
    </xf>
    <xf numFmtId="0" fontId="9" fillId="0" borderId="1" xfId="7" applyFont="1" applyBorder="1" applyAlignment="1" applyProtection="1">
      <alignment horizontal="left" vertical="center" wrapText="1"/>
      <protection locked="0"/>
    </xf>
    <xf numFmtId="0" fontId="10" fillId="26" borderId="34" xfId="7" applyFont="1" applyFill="1" applyBorder="1" applyAlignment="1" applyProtection="1">
      <alignment horizontal="left" vertical="top" wrapText="1"/>
      <protection locked="0"/>
    </xf>
    <xf numFmtId="0" fontId="10" fillId="26" borderId="9" xfId="7" applyFont="1" applyFill="1" applyBorder="1" applyAlignment="1" applyProtection="1">
      <alignment horizontal="left" vertical="top" wrapText="1"/>
      <protection locked="0"/>
    </xf>
    <xf numFmtId="0" fontId="10" fillId="26" borderId="69" xfId="7" applyFont="1" applyFill="1" applyBorder="1" applyAlignment="1" applyProtection="1">
      <alignment horizontal="left" vertical="top" wrapText="1"/>
      <protection locked="0"/>
    </xf>
    <xf numFmtId="0" fontId="9" fillId="0" borderId="35" xfId="7" applyFont="1" applyBorder="1" applyAlignment="1" applyProtection="1">
      <alignment horizontal="center" vertical="center" wrapText="1"/>
      <protection locked="0"/>
    </xf>
    <xf numFmtId="0" fontId="9" fillId="0" borderId="1" xfId="7" applyFont="1" applyBorder="1" applyAlignment="1" applyProtection="1">
      <alignment horizontal="center" vertical="center" wrapText="1"/>
      <protection locked="0"/>
    </xf>
    <xf numFmtId="0" fontId="9" fillId="0" borderId="47" xfId="7" applyFont="1" applyBorder="1" applyAlignment="1" applyProtection="1">
      <alignment horizontal="center" vertical="center" wrapText="1"/>
      <protection locked="0"/>
    </xf>
    <xf numFmtId="0" fontId="12" fillId="4" borderId="26" xfId="7" applyFont="1" applyFill="1" applyBorder="1" applyAlignment="1" applyProtection="1">
      <alignment horizontal="center" vertical="center" wrapText="1"/>
      <protection locked="0"/>
    </xf>
    <xf numFmtId="0" fontId="12" fillId="4" borderId="25" xfId="7" applyFont="1" applyFill="1" applyBorder="1" applyAlignment="1" applyProtection="1">
      <alignment horizontal="center" vertical="center" wrapText="1"/>
      <protection locked="0"/>
    </xf>
    <xf numFmtId="0" fontId="12" fillId="4" borderId="27" xfId="7" applyFont="1" applyFill="1" applyBorder="1" applyAlignment="1" applyProtection="1">
      <alignment horizontal="center" vertical="center" wrapText="1"/>
      <protection locked="0"/>
    </xf>
    <xf numFmtId="0" fontId="10" fillId="24" borderId="13" xfId="7" applyFont="1" applyFill="1" applyBorder="1" applyAlignment="1" applyProtection="1">
      <alignment horizontal="justify" vertical="center" wrapText="1"/>
      <protection locked="0"/>
    </xf>
    <xf numFmtId="0" fontId="12" fillId="4" borderId="13" xfId="7" applyFont="1" applyFill="1" applyBorder="1" applyAlignment="1" applyProtection="1">
      <alignment horizontal="right" vertical="center" wrapText="1"/>
      <protection locked="0"/>
    </xf>
    <xf numFmtId="0" fontId="10" fillId="22" borderId="42" xfId="7" applyFont="1" applyFill="1" applyBorder="1" applyAlignment="1" applyProtection="1">
      <alignment horizontal="center" vertical="center" wrapText="1"/>
      <protection locked="0"/>
    </xf>
    <xf numFmtId="0" fontId="9" fillId="0" borderId="42" xfId="7" applyFont="1" applyBorder="1" applyAlignment="1" applyProtection="1">
      <alignment horizontal="left" vertical="center" wrapText="1"/>
      <protection locked="0"/>
    </xf>
    <xf numFmtId="9" fontId="10" fillId="22" borderId="42" xfId="7" applyNumberFormat="1" applyFont="1" applyFill="1" applyBorder="1" applyAlignment="1">
      <alignment horizontal="left" vertical="center" wrapText="1"/>
    </xf>
    <xf numFmtId="0" fontId="9" fillId="22" borderId="35" xfId="7" applyFont="1" applyFill="1" applyBorder="1" applyAlignment="1" applyProtection="1">
      <alignment horizontal="left" vertical="center" wrapText="1"/>
      <protection locked="0"/>
    </xf>
    <xf numFmtId="0" fontId="9" fillId="22" borderId="1" xfId="7" applyFont="1" applyFill="1" applyBorder="1" applyAlignment="1" applyProtection="1">
      <alignment horizontal="left" vertical="center" wrapText="1"/>
      <protection locked="0"/>
    </xf>
    <xf numFmtId="0" fontId="9" fillId="22" borderId="47" xfId="7" applyFont="1" applyFill="1" applyBorder="1" applyAlignment="1" applyProtection="1">
      <alignment horizontal="left" vertical="center" wrapText="1"/>
      <protection locked="0"/>
    </xf>
    <xf numFmtId="0" fontId="9" fillId="0" borderId="70" xfId="7" applyFont="1" applyBorder="1" applyAlignment="1">
      <alignment horizontal="center" vertical="center" wrapText="1"/>
    </xf>
    <xf numFmtId="0" fontId="9" fillId="0" borderId="38" xfId="7" applyFont="1" applyBorder="1" applyAlignment="1">
      <alignment horizontal="center" vertical="center" wrapText="1"/>
    </xf>
    <xf numFmtId="0" fontId="9" fillId="0" borderId="35" xfId="0" applyFont="1" applyBorder="1" applyAlignment="1">
      <alignment horizontal="justify" vertical="center" wrapText="1"/>
    </xf>
    <xf numFmtId="0" fontId="9" fillId="0" borderId="1" xfId="0" applyFont="1" applyBorder="1" applyAlignment="1">
      <alignment horizontal="justify" vertical="center" wrapText="1"/>
    </xf>
    <xf numFmtId="0" fontId="9" fillId="0" borderId="47" xfId="0" applyFont="1" applyBorder="1" applyAlignment="1">
      <alignment horizontal="justify" vertical="center" wrapText="1"/>
    </xf>
    <xf numFmtId="0" fontId="9" fillId="0" borderId="47" xfId="7" applyFont="1" applyBorder="1" applyAlignment="1" applyProtection="1">
      <alignment horizontal="left" vertical="center" wrapText="1"/>
      <protection locked="0"/>
    </xf>
    <xf numFmtId="0" fontId="9" fillId="4" borderId="13" xfId="7" applyFont="1" applyFill="1" applyBorder="1" applyAlignment="1" applyProtection="1">
      <alignment horizontal="justify" vertical="center" wrapText="1"/>
      <protection locked="0"/>
    </xf>
    <xf numFmtId="0" fontId="10" fillId="24" borderId="42" xfId="7" applyFont="1" applyFill="1" applyBorder="1" applyAlignment="1" applyProtection="1">
      <alignment horizontal="left" vertical="top" wrapText="1"/>
      <protection locked="0"/>
    </xf>
    <xf numFmtId="0" fontId="10" fillId="22" borderId="42" xfId="7" applyFont="1" applyFill="1" applyBorder="1" applyAlignment="1">
      <alignment horizontal="left" vertical="top" wrapText="1"/>
    </xf>
    <xf numFmtId="0" fontId="9" fillId="0" borderId="35" xfId="7" applyFont="1" applyBorder="1" applyAlignment="1">
      <alignment horizontal="justify" vertical="top" wrapText="1"/>
    </xf>
    <xf numFmtId="0" fontId="9" fillId="0" borderId="1" xfId="7" applyFont="1" applyBorder="1" applyAlignment="1">
      <alignment horizontal="justify" vertical="top" wrapText="1"/>
    </xf>
    <xf numFmtId="0" fontId="9" fillId="0" borderId="47" xfId="7" applyFont="1" applyBorder="1" applyAlignment="1">
      <alignment horizontal="justify" vertical="top" wrapText="1"/>
    </xf>
    <xf numFmtId="0" fontId="10" fillId="22" borderId="35" xfId="0" applyFont="1" applyFill="1" applyBorder="1" applyAlignment="1" applyProtection="1">
      <alignment horizontal="left" vertical="top"/>
      <protection locked="0"/>
    </xf>
    <xf numFmtId="0" fontId="10" fillId="22" borderId="1" xfId="0" applyFont="1" applyFill="1" applyBorder="1" applyAlignment="1" applyProtection="1">
      <alignment horizontal="left" vertical="top"/>
      <protection locked="0"/>
    </xf>
    <xf numFmtId="0" fontId="10" fillId="22" borderId="47" xfId="0" applyFont="1" applyFill="1" applyBorder="1" applyAlignment="1" applyProtection="1">
      <alignment horizontal="left" vertical="top"/>
      <protection locked="0"/>
    </xf>
    <xf numFmtId="0" fontId="10" fillId="22" borderId="35" xfId="0" applyFont="1" applyFill="1" applyBorder="1" applyAlignment="1" applyProtection="1">
      <alignment horizontal="center" vertical="top"/>
      <protection locked="0"/>
    </xf>
    <xf numFmtId="0" fontId="10" fillId="22" borderId="1" xfId="0" applyFont="1" applyFill="1" applyBorder="1" applyAlignment="1" applyProtection="1">
      <alignment horizontal="center" vertical="top"/>
      <protection locked="0"/>
    </xf>
    <xf numFmtId="0" fontId="10" fillId="22" borderId="47" xfId="0" applyFont="1" applyFill="1" applyBorder="1" applyAlignment="1" applyProtection="1">
      <alignment horizontal="center" vertical="top"/>
      <protection locked="0"/>
    </xf>
    <xf numFmtId="0" fontId="9" fillId="0" borderId="70" xfId="7" applyFont="1" applyBorder="1" applyAlignment="1" applyProtection="1">
      <alignment horizontal="center" vertical="center" wrapText="1"/>
      <protection locked="0"/>
    </xf>
    <xf numFmtId="0" fontId="9" fillId="0" borderId="71" xfId="7" applyFont="1" applyBorder="1" applyAlignment="1" applyProtection="1">
      <alignment horizontal="center" vertical="center" wrapText="1"/>
      <protection locked="0"/>
    </xf>
    <xf numFmtId="0" fontId="9" fillId="0" borderId="38" xfId="7" applyFont="1" applyBorder="1" applyAlignment="1" applyProtection="1">
      <alignment horizontal="center" vertical="center" wrapText="1"/>
      <protection locked="0"/>
    </xf>
    <xf numFmtId="0" fontId="9" fillId="0" borderId="35" xfId="0" applyFont="1" applyBorder="1" applyAlignment="1">
      <alignment horizontal="left" vertical="center" wrapText="1"/>
    </xf>
    <xf numFmtId="0" fontId="9" fillId="0" borderId="1" xfId="0" applyFont="1" applyBorder="1" applyAlignment="1">
      <alignment horizontal="left" vertical="center" wrapText="1"/>
    </xf>
    <xf numFmtId="0" fontId="9" fillId="0" borderId="47" xfId="0" applyFont="1" applyBorder="1" applyAlignment="1">
      <alignment horizontal="left" vertical="center" wrapText="1"/>
    </xf>
    <xf numFmtId="0" fontId="9" fillId="0" borderId="35" xfId="7" applyFont="1" applyBorder="1" applyAlignment="1">
      <alignment horizontal="left" vertical="center" wrapText="1"/>
    </xf>
    <xf numFmtId="0" fontId="9" fillId="0" borderId="1" xfId="7" applyFont="1" applyBorder="1" applyAlignment="1">
      <alignment horizontal="left" vertical="center" wrapText="1"/>
    </xf>
    <xf numFmtId="0" fontId="9" fillId="0" borderId="47" xfId="7" applyFont="1" applyBorder="1" applyAlignment="1">
      <alignment horizontal="left" vertical="center" wrapText="1"/>
    </xf>
    <xf numFmtId="0" fontId="48" fillId="0" borderId="35" xfId="0" applyFont="1" applyBorder="1" applyAlignment="1">
      <alignment horizontal="left" vertical="center" wrapText="1"/>
    </xf>
    <xf numFmtId="0" fontId="48" fillId="0" borderId="1" xfId="0" applyFont="1" applyBorder="1" applyAlignment="1">
      <alignment horizontal="left" vertical="center" wrapText="1"/>
    </xf>
    <xf numFmtId="0" fontId="48" fillId="0" borderId="47" xfId="0" applyFont="1" applyBorder="1" applyAlignment="1">
      <alignment horizontal="left" vertical="center" wrapText="1"/>
    </xf>
    <xf numFmtId="0" fontId="9" fillId="0" borderId="40" xfId="7" applyFont="1" applyBorder="1" applyAlignment="1">
      <alignment horizontal="left" vertical="center" wrapText="1"/>
    </xf>
    <xf numFmtId="0" fontId="9" fillId="0" borderId="63" xfId="7" applyFont="1" applyBorder="1" applyAlignment="1">
      <alignment horizontal="left" vertical="center" wrapText="1"/>
    </xf>
    <xf numFmtId="0" fontId="9" fillId="0" borderId="64" xfId="7" applyFont="1" applyBorder="1" applyAlignment="1">
      <alignment horizontal="left" vertical="center" wrapText="1"/>
    </xf>
    <xf numFmtId="0" fontId="9" fillId="0" borderId="72" xfId="7" applyFont="1" applyBorder="1" applyAlignment="1">
      <alignment horizontal="left" vertical="center" wrapText="1"/>
    </xf>
    <xf numFmtId="0" fontId="9" fillId="0" borderId="0" xfId="7" applyFont="1" applyAlignment="1">
      <alignment horizontal="left" vertical="center" wrapText="1"/>
    </xf>
    <xf numFmtId="0" fontId="9" fillId="0" borderId="73" xfId="7" applyFont="1" applyBorder="1" applyAlignment="1">
      <alignment horizontal="left" vertical="center" wrapText="1"/>
    </xf>
    <xf numFmtId="0" fontId="9" fillId="0" borderId="41" xfId="7" applyFont="1" applyBorder="1" applyAlignment="1">
      <alignment horizontal="left" vertical="center" wrapText="1"/>
    </xf>
    <xf numFmtId="0" fontId="9" fillId="0" borderId="67" xfId="7" applyFont="1" applyBorder="1" applyAlignment="1">
      <alignment horizontal="left" vertical="center" wrapText="1"/>
    </xf>
    <xf numFmtId="0" fontId="9" fillId="0" borderId="68" xfId="7" applyFont="1" applyBorder="1" applyAlignment="1">
      <alignment horizontal="left" vertical="center" wrapText="1"/>
    </xf>
    <xf numFmtId="0" fontId="9" fillId="22" borderId="35" xfId="0" applyFont="1" applyFill="1" applyBorder="1" applyAlignment="1" applyProtection="1">
      <alignment horizontal="center" vertical="top"/>
      <protection locked="0"/>
    </xf>
    <xf numFmtId="0" fontId="9" fillId="22" borderId="1" xfId="0" applyFont="1" applyFill="1" applyBorder="1" applyAlignment="1" applyProtection="1">
      <alignment horizontal="center" vertical="top"/>
      <protection locked="0"/>
    </xf>
    <xf numFmtId="0" fontId="9" fillId="22" borderId="47" xfId="0" applyFont="1" applyFill="1" applyBorder="1" applyAlignment="1" applyProtection="1">
      <alignment horizontal="center" vertical="top"/>
      <protection locked="0"/>
    </xf>
    <xf numFmtId="0" fontId="9" fillId="0" borderId="40" xfId="0" applyFont="1" applyBorder="1" applyAlignment="1" applyProtection="1">
      <alignment horizontal="left" vertical="center"/>
      <protection locked="0"/>
    </xf>
    <xf numFmtId="0" fontId="9" fillId="0" borderId="63" xfId="0" applyFont="1" applyBorder="1" applyAlignment="1" applyProtection="1">
      <alignment horizontal="left" vertical="center"/>
      <protection locked="0"/>
    </xf>
    <xf numFmtId="0" fontId="9" fillId="0" borderId="64" xfId="0" applyFont="1" applyBorder="1" applyAlignment="1" applyProtection="1">
      <alignment horizontal="left" vertical="center"/>
      <protection locked="0"/>
    </xf>
    <xf numFmtId="0" fontId="9" fillId="0" borderId="41" xfId="0" applyFont="1" applyBorder="1" applyAlignment="1" applyProtection="1">
      <alignment horizontal="left" vertical="center"/>
      <protection locked="0"/>
    </xf>
    <xf numFmtId="0" fontId="9" fillId="0" borderId="67" xfId="0" applyFont="1" applyBorder="1" applyAlignment="1" applyProtection="1">
      <alignment horizontal="left" vertical="center"/>
      <protection locked="0"/>
    </xf>
    <xf numFmtId="0" fontId="9" fillId="0" borderId="68" xfId="0" applyFont="1" applyBorder="1" applyAlignment="1" applyProtection="1">
      <alignment horizontal="left" vertical="center"/>
      <protection locked="0"/>
    </xf>
    <xf numFmtId="0" fontId="9" fillId="0" borderId="35"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9" fillId="0" borderId="47" xfId="0" applyFont="1" applyBorder="1" applyAlignment="1" applyProtection="1">
      <alignment horizontal="left" vertical="center"/>
      <protection locked="0"/>
    </xf>
    <xf numFmtId="9" fontId="9" fillId="0" borderId="40" xfId="0" applyNumberFormat="1" applyFont="1" applyBorder="1" applyAlignment="1" applyProtection="1">
      <alignment horizontal="center" vertical="center"/>
      <protection locked="0"/>
    </xf>
    <xf numFmtId="9" fontId="9" fillId="0" borderId="41" xfId="0" applyNumberFormat="1" applyFont="1" applyBorder="1" applyAlignment="1" applyProtection="1">
      <alignment horizontal="center" vertical="center"/>
      <protection locked="0"/>
    </xf>
    <xf numFmtId="0" fontId="9" fillId="0" borderId="42" xfId="0" applyFont="1" applyBorder="1" applyAlignment="1">
      <alignment horizontal="left" vertical="center" wrapText="1"/>
    </xf>
    <xf numFmtId="9" fontId="9" fillId="0" borderId="70" xfId="6" applyFont="1" applyBorder="1" applyAlignment="1" applyProtection="1">
      <alignment horizontal="center" vertical="center"/>
      <protection locked="0"/>
    </xf>
    <xf numFmtId="9" fontId="9" fillId="0" borderId="38" xfId="6" applyFont="1" applyBorder="1" applyAlignment="1" applyProtection="1">
      <alignment horizontal="center" vertical="center"/>
      <protection locked="0"/>
    </xf>
    <xf numFmtId="0" fontId="12" fillId="25" borderId="26" xfId="7" applyFont="1" applyFill="1" applyBorder="1" applyAlignment="1" applyProtection="1">
      <alignment horizontal="center" vertical="center" wrapText="1"/>
      <protection locked="0"/>
    </xf>
    <xf numFmtId="0" fontId="12" fillId="25" borderId="25" xfId="7" applyFont="1" applyFill="1" applyBorder="1" applyAlignment="1" applyProtection="1">
      <alignment horizontal="center" vertical="center" wrapText="1"/>
      <protection locked="0"/>
    </xf>
    <xf numFmtId="0" fontId="12" fillId="25" borderId="27" xfId="7" applyFont="1" applyFill="1" applyBorder="1" applyAlignment="1" applyProtection="1">
      <alignment horizontal="center" vertical="center" wrapText="1"/>
      <protection locked="0"/>
    </xf>
    <xf numFmtId="0" fontId="10" fillId="22" borderId="35" xfId="0" applyFont="1" applyFill="1" applyBorder="1" applyAlignment="1" applyProtection="1">
      <alignment horizontal="left" vertical="top" wrapText="1"/>
      <protection locked="0"/>
    </xf>
    <xf numFmtId="0" fontId="10" fillId="22" borderId="1" xfId="0" applyFont="1" applyFill="1" applyBorder="1" applyAlignment="1" applyProtection="1">
      <alignment horizontal="left" vertical="top" wrapText="1"/>
      <protection locked="0"/>
    </xf>
    <xf numFmtId="0" fontId="10" fillId="22" borderId="47" xfId="0" applyFont="1" applyFill="1" applyBorder="1" applyAlignment="1" applyProtection="1">
      <alignment horizontal="left" vertical="top" wrapText="1"/>
      <protection locked="0"/>
    </xf>
    <xf numFmtId="0" fontId="9" fillId="22" borderId="35" xfId="0" applyFont="1" applyFill="1" applyBorder="1" applyAlignment="1" applyProtection="1">
      <alignment horizontal="center" vertical="top" wrapText="1"/>
      <protection locked="0"/>
    </xf>
    <xf numFmtId="0" fontId="9" fillId="22" borderId="1" xfId="0" applyFont="1" applyFill="1" applyBorder="1" applyAlignment="1" applyProtection="1">
      <alignment horizontal="center" vertical="top" wrapText="1"/>
      <protection locked="0"/>
    </xf>
    <xf numFmtId="0" fontId="9" fillId="22" borderId="47" xfId="0" applyFont="1" applyFill="1" applyBorder="1" applyAlignment="1" applyProtection="1">
      <alignment horizontal="center" vertical="top" wrapText="1"/>
      <protection locked="0"/>
    </xf>
    <xf numFmtId="0" fontId="9" fillId="25" borderId="13" xfId="7" applyFont="1" applyFill="1" applyBorder="1" applyAlignment="1" applyProtection="1">
      <alignment horizontal="justify" vertical="center" wrapText="1"/>
      <protection locked="0"/>
    </xf>
    <xf numFmtId="0" fontId="12" fillId="25" borderId="13" xfId="7" applyFont="1" applyFill="1" applyBorder="1" applyAlignment="1" applyProtection="1">
      <alignment horizontal="right" vertical="center" wrapText="1"/>
      <protection locked="0"/>
    </xf>
    <xf numFmtId="0" fontId="10" fillId="22" borderId="42" xfId="7" applyFont="1" applyFill="1" applyBorder="1" applyAlignment="1" applyProtection="1">
      <alignment horizontal="left" vertical="top" wrapText="1"/>
      <protection locked="0"/>
    </xf>
    <xf numFmtId="0" fontId="9" fillId="8" borderId="35" xfId="7" applyFont="1" applyFill="1" applyBorder="1" applyAlignment="1" applyProtection="1">
      <alignment horizontal="left" vertical="center" wrapText="1"/>
      <protection locked="0"/>
    </xf>
    <xf numFmtId="0" fontId="9" fillId="8" borderId="1" xfId="7" applyFont="1" applyFill="1" applyBorder="1" applyAlignment="1" applyProtection="1">
      <alignment horizontal="left" vertical="center" wrapText="1"/>
      <protection locked="0"/>
    </xf>
    <xf numFmtId="0" fontId="9" fillId="8" borderId="47" xfId="7" applyFont="1" applyFill="1" applyBorder="1" applyAlignment="1" applyProtection="1">
      <alignment horizontal="left" vertical="center" wrapText="1"/>
      <protection locked="0"/>
    </xf>
    <xf numFmtId="0" fontId="9" fillId="0" borderId="35" xfId="7" applyFont="1" applyBorder="1" applyAlignment="1" applyProtection="1">
      <alignment horizontal="center" vertical="top" wrapText="1"/>
      <protection locked="0"/>
    </xf>
    <xf numFmtId="0" fontId="9" fillId="0" borderId="1" xfId="7" applyFont="1" applyBorder="1" applyAlignment="1" applyProtection="1">
      <alignment horizontal="center" vertical="top" wrapText="1"/>
      <protection locked="0"/>
    </xf>
    <xf numFmtId="0" fontId="9" fillId="0" borderId="47" xfId="7" applyFont="1" applyBorder="1" applyAlignment="1" applyProtection="1">
      <alignment horizontal="center" vertical="top" wrapText="1"/>
      <protection locked="0"/>
    </xf>
    <xf numFmtId="0" fontId="12" fillId="3" borderId="26" xfId="7" applyFont="1" applyFill="1" applyBorder="1" applyAlignment="1" applyProtection="1">
      <alignment horizontal="center" vertical="center" wrapText="1"/>
      <protection locked="0"/>
    </xf>
    <xf numFmtId="0" fontId="12" fillId="3" borderId="25" xfId="7" applyFont="1" applyFill="1" applyBorder="1" applyAlignment="1" applyProtection="1">
      <alignment horizontal="center" vertical="center" wrapText="1"/>
      <protection locked="0"/>
    </xf>
    <xf numFmtId="0" fontId="12" fillId="3" borderId="27" xfId="7" applyFont="1" applyFill="1" applyBorder="1" applyAlignment="1" applyProtection="1">
      <alignment horizontal="center" vertical="center" wrapText="1"/>
      <protection locked="0"/>
    </xf>
    <xf numFmtId="0" fontId="9" fillId="3" borderId="13" xfId="7" applyFont="1" applyFill="1" applyBorder="1" applyAlignment="1" applyProtection="1">
      <alignment horizontal="justify" vertical="center" wrapText="1"/>
      <protection locked="0"/>
    </xf>
    <xf numFmtId="0" fontId="12" fillId="3" borderId="13" xfId="7" applyFont="1" applyFill="1" applyBorder="1" applyAlignment="1" applyProtection="1">
      <alignment horizontal="right" vertical="center" wrapText="1"/>
      <protection locked="0"/>
    </xf>
    <xf numFmtId="0" fontId="5" fillId="0" borderId="12" xfId="0" applyFont="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2" borderId="21" xfId="0" applyFont="1" applyFill="1" applyBorder="1" applyAlignment="1" applyProtection="1">
      <alignment horizontal="center" vertical="center" wrapText="1"/>
      <protection locked="0"/>
    </xf>
    <xf numFmtId="0" fontId="5" fillId="2" borderId="18" xfId="0" applyFont="1" applyFill="1" applyBorder="1" applyAlignment="1" applyProtection="1">
      <alignment horizontal="center" vertical="center" wrapText="1"/>
      <protection locked="0"/>
    </xf>
    <xf numFmtId="0" fontId="5" fillId="2" borderId="12" xfId="0" applyFont="1" applyFill="1" applyBorder="1" applyAlignment="1" applyProtection="1">
      <alignment horizontal="justify" vertical="center" wrapText="1"/>
      <protection locked="0"/>
    </xf>
    <xf numFmtId="0" fontId="5" fillId="2" borderId="14" xfId="0" applyFont="1" applyFill="1" applyBorder="1" applyAlignment="1" applyProtection="1">
      <alignment horizontal="justify" vertical="center" wrapText="1"/>
      <protection locked="0"/>
    </xf>
    <xf numFmtId="0" fontId="5" fillId="2" borderId="12"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3" fillId="0" borderId="13"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5" fillId="2" borderId="12" xfId="0" applyFont="1" applyFill="1" applyBorder="1" applyAlignment="1" applyProtection="1">
      <alignment horizontal="left" vertical="center" wrapText="1"/>
      <protection locked="0"/>
    </xf>
    <xf numFmtId="0" fontId="5" fillId="2" borderId="14" xfId="0" applyFont="1" applyFill="1" applyBorder="1" applyAlignment="1" applyProtection="1">
      <alignment horizontal="left" vertical="center" wrapText="1"/>
      <protection locked="0"/>
    </xf>
    <xf numFmtId="0" fontId="5" fillId="2" borderId="17" xfId="0" applyFont="1" applyFill="1" applyBorder="1" applyAlignment="1" applyProtection="1">
      <alignment horizontal="left" vertical="center" wrapText="1"/>
      <protection locked="0"/>
    </xf>
    <xf numFmtId="0" fontId="5" fillId="2" borderId="1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20" xfId="0" applyFont="1" applyFill="1" applyBorder="1" applyAlignment="1" applyProtection="1">
      <alignment horizontal="left" vertical="center" wrapText="1"/>
      <protection locked="0"/>
    </xf>
    <xf numFmtId="0" fontId="5" fillId="2" borderId="32" xfId="0" applyFont="1" applyFill="1" applyBorder="1" applyAlignment="1" applyProtection="1">
      <alignment horizontal="left" vertical="center" wrapText="1"/>
      <protection locked="0"/>
    </xf>
    <xf numFmtId="0" fontId="5" fillId="2" borderId="33" xfId="0" applyFont="1" applyFill="1" applyBorder="1" applyAlignment="1" applyProtection="1">
      <alignment horizontal="left" vertical="center" wrapText="1"/>
      <protection locked="0"/>
    </xf>
    <xf numFmtId="0" fontId="3" fillId="0" borderId="17" xfId="0" applyFont="1" applyBorder="1" applyAlignment="1" applyProtection="1">
      <alignment horizontal="left" vertical="top" wrapText="1"/>
      <protection locked="0"/>
    </xf>
    <xf numFmtId="0" fontId="3" fillId="0" borderId="21"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0" xfId="0" applyFont="1" applyBorder="1" applyAlignment="1" applyProtection="1">
      <alignment horizontal="left" vertical="top" wrapText="1"/>
      <protection locked="0"/>
    </xf>
    <xf numFmtId="0" fontId="3" fillId="0" borderId="22"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8" xfId="0" applyFont="1" applyBorder="1" applyAlignment="1" applyProtection="1">
      <alignment horizontal="left" vertical="center" wrapText="1"/>
      <protection locked="0"/>
    </xf>
    <xf numFmtId="0" fontId="5" fillId="2" borderId="105" xfId="0" applyFont="1" applyFill="1" applyBorder="1" applyAlignment="1" applyProtection="1">
      <alignment horizontal="left" vertical="center" wrapText="1"/>
      <protection locked="0"/>
    </xf>
    <xf numFmtId="0" fontId="5" fillId="2" borderId="106" xfId="0" applyFont="1" applyFill="1" applyBorder="1" applyAlignment="1" applyProtection="1">
      <alignment horizontal="left" vertical="center" wrapText="1"/>
      <protection locked="0"/>
    </xf>
    <xf numFmtId="0" fontId="3" fillId="0" borderId="107" xfId="0" applyFont="1" applyBorder="1" applyAlignment="1" applyProtection="1">
      <alignment horizontal="justify" vertical="center" wrapText="1"/>
      <protection locked="0"/>
    </xf>
    <xf numFmtId="0" fontId="3" fillId="0" borderId="108" xfId="0" applyFont="1" applyBorder="1" applyAlignment="1" applyProtection="1">
      <alignment horizontal="justify" vertical="center" wrapText="1"/>
      <protection locked="0"/>
    </xf>
    <xf numFmtId="0" fontId="3" fillId="0" borderId="109" xfId="0" applyFont="1" applyBorder="1" applyAlignment="1" applyProtection="1">
      <alignment horizontal="justify" vertical="center" wrapText="1"/>
      <protection locked="0"/>
    </xf>
    <xf numFmtId="0" fontId="5" fillId="2" borderId="19" xfId="0" applyFont="1" applyFill="1" applyBorder="1" applyAlignment="1" applyProtection="1">
      <alignment horizontal="center" vertical="center" wrapText="1"/>
      <protection locked="0"/>
    </xf>
    <xf numFmtId="0" fontId="5" fillId="2" borderId="20" xfId="0" applyFont="1" applyFill="1" applyBorder="1" applyAlignment="1" applyProtection="1">
      <alignment horizontal="center" vertical="center" wrapText="1"/>
      <protection locked="0"/>
    </xf>
    <xf numFmtId="0" fontId="5" fillId="2" borderId="22" xfId="0" applyFont="1" applyFill="1" applyBorder="1" applyAlignment="1" applyProtection="1">
      <alignment horizontal="center" vertical="center" wrapText="1"/>
      <protection locked="0"/>
    </xf>
    <xf numFmtId="0" fontId="5" fillId="2" borderId="24" xfId="0" applyFont="1" applyFill="1" applyBorder="1" applyAlignment="1" applyProtection="1">
      <alignment horizontal="center" vertical="center" wrapText="1"/>
      <protection locked="0"/>
    </xf>
    <xf numFmtId="0" fontId="5" fillId="2" borderId="42" xfId="0" applyFont="1" applyFill="1" applyBorder="1" applyAlignment="1" applyProtection="1">
      <alignment horizontal="center" vertical="center" wrapText="1"/>
      <protection locked="0"/>
    </xf>
    <xf numFmtId="0" fontId="3" fillId="0" borderId="35" xfId="0" applyFont="1" applyBorder="1" applyAlignment="1" applyProtection="1">
      <alignment horizontal="justify" vertical="center"/>
      <protection locked="0"/>
    </xf>
    <xf numFmtId="0" fontId="3" fillId="0" borderId="1" xfId="0" applyFont="1" applyBorder="1" applyAlignment="1" applyProtection="1">
      <alignment horizontal="justify" vertical="center"/>
      <protection locked="0"/>
    </xf>
    <xf numFmtId="0" fontId="3" fillId="0" borderId="47" xfId="0" applyFont="1" applyBorder="1" applyAlignment="1" applyProtection="1">
      <alignment horizontal="justify" vertical="center"/>
      <protection locked="0"/>
    </xf>
    <xf numFmtId="0" fontId="3" fillId="0" borderId="35"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47" xfId="0" applyFont="1" applyBorder="1" applyAlignment="1" applyProtection="1">
      <alignment horizontal="center" vertical="center" wrapText="1"/>
      <protection locked="0"/>
    </xf>
    <xf numFmtId="0" fontId="3" fillId="0" borderId="35" xfId="0" applyFont="1" applyBorder="1" applyAlignment="1" applyProtection="1">
      <alignment horizontal="justify" vertical="top" wrapText="1"/>
      <protection locked="0"/>
    </xf>
    <xf numFmtId="0" fontId="3" fillId="0" borderId="1" xfId="0" applyFont="1" applyBorder="1" applyAlignment="1" applyProtection="1">
      <alignment horizontal="justify" vertical="top" wrapText="1"/>
      <protection locked="0"/>
    </xf>
    <xf numFmtId="0" fontId="3" fillId="0" borderId="47" xfId="0" applyFont="1" applyBorder="1" applyAlignment="1" applyProtection="1">
      <alignment horizontal="justify" vertical="top" wrapText="1"/>
      <protection locked="0"/>
    </xf>
    <xf numFmtId="0" fontId="3" fillId="0" borderId="35" xfId="0" applyFont="1" applyBorder="1" applyAlignment="1" applyProtection="1">
      <alignment horizontal="justify" vertical="center" wrapText="1"/>
      <protection locked="0"/>
    </xf>
    <xf numFmtId="0" fontId="3" fillId="0" borderId="1" xfId="0" applyFont="1" applyBorder="1" applyAlignment="1" applyProtection="1">
      <alignment horizontal="justify" vertical="center" wrapText="1"/>
      <protection locked="0"/>
    </xf>
    <xf numFmtId="0" fontId="3" fillId="0" borderId="47" xfId="0" applyFont="1" applyBorder="1" applyAlignment="1" applyProtection="1">
      <alignment horizontal="justify" vertical="center" wrapText="1"/>
      <protection locked="0"/>
    </xf>
    <xf numFmtId="0" fontId="3" fillId="0" borderId="42" xfId="0" applyFont="1" applyBorder="1" applyAlignment="1" applyProtection="1">
      <alignment horizontal="center" vertical="center" wrapText="1"/>
      <protection locked="0"/>
    </xf>
    <xf numFmtId="0" fontId="3" fillId="0" borderId="42" xfId="0" applyFont="1" applyBorder="1" applyAlignment="1" applyProtection="1">
      <alignment horizontal="justify" vertical="top" wrapText="1"/>
      <protection locked="0"/>
    </xf>
    <xf numFmtId="0" fontId="5" fillId="2" borderId="17" xfId="0" applyFont="1" applyFill="1" applyBorder="1" applyAlignment="1" applyProtection="1">
      <alignment horizontal="justify" vertical="center" wrapText="1"/>
      <protection locked="0"/>
    </xf>
    <xf numFmtId="0" fontId="5" fillId="2" borderId="21" xfId="0" applyFont="1" applyFill="1" applyBorder="1" applyAlignment="1" applyProtection="1">
      <alignment horizontal="justify" vertical="center" wrapText="1"/>
      <protection locked="0"/>
    </xf>
    <xf numFmtId="0" fontId="5" fillId="2" borderId="19"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5" fillId="2" borderId="2"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168" fontId="32" fillId="12" borderId="61" xfId="14" applyNumberFormat="1" applyFont="1" applyFill="1" applyBorder="1" applyAlignment="1" applyProtection="1">
      <alignment horizontal="center" vertical="center" wrapText="1"/>
      <protection locked="0"/>
    </xf>
    <xf numFmtId="168" fontId="32" fillId="12" borderId="1" xfId="14" applyNumberFormat="1" applyFont="1" applyFill="1" applyBorder="1" applyAlignment="1" applyProtection="1">
      <alignment horizontal="center" vertical="center" wrapText="1"/>
      <protection locked="0"/>
    </xf>
    <xf numFmtId="168" fontId="32" fillId="12" borderId="62" xfId="14" applyNumberFormat="1" applyFont="1" applyFill="1" applyBorder="1" applyAlignment="1" applyProtection="1">
      <alignment horizontal="center" vertical="center" wrapText="1"/>
      <protection locked="0"/>
    </xf>
    <xf numFmtId="0" fontId="5" fillId="2" borderId="44" xfId="0" applyFont="1" applyFill="1" applyBorder="1" applyAlignment="1" applyProtection="1">
      <alignment horizontal="justify" vertical="center" wrapText="1"/>
      <protection locked="0"/>
    </xf>
    <xf numFmtId="0" fontId="5" fillId="2" borderId="45" xfId="0" applyFont="1" applyFill="1" applyBorder="1" applyAlignment="1" applyProtection="1">
      <alignment horizontal="justify"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3" fillId="0" borderId="26" xfId="0" applyFont="1" applyBorder="1" applyAlignment="1" applyProtection="1">
      <alignment horizontal="center" vertical="center" wrapText="1"/>
      <protection locked="0"/>
    </xf>
    <xf numFmtId="0" fontId="5" fillId="2" borderId="2" xfId="0" applyFont="1" applyFill="1" applyBorder="1" applyAlignment="1" applyProtection="1">
      <alignment horizontal="justify" vertical="center" wrapText="1"/>
      <protection locked="0"/>
    </xf>
    <xf numFmtId="0" fontId="5" fillId="2" borderId="4" xfId="0" applyFont="1" applyFill="1" applyBorder="1" applyAlignment="1" applyProtection="1">
      <alignment horizontal="justify" vertical="center" wrapText="1"/>
      <protection locked="0"/>
    </xf>
    <xf numFmtId="0" fontId="5" fillId="2" borderId="6" xfId="0" applyFont="1" applyFill="1" applyBorder="1" applyAlignment="1" applyProtection="1">
      <alignment horizontal="justify" vertical="center" wrapText="1"/>
      <protection locked="0"/>
    </xf>
    <xf numFmtId="0" fontId="3" fillId="0" borderId="2"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20" fillId="0" borderId="4" xfId="1" applyFont="1" applyFill="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3" fillId="2" borderId="17" xfId="0" applyFont="1" applyFill="1" applyBorder="1" applyAlignment="1" applyProtection="1">
      <alignment horizontal="center" vertical="center" wrapText="1"/>
      <protection locked="0"/>
    </xf>
    <xf numFmtId="0" fontId="23" fillId="2" borderId="18" xfId="0" applyFont="1" applyFill="1" applyBorder="1" applyAlignment="1" applyProtection="1">
      <alignment horizontal="center" vertical="center" wrapText="1"/>
      <protection locked="0"/>
    </xf>
    <xf numFmtId="0" fontId="23" fillId="2" borderId="22" xfId="0" applyFont="1" applyFill="1" applyBorder="1" applyAlignment="1" applyProtection="1">
      <alignment horizontal="center" vertical="center" wrapText="1"/>
      <protection locked="0"/>
    </xf>
    <xf numFmtId="0" fontId="23" fillId="2" borderId="24" xfId="0" applyFont="1" applyFill="1" applyBorder="1" applyAlignment="1" applyProtection="1">
      <alignment horizontal="center" vertical="center" wrapText="1"/>
      <protection locked="0"/>
    </xf>
    <xf numFmtId="0" fontId="3" fillId="0" borderId="46" xfId="7" applyFont="1" applyBorder="1" applyAlignment="1" applyProtection="1">
      <alignment horizontal="center" vertical="center" wrapText="1"/>
      <protection locked="0"/>
    </xf>
    <xf numFmtId="0" fontId="3" fillId="0" borderId="49" xfId="7" applyFont="1" applyBorder="1" applyAlignment="1" applyProtection="1">
      <alignment horizontal="center" vertical="center" wrapText="1"/>
      <protection locked="0"/>
    </xf>
    <xf numFmtId="0" fontId="3" fillId="0" borderId="50" xfId="7" applyFont="1" applyBorder="1" applyAlignment="1" applyProtection="1">
      <alignment horizontal="center" vertical="center" wrapText="1"/>
      <protection locked="0"/>
    </xf>
    <xf numFmtId="0" fontId="21" fillId="2" borderId="12" xfId="7" applyFont="1" applyFill="1" applyBorder="1" applyAlignment="1" applyProtection="1">
      <alignment horizontal="center" vertical="center" wrapText="1"/>
      <protection locked="0"/>
    </xf>
    <xf numFmtId="0" fontId="21" fillId="2" borderId="14" xfId="7" applyFont="1" applyFill="1" applyBorder="1" applyAlignment="1" applyProtection="1">
      <alignment horizontal="center" vertical="center" wrapText="1"/>
      <protection locked="0"/>
    </xf>
    <xf numFmtId="0" fontId="21" fillId="4" borderId="12" xfId="7" applyFont="1" applyFill="1" applyBorder="1" applyAlignment="1" applyProtection="1">
      <alignment horizontal="center" vertical="center" wrapText="1"/>
      <protection locked="0"/>
    </xf>
    <xf numFmtId="0" fontId="22" fillId="2" borderId="59" xfId="7" applyFont="1" applyFill="1" applyBorder="1" applyAlignment="1" applyProtection="1">
      <alignment horizontal="center" vertical="center" wrapText="1"/>
      <protection locked="0"/>
    </xf>
    <xf numFmtId="0" fontId="22" fillId="2" borderId="48" xfId="7" applyFont="1" applyFill="1" applyBorder="1" applyAlignment="1" applyProtection="1">
      <alignment horizontal="center" vertical="center" wrapText="1"/>
      <protection locked="0"/>
    </xf>
    <xf numFmtId="0" fontId="21" fillId="11" borderId="12" xfId="7" applyFont="1" applyFill="1" applyBorder="1" applyAlignment="1" applyProtection="1">
      <alignment horizontal="center" vertical="center" wrapText="1"/>
      <protection locked="0"/>
    </xf>
    <xf numFmtId="0" fontId="21" fillId="11" borderId="14" xfId="7" applyFont="1" applyFill="1" applyBorder="1" applyAlignment="1" applyProtection="1">
      <alignment horizontal="center" vertical="center" wrapText="1"/>
      <protection locked="0"/>
    </xf>
    <xf numFmtId="0" fontId="23" fillId="11" borderId="21" xfId="0" applyFont="1" applyFill="1" applyBorder="1" applyAlignment="1" applyProtection="1">
      <alignment horizontal="center" vertical="center" wrapText="1"/>
      <protection locked="0"/>
    </xf>
    <xf numFmtId="0" fontId="23" fillId="11" borderId="23" xfId="0" applyFont="1" applyFill="1" applyBorder="1" applyAlignment="1" applyProtection="1">
      <alignment horizontal="center" vertical="center" wrapText="1"/>
      <protection locked="0"/>
    </xf>
    <xf numFmtId="0" fontId="22" fillId="5" borderId="44" xfId="7" applyFont="1" applyFill="1" applyBorder="1" applyAlignment="1" applyProtection="1">
      <alignment horizontal="center" vertical="center" wrapText="1"/>
      <protection locked="0"/>
    </xf>
    <xf numFmtId="0" fontId="22" fillId="5" borderId="52" xfId="7" applyFont="1" applyFill="1" applyBorder="1" applyAlignment="1" applyProtection="1">
      <alignment horizontal="center" vertical="center" wrapText="1"/>
      <protection locked="0"/>
    </xf>
    <xf numFmtId="0" fontId="22" fillId="5" borderId="25" xfId="7" applyFont="1" applyFill="1" applyBorder="1" applyAlignment="1" applyProtection="1">
      <alignment horizontal="center" vertical="center" wrapText="1"/>
      <protection locked="0"/>
    </xf>
    <xf numFmtId="0" fontId="22" fillId="5" borderId="27" xfId="7" applyFont="1" applyFill="1" applyBorder="1" applyAlignment="1" applyProtection="1">
      <alignment horizontal="center" vertical="center" wrapText="1"/>
      <protection locked="0"/>
    </xf>
    <xf numFmtId="0" fontId="11" fillId="2" borderId="2" xfId="7" applyFont="1" applyFill="1" applyBorder="1" applyAlignment="1" applyProtection="1">
      <alignment horizontal="center" vertical="center" wrapText="1"/>
      <protection locked="0"/>
    </xf>
    <xf numFmtId="0" fontId="11" fillId="2" borderId="28" xfId="7" applyFont="1" applyFill="1" applyBorder="1" applyAlignment="1" applyProtection="1">
      <alignment horizontal="center" vertical="center" wrapText="1"/>
      <protection locked="0"/>
    </xf>
    <xf numFmtId="0" fontId="11" fillId="2" borderId="3" xfId="7" applyFont="1" applyFill="1" applyBorder="1" applyAlignment="1" applyProtection="1">
      <alignment horizontal="center" vertical="center" wrapText="1"/>
      <protection locked="0"/>
    </xf>
    <xf numFmtId="0" fontId="9" fillId="0" borderId="13" xfId="7" applyFont="1" applyBorder="1" applyAlignment="1" applyProtection="1">
      <alignment horizontal="center" wrapText="1"/>
      <protection locked="0"/>
    </xf>
    <xf numFmtId="0" fontId="11" fillId="2" borderId="34" xfId="7" applyFont="1" applyFill="1" applyBorder="1" applyAlignment="1" applyProtection="1">
      <alignment horizontal="center" vertical="center" wrapText="1"/>
      <protection locked="0"/>
    </xf>
    <xf numFmtId="0" fontId="9" fillId="0" borderId="42" xfId="7" applyFont="1" applyBorder="1" applyAlignment="1" applyProtection="1">
      <alignment horizontal="center" vertical="top" wrapText="1"/>
      <protection locked="0"/>
    </xf>
    <xf numFmtId="0" fontId="9" fillId="0" borderId="5" xfId="7" applyFont="1" applyBorder="1" applyAlignment="1" applyProtection="1">
      <alignment horizontal="center" vertical="top" wrapText="1"/>
      <protection locked="0"/>
    </xf>
    <xf numFmtId="0" fontId="11" fillId="13" borderId="34" xfId="7" applyFont="1" applyFill="1" applyBorder="1" applyAlignment="1" applyProtection="1">
      <alignment horizontal="center" vertical="center" wrapText="1"/>
      <protection locked="0"/>
    </xf>
    <xf numFmtId="0" fontId="12" fillId="2" borderId="26" xfId="7" applyFont="1" applyFill="1" applyBorder="1" applyAlignment="1" applyProtection="1">
      <alignment horizontal="center" vertical="center" wrapText="1"/>
      <protection locked="0"/>
    </xf>
    <xf numFmtId="0" fontId="12" fillId="2" borderId="25" xfId="7" applyFont="1" applyFill="1" applyBorder="1" applyAlignment="1" applyProtection="1">
      <alignment horizontal="center" vertical="center" wrapText="1"/>
      <protection locked="0"/>
    </xf>
    <xf numFmtId="0" fontId="12" fillId="2" borderId="27" xfId="7" applyFont="1" applyFill="1" applyBorder="1" applyAlignment="1" applyProtection="1">
      <alignment horizontal="center" vertical="center" wrapText="1"/>
      <protection locked="0"/>
    </xf>
    <xf numFmtId="0" fontId="9" fillId="2" borderId="13" xfId="7" applyFont="1" applyFill="1" applyBorder="1" applyAlignment="1" applyProtection="1">
      <alignment horizontal="justify" vertical="center" wrapText="1"/>
      <protection locked="0"/>
    </xf>
    <xf numFmtId="0" fontId="12" fillId="2" borderId="13" xfId="7" applyFont="1" applyFill="1" applyBorder="1" applyAlignment="1" applyProtection="1">
      <alignment horizontal="right" vertical="center" wrapText="1"/>
      <protection locked="0"/>
    </xf>
    <xf numFmtId="0" fontId="9" fillId="0" borderId="41" xfId="7" applyFont="1" applyBorder="1" applyAlignment="1" applyProtection="1">
      <alignment horizontal="center" vertical="center" wrapText="1"/>
      <protection locked="0"/>
    </xf>
    <xf numFmtId="0" fontId="9" fillId="0" borderId="67" xfId="7" applyFont="1" applyBorder="1" applyAlignment="1" applyProtection="1">
      <alignment horizontal="center" vertical="center" wrapText="1"/>
      <protection locked="0"/>
    </xf>
    <xf numFmtId="0" fontId="9" fillId="0" borderId="68" xfId="7" applyFont="1" applyBorder="1" applyAlignment="1" applyProtection="1">
      <alignment horizontal="center" vertical="center" wrapText="1"/>
      <protection locked="0"/>
    </xf>
    <xf numFmtId="0" fontId="10" fillId="4" borderId="15" xfId="7" applyFont="1" applyFill="1" applyBorder="1" applyAlignment="1" applyProtection="1">
      <alignment horizontal="left" vertical="top" wrapText="1"/>
      <protection locked="0"/>
    </xf>
    <xf numFmtId="0" fontId="10" fillId="4" borderId="38" xfId="7" applyFont="1" applyFill="1" applyBorder="1" applyAlignment="1" applyProtection="1">
      <alignment horizontal="left" vertical="top" wrapText="1"/>
      <protection locked="0"/>
    </xf>
    <xf numFmtId="0" fontId="10" fillId="4" borderId="38" xfId="7" applyFont="1" applyFill="1" applyBorder="1" applyAlignment="1" applyProtection="1">
      <alignment horizontal="center" vertical="center" wrapText="1"/>
      <protection locked="0"/>
    </xf>
    <xf numFmtId="0" fontId="10" fillId="4" borderId="16" xfId="7" applyFont="1" applyFill="1" applyBorder="1" applyAlignment="1" applyProtection="1">
      <alignment horizontal="center" vertical="center" wrapText="1"/>
      <protection locked="0"/>
    </xf>
    <xf numFmtId="0" fontId="9" fillId="0" borderId="40" xfId="7" applyFont="1" applyBorder="1" applyAlignment="1" applyProtection="1">
      <alignment horizontal="center" vertical="top" wrapText="1"/>
      <protection locked="0"/>
    </xf>
    <xf numFmtId="0" fontId="9" fillId="0" borderId="63" xfId="7" applyFont="1" applyBorder="1" applyAlignment="1" applyProtection="1">
      <alignment horizontal="center" vertical="top" wrapText="1"/>
      <protection locked="0"/>
    </xf>
    <xf numFmtId="0" fontId="9" fillId="0" borderId="74" xfId="7" applyFont="1" applyBorder="1" applyAlignment="1" applyProtection="1">
      <alignment horizontal="center" vertical="top" wrapText="1"/>
      <protection locked="0"/>
    </xf>
    <xf numFmtId="0" fontId="9" fillId="0" borderId="11" xfId="7" applyFont="1" applyBorder="1" applyAlignment="1" applyProtection="1">
      <alignment horizontal="center" wrapText="1"/>
      <protection locked="0"/>
    </xf>
    <xf numFmtId="0" fontId="9" fillId="0" borderId="92" xfId="7" applyFont="1" applyBorder="1" applyAlignment="1" applyProtection="1">
      <alignment horizontal="center" wrapText="1"/>
      <protection locked="0"/>
    </xf>
    <xf numFmtId="0" fontId="9" fillId="0" borderId="44" xfId="7" applyFont="1" applyBorder="1" applyAlignment="1" applyProtection="1">
      <alignment horizontal="center" wrapText="1"/>
      <protection locked="0"/>
    </xf>
    <xf numFmtId="0" fontId="10" fillId="4" borderId="127" xfId="7" applyFont="1" applyFill="1" applyBorder="1" applyAlignment="1" applyProtection="1">
      <alignment horizontal="left" vertical="top" wrapText="1"/>
      <protection locked="0"/>
    </xf>
    <xf numFmtId="0" fontId="10" fillId="4" borderId="90" xfId="7" applyFont="1" applyFill="1" applyBorder="1" applyAlignment="1" applyProtection="1">
      <alignment horizontal="left" vertical="top" wrapText="1"/>
      <protection locked="0"/>
    </xf>
    <xf numFmtId="0" fontId="10" fillId="4" borderId="147" xfId="7" applyFont="1" applyFill="1" applyBorder="1" applyAlignment="1" applyProtection="1">
      <alignment horizontal="center" vertical="center" wrapText="1"/>
      <protection locked="0"/>
    </xf>
    <xf numFmtId="0" fontId="9" fillId="0" borderId="40" xfId="7" applyFont="1" applyBorder="1" applyAlignment="1" applyProtection="1">
      <alignment horizontal="center" vertical="center" wrapText="1"/>
      <protection locked="0"/>
    </xf>
    <xf numFmtId="0" fontId="9" fillId="0" borderId="63" xfId="7" applyFont="1" applyBorder="1" applyAlignment="1" applyProtection="1">
      <alignment horizontal="center" vertical="center" wrapText="1"/>
      <protection locked="0"/>
    </xf>
    <xf numFmtId="0" fontId="9" fillId="0" borderId="115" xfId="7" applyFont="1" applyBorder="1" applyAlignment="1" applyProtection="1">
      <alignment horizontal="center" vertical="center" wrapText="1"/>
      <protection locked="0"/>
    </xf>
    <xf numFmtId="0" fontId="9" fillId="0" borderId="120" xfId="7" applyFont="1" applyBorder="1" applyAlignment="1" applyProtection="1">
      <alignment horizontal="center" vertical="center" wrapText="1"/>
      <protection locked="0"/>
    </xf>
    <xf numFmtId="0" fontId="9" fillId="0" borderId="121" xfId="7" applyFont="1" applyBorder="1" applyAlignment="1" applyProtection="1">
      <alignment horizontal="center" vertical="center" wrapText="1"/>
      <protection locked="0"/>
    </xf>
    <xf numFmtId="0" fontId="9" fillId="0" borderId="122" xfId="7" applyFont="1" applyBorder="1" applyAlignment="1" applyProtection="1">
      <alignment horizontal="center" vertical="center" wrapText="1"/>
      <protection locked="0"/>
    </xf>
    <xf numFmtId="0" fontId="9" fillId="0" borderId="41" xfId="7" applyFont="1" applyBorder="1" applyAlignment="1" applyProtection="1">
      <alignment horizontal="center" vertical="top" wrapText="1"/>
      <protection locked="0"/>
    </xf>
    <xf numFmtId="0" fontId="9" fillId="0" borderId="67" xfId="7" applyFont="1" applyBorder="1" applyAlignment="1" applyProtection="1">
      <alignment horizontal="center" vertical="top" wrapText="1"/>
      <protection locked="0"/>
    </xf>
    <xf numFmtId="0" fontId="9" fillId="0" borderId="33" xfId="7" applyFont="1" applyBorder="1" applyAlignment="1" applyProtection="1">
      <alignment horizontal="center" vertical="top" wrapText="1"/>
      <protection locked="0"/>
    </xf>
    <xf numFmtId="0" fontId="9" fillId="0" borderId="62" xfId="7" applyFont="1" applyBorder="1" applyAlignment="1" applyProtection="1">
      <alignment horizontal="center" vertical="top" wrapText="1"/>
      <protection locked="0"/>
    </xf>
    <xf numFmtId="0" fontId="9" fillId="0" borderId="7" xfId="7" applyFont="1" applyBorder="1" applyAlignment="1" applyProtection="1">
      <alignment horizontal="center" vertical="top" wrapText="1"/>
      <protection locked="0"/>
    </xf>
    <xf numFmtId="0" fontId="9" fillId="0" borderId="43" xfId="7" applyFont="1" applyBorder="1" applyAlignment="1" applyProtection="1">
      <alignment horizontal="center" vertical="top" wrapText="1"/>
      <protection locked="0"/>
    </xf>
    <xf numFmtId="0" fontId="9" fillId="2" borderId="108" xfId="7" applyFont="1" applyFill="1" applyBorder="1" applyAlignment="1" applyProtection="1">
      <alignment horizontal="justify" vertical="center" wrapText="1"/>
      <protection locked="0"/>
    </xf>
    <xf numFmtId="0" fontId="12" fillId="2" borderId="108" xfId="7" applyFont="1" applyFill="1" applyBorder="1" applyAlignment="1" applyProtection="1">
      <alignment horizontal="right" vertical="center" wrapText="1"/>
      <protection locked="0"/>
    </xf>
    <xf numFmtId="0" fontId="9" fillId="0" borderId="36" xfId="7" applyFont="1" applyBorder="1" applyAlignment="1" applyProtection="1">
      <alignment horizontal="center" vertical="center" wrapText="1"/>
      <protection locked="0"/>
    </xf>
    <xf numFmtId="0" fontId="9" fillId="0" borderId="65" xfId="7" applyFont="1" applyBorder="1" applyAlignment="1" applyProtection="1">
      <alignment horizontal="center" vertical="center" wrapText="1"/>
      <protection locked="0"/>
    </xf>
    <xf numFmtId="0" fontId="9" fillId="0" borderId="66" xfId="7" applyFont="1" applyBorder="1" applyAlignment="1" applyProtection="1">
      <alignment horizontal="center" vertical="center" wrapText="1"/>
      <protection locked="0"/>
    </xf>
    <xf numFmtId="0" fontId="9" fillId="0" borderId="118" xfId="7" applyFont="1" applyBorder="1" applyAlignment="1" applyProtection="1">
      <alignment horizontal="center" vertical="center" wrapText="1"/>
      <protection locked="0"/>
    </xf>
    <xf numFmtId="0" fontId="9" fillId="0" borderId="119" xfId="7" applyFont="1" applyBorder="1" applyAlignment="1" applyProtection="1">
      <alignment horizontal="center" vertical="center" wrapText="1"/>
      <protection locked="0"/>
    </xf>
    <xf numFmtId="0" fontId="9" fillId="0" borderId="101" xfId="7" applyFont="1" applyBorder="1" applyAlignment="1" applyProtection="1">
      <alignment horizontal="center" vertical="center" wrapText="1"/>
      <protection locked="0"/>
    </xf>
    <xf numFmtId="9" fontId="9" fillId="0" borderId="71" xfId="6" applyFont="1" applyBorder="1" applyAlignment="1" applyProtection="1">
      <alignment horizontal="center" vertical="center" wrapText="1"/>
      <protection locked="0"/>
    </xf>
    <xf numFmtId="9" fontId="9" fillId="0" borderId="117" xfId="6" applyFont="1" applyBorder="1" applyAlignment="1" applyProtection="1">
      <alignment horizontal="center" vertical="center" wrapText="1"/>
      <protection locked="0"/>
    </xf>
    <xf numFmtId="0" fontId="9" fillId="0" borderId="114" xfId="7" applyFont="1" applyBorder="1" applyAlignment="1" applyProtection="1">
      <alignment horizontal="center" vertical="center" wrapText="1"/>
      <protection locked="0"/>
    </xf>
    <xf numFmtId="0" fontId="9" fillId="0" borderId="116" xfId="7" applyFont="1" applyBorder="1" applyAlignment="1" applyProtection="1">
      <alignment horizontal="center" vertical="center" wrapText="1"/>
      <protection locked="0"/>
    </xf>
    <xf numFmtId="0" fontId="65" fillId="4" borderId="12" xfId="0" applyFont="1" applyFill="1" applyBorder="1" applyAlignment="1">
      <alignment horizontal="center" vertical="center" wrapText="1"/>
    </xf>
    <xf numFmtId="0" fontId="65" fillId="4" borderId="13" xfId="0" applyFont="1" applyFill="1" applyBorder="1" applyAlignment="1">
      <alignment horizontal="center" vertical="center" wrapText="1"/>
    </xf>
    <xf numFmtId="0" fontId="65" fillId="4" borderId="110" xfId="0" applyFont="1" applyFill="1" applyBorder="1" applyAlignment="1">
      <alignment horizontal="center" vertical="center" wrapText="1"/>
    </xf>
    <xf numFmtId="0" fontId="62" fillId="4" borderId="13" xfId="0" applyFont="1" applyFill="1" applyBorder="1" applyAlignment="1">
      <alignment horizontal="left" vertical="center" wrapText="1"/>
    </xf>
    <xf numFmtId="0" fontId="65" fillId="4" borderId="13" xfId="0" applyFont="1" applyFill="1" applyBorder="1" applyAlignment="1">
      <alignment wrapText="1"/>
    </xf>
    <xf numFmtId="0" fontId="64" fillId="2" borderId="32" xfId="0" applyFont="1" applyFill="1" applyBorder="1" applyAlignment="1">
      <alignment vertical="center" wrapText="1"/>
    </xf>
    <xf numFmtId="0" fontId="64" fillId="2" borderId="67" xfId="0" applyFont="1" applyFill="1" applyBorder="1" applyAlignment="1">
      <alignment vertical="center" wrapText="1"/>
    </xf>
    <xf numFmtId="0" fontId="64" fillId="2" borderId="68" xfId="0" applyFont="1" applyFill="1" applyBorder="1" applyAlignment="1">
      <alignment vertical="center" wrapText="1"/>
    </xf>
    <xf numFmtId="0" fontId="64" fillId="2" borderId="67" xfId="0" applyFont="1" applyFill="1" applyBorder="1" applyAlignment="1">
      <alignment horizontal="center" wrapText="1"/>
    </xf>
    <xf numFmtId="0" fontId="64" fillId="2" borderId="138" xfId="0" applyFont="1" applyFill="1" applyBorder="1" applyAlignment="1">
      <alignment horizontal="center" wrapText="1"/>
    </xf>
    <xf numFmtId="0" fontId="62" fillId="0" borderId="92" xfId="0" applyFont="1" applyBorder="1" applyAlignment="1">
      <alignment wrapText="1"/>
    </xf>
    <xf numFmtId="0" fontId="62" fillId="0" borderId="139" xfId="0" applyFont="1" applyBorder="1" applyAlignment="1">
      <alignment wrapText="1"/>
    </xf>
    <xf numFmtId="0" fontId="62" fillId="0" borderId="67" xfId="0" applyFont="1" applyBorder="1" applyAlignment="1">
      <alignment wrapText="1"/>
    </xf>
    <xf numFmtId="0" fontId="62" fillId="0" borderId="140" xfId="0" applyFont="1" applyBorder="1" applyAlignment="1">
      <alignment wrapText="1"/>
    </xf>
    <xf numFmtId="0" fontId="62" fillId="0" borderId="63" xfId="0" applyFont="1" applyBorder="1" applyAlignment="1">
      <alignment horizontal="center" wrapText="1"/>
    </xf>
    <xf numFmtId="0" fontId="62" fillId="0" borderId="115" xfId="0" applyFont="1" applyBorder="1" applyAlignment="1">
      <alignment horizontal="center" wrapText="1"/>
    </xf>
    <xf numFmtId="0" fontId="62" fillId="0" borderId="1" xfId="0" applyFont="1" applyBorder="1" applyAlignment="1">
      <alignment wrapText="1"/>
    </xf>
    <xf numFmtId="0" fontId="62" fillId="0" borderId="104" xfId="0" applyFont="1" applyBorder="1" applyAlignment="1">
      <alignment wrapText="1"/>
    </xf>
    <xf numFmtId="0" fontId="62" fillId="0" borderId="1" xfId="0" applyFont="1" applyBorder="1" applyAlignment="1">
      <alignment horizontal="center" wrapText="1"/>
    </xf>
    <xf numFmtId="0" fontId="62" fillId="0" borderId="141" xfId="0" applyFont="1" applyBorder="1" applyAlignment="1">
      <alignment horizontal="center" wrapText="1"/>
    </xf>
    <xf numFmtId="0" fontId="62" fillId="0" borderId="67" xfId="0" applyFont="1" applyBorder="1" applyAlignment="1">
      <alignment horizontal="center" wrapText="1"/>
    </xf>
    <xf numFmtId="0" fontId="62" fillId="0" borderId="138" xfId="0" applyFont="1" applyBorder="1" applyAlignment="1">
      <alignment horizontal="center" wrapText="1"/>
    </xf>
    <xf numFmtId="0" fontId="62" fillId="0" borderId="65" xfId="0" applyFont="1" applyBorder="1" applyAlignment="1">
      <alignment wrapText="1"/>
    </xf>
    <xf numFmtId="0" fontId="62" fillId="0" borderId="142" xfId="0" applyFont="1" applyBorder="1" applyAlignment="1">
      <alignment wrapText="1"/>
    </xf>
    <xf numFmtId="0" fontId="62" fillId="0" borderId="65" xfId="0" applyFont="1" applyBorder="1" applyAlignment="1">
      <alignment horizontal="center" wrapText="1"/>
    </xf>
    <xf numFmtId="0" fontId="62" fillId="0" borderId="143" xfId="0" applyFont="1" applyBorder="1" applyAlignment="1">
      <alignment horizontal="center" wrapText="1"/>
    </xf>
    <xf numFmtId="0" fontId="62" fillId="4" borderId="108" xfId="0" applyFont="1" applyFill="1" applyBorder="1" applyAlignment="1">
      <alignment horizontal="left" vertical="center" wrapText="1"/>
    </xf>
    <xf numFmtId="0" fontId="65" fillId="4" borderId="108" xfId="0" applyFont="1" applyFill="1" applyBorder="1" applyAlignment="1">
      <alignment wrapText="1"/>
    </xf>
    <xf numFmtId="0" fontId="65" fillId="4" borderId="109" xfId="0" applyFont="1" applyFill="1" applyBorder="1" applyAlignment="1">
      <alignment wrapText="1"/>
    </xf>
    <xf numFmtId="0" fontId="64" fillId="2" borderId="149" xfId="0" applyFont="1" applyFill="1" applyBorder="1" applyAlignment="1">
      <alignment vertical="center" wrapText="1"/>
    </xf>
    <xf numFmtId="0" fontId="64" fillId="2" borderId="82" xfId="0" applyFont="1" applyFill="1" applyBorder="1" applyAlignment="1">
      <alignment vertical="center" wrapText="1"/>
    </xf>
    <xf numFmtId="0" fontId="64" fillId="2" borderId="89" xfId="0" applyFont="1" applyFill="1" applyBorder="1" applyAlignment="1">
      <alignment vertical="center" wrapText="1"/>
    </xf>
    <xf numFmtId="0" fontId="64" fillId="2" borderId="41" xfId="0" applyFont="1" applyFill="1" applyBorder="1" applyAlignment="1">
      <alignment horizontal="center" wrapText="1"/>
    </xf>
    <xf numFmtId="0" fontId="64" fillId="2" borderId="141" xfId="0" applyFont="1" applyFill="1" applyBorder="1" applyAlignment="1">
      <alignment horizontal="center" wrapText="1"/>
    </xf>
    <xf numFmtId="0" fontId="62" fillId="0" borderId="114" xfId="0" applyFont="1" applyBorder="1" applyAlignment="1">
      <alignment wrapText="1"/>
    </xf>
    <xf numFmtId="0" fontId="62" fillId="0" borderId="116" xfId="0" applyFont="1" applyBorder="1" applyAlignment="1">
      <alignment wrapText="1"/>
    </xf>
    <xf numFmtId="9" fontId="62" fillId="0" borderId="71" xfId="0" applyNumberFormat="1" applyFont="1" applyBorder="1" applyAlignment="1">
      <alignment horizontal="center" vertical="center" wrapText="1"/>
    </xf>
    <xf numFmtId="0" fontId="62" fillId="0" borderId="117" xfId="0" applyFont="1" applyBorder="1" applyAlignment="1">
      <alignment horizontal="center" vertical="center" wrapText="1"/>
    </xf>
    <xf numFmtId="0" fontId="62" fillId="0" borderId="40" xfId="0" applyFont="1" applyBorder="1" applyAlignment="1">
      <alignment horizontal="center" vertical="center" wrapText="1"/>
    </xf>
    <xf numFmtId="0" fontId="62" fillId="0" borderId="63" xfId="0" applyFont="1" applyBorder="1" applyAlignment="1">
      <alignment horizontal="center" vertical="center" wrapText="1"/>
    </xf>
    <xf numFmtId="0" fontId="62" fillId="0" borderId="115" xfId="0" applyFont="1" applyBorder="1" applyAlignment="1">
      <alignment horizontal="center" vertical="center" wrapText="1"/>
    </xf>
    <xf numFmtId="0" fontId="62" fillId="0" borderId="120" xfId="0" applyFont="1" applyBorder="1" applyAlignment="1">
      <alignment horizontal="center" vertical="center" wrapText="1"/>
    </xf>
    <xf numFmtId="0" fontId="62" fillId="0" borderId="121" xfId="0" applyFont="1" applyBorder="1" applyAlignment="1">
      <alignment horizontal="center" vertical="center" wrapText="1"/>
    </xf>
    <xf numFmtId="0" fontId="62" fillId="0" borderId="122" xfId="0" applyFont="1" applyBorder="1" applyAlignment="1">
      <alignment horizontal="center" vertical="center" wrapText="1"/>
    </xf>
    <xf numFmtId="0" fontId="62" fillId="0" borderId="119" xfId="0" applyFont="1" applyBorder="1" applyAlignment="1">
      <alignment wrapText="1"/>
    </xf>
    <xf numFmtId="0" fontId="62" fillId="0" borderId="145" xfId="0" applyFont="1" applyBorder="1" applyAlignment="1">
      <alignment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9" fontId="3" fillId="0" borderId="8" xfId="0" applyNumberFormat="1" applyFont="1" applyBorder="1" applyAlignment="1" applyProtection="1">
      <alignment horizontal="justify" vertical="center" wrapText="1"/>
      <protection locked="0"/>
    </xf>
    <xf numFmtId="167" fontId="32" fillId="12" borderId="61" xfId="14" applyNumberFormat="1" applyFont="1" applyFill="1" applyBorder="1" applyAlignment="1" applyProtection="1">
      <alignment vertical="center" wrapText="1"/>
      <protection locked="0"/>
    </xf>
    <xf numFmtId="167" fontId="32" fillId="12" borderId="1" xfId="14" applyNumberFormat="1" applyFont="1" applyFill="1" applyBorder="1" applyAlignment="1" applyProtection="1">
      <alignment vertical="center" wrapText="1"/>
      <protection locked="0"/>
    </xf>
    <xf numFmtId="167" fontId="32" fillId="12" borderId="62" xfId="14" applyNumberFormat="1" applyFont="1" applyFill="1" applyBorder="1" applyAlignment="1" applyProtection="1">
      <alignment vertical="center" wrapText="1"/>
      <protection locked="0"/>
    </xf>
    <xf numFmtId="0" fontId="30" fillId="12" borderId="19" xfId="0" applyFont="1" applyFill="1" applyBorder="1" applyAlignment="1" applyProtection="1">
      <alignment horizontal="center" vertical="center" wrapText="1"/>
      <protection locked="0"/>
    </xf>
    <xf numFmtId="0" fontId="30" fillId="12" borderId="20" xfId="0" applyFont="1" applyFill="1" applyBorder="1" applyAlignment="1" applyProtection="1">
      <alignment horizontal="center" vertical="center" wrapText="1"/>
      <protection locked="0"/>
    </xf>
    <xf numFmtId="167" fontId="32" fillId="12" borderId="61" xfId="14" applyNumberFormat="1" applyFont="1" applyFill="1" applyBorder="1" applyAlignment="1" applyProtection="1">
      <alignment horizontal="center" vertical="center" wrapText="1"/>
      <protection locked="0"/>
    </xf>
    <xf numFmtId="167" fontId="32" fillId="12" borderId="62" xfId="14" applyNumberFormat="1" applyFont="1" applyFill="1" applyBorder="1" applyAlignment="1" applyProtection="1">
      <alignment horizontal="center" vertical="center" wrapText="1"/>
      <protection locked="0"/>
    </xf>
    <xf numFmtId="0" fontId="5" fillId="2" borderId="58" xfId="0" applyFont="1" applyFill="1" applyBorder="1" applyAlignment="1" applyProtection="1">
      <alignment horizontal="justify" vertical="center" wrapText="1"/>
      <protection locked="0"/>
    </xf>
    <xf numFmtId="0" fontId="5" fillId="0" borderId="26" xfId="0" applyFont="1" applyBorder="1" applyAlignment="1" applyProtection="1">
      <alignment horizontal="center" vertical="center" wrapText="1"/>
      <protection locked="0"/>
    </xf>
    <xf numFmtId="0" fontId="5" fillId="0" borderId="25" xfId="0" applyFont="1" applyBorder="1" applyAlignment="1" applyProtection="1">
      <alignment horizontal="center" vertical="center" wrapText="1"/>
      <protection locked="0"/>
    </xf>
    <xf numFmtId="0" fontId="5" fillId="0" borderId="27" xfId="0" applyFont="1" applyBorder="1" applyAlignment="1" applyProtection="1">
      <alignment horizontal="center" vertical="center" wrapText="1"/>
      <protection locked="0"/>
    </xf>
    <xf numFmtId="0" fontId="3" fillId="0" borderId="2" xfId="0" applyFont="1" applyBorder="1" applyAlignment="1">
      <alignment horizontal="justify" vertical="center" wrapText="1"/>
    </xf>
    <xf numFmtId="0" fontId="3" fillId="0" borderId="28"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42" xfId="0" applyFont="1" applyBorder="1" applyAlignment="1">
      <alignment horizontal="justify" vertical="center" wrapText="1"/>
    </xf>
    <xf numFmtId="0" fontId="3" fillId="0" borderId="5" xfId="0" applyFont="1" applyBorder="1" applyAlignment="1">
      <alignment horizontal="justify" vertical="center" wrapText="1"/>
    </xf>
    <xf numFmtId="0" fontId="34" fillId="0" borderId="4" xfId="1" applyFont="1" applyBorder="1" applyAlignment="1">
      <alignment horizontal="justify" vertical="center" wrapText="1"/>
    </xf>
    <xf numFmtId="0" fontId="5" fillId="0" borderId="42" xfId="0" applyFont="1" applyBorder="1" applyAlignment="1">
      <alignment horizontal="justify" vertical="center" wrapText="1"/>
    </xf>
    <xf numFmtId="0" fontId="5" fillId="0" borderId="5"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43" xfId="0" applyFont="1" applyBorder="1" applyAlignment="1">
      <alignment horizontal="justify" vertical="center" wrapText="1"/>
    </xf>
    <xf numFmtId="0" fontId="9" fillId="2" borderId="21" xfId="7" applyFont="1" applyFill="1" applyBorder="1" applyAlignment="1" applyProtection="1">
      <alignment horizontal="justify" vertical="center" wrapText="1"/>
      <protection locked="0"/>
    </xf>
    <xf numFmtId="0" fontId="12" fillId="2" borderId="21" xfId="7" applyFont="1" applyFill="1" applyBorder="1" applyAlignment="1" applyProtection="1">
      <alignment horizontal="right" vertical="center" wrapText="1"/>
      <protection locked="0"/>
    </xf>
    <xf numFmtId="0" fontId="10" fillId="4" borderId="4" xfId="7" applyFont="1" applyFill="1" applyBorder="1" applyAlignment="1" applyProtection="1">
      <alignment horizontal="left" vertical="top" wrapText="1"/>
      <protection locked="0"/>
    </xf>
    <xf numFmtId="0" fontId="10" fillId="4" borderId="42" xfId="7" applyFont="1" applyFill="1" applyBorder="1" applyAlignment="1" applyProtection="1">
      <alignment horizontal="left" vertical="top" wrapText="1"/>
      <protection locked="0"/>
    </xf>
    <xf numFmtId="0" fontId="10" fillId="4" borderId="42" xfId="7" applyFont="1" applyFill="1" applyBorder="1" applyAlignment="1" applyProtection="1">
      <alignment horizontal="center" vertical="center" wrapText="1"/>
      <protection locked="0"/>
    </xf>
    <xf numFmtId="0" fontId="10" fillId="4" borderId="5" xfId="7" applyFont="1" applyFill="1" applyBorder="1" applyAlignment="1" applyProtection="1">
      <alignment horizontal="center" vertical="center" wrapText="1"/>
      <protection locked="0"/>
    </xf>
    <xf numFmtId="0" fontId="10" fillId="0" borderId="19" xfId="7" applyFont="1" applyBorder="1" applyAlignment="1" applyProtection="1">
      <alignment horizontal="center" vertical="top" wrapText="1"/>
      <protection locked="0"/>
    </xf>
    <xf numFmtId="0" fontId="10" fillId="0" borderId="22" xfId="7" applyFont="1" applyBorder="1" applyAlignment="1" applyProtection="1">
      <alignment horizontal="center" vertical="top" wrapText="1"/>
      <protection locked="0"/>
    </xf>
    <xf numFmtId="9" fontId="9" fillId="0" borderId="38" xfId="7" applyNumberFormat="1" applyFont="1" applyBorder="1" applyAlignment="1" applyProtection="1">
      <alignment horizontal="center" vertical="center" wrapText="1"/>
      <protection locked="0"/>
    </xf>
    <xf numFmtId="9" fontId="9" fillId="0" borderId="42" xfId="7" applyNumberFormat="1" applyFont="1" applyBorder="1" applyAlignment="1" applyProtection="1">
      <alignment horizontal="center" vertical="center" wrapText="1"/>
      <protection locked="0"/>
    </xf>
    <xf numFmtId="9" fontId="9" fillId="0" borderId="7" xfId="7" applyNumberFormat="1" applyFont="1" applyBorder="1" applyAlignment="1" applyProtection="1">
      <alignment horizontal="center" vertical="center" wrapText="1"/>
      <protection locked="0"/>
    </xf>
    <xf numFmtId="0" fontId="9" fillId="12" borderId="38" xfId="7" applyFont="1" applyFill="1" applyBorder="1" applyAlignment="1" applyProtection="1">
      <alignment horizontal="center" vertical="center" wrapText="1"/>
      <protection locked="0"/>
    </xf>
    <xf numFmtId="0" fontId="9" fillId="12" borderId="42" xfId="7" applyFont="1" applyFill="1" applyBorder="1" applyAlignment="1" applyProtection="1">
      <alignment horizontal="center" vertical="center" wrapText="1"/>
      <protection locked="0"/>
    </xf>
    <xf numFmtId="0" fontId="9" fillId="12" borderId="7" xfId="7" applyFont="1" applyFill="1" applyBorder="1" applyAlignment="1" applyProtection="1">
      <alignment horizontal="center" vertical="center" wrapText="1"/>
      <protection locked="0"/>
    </xf>
    <xf numFmtId="0" fontId="10" fillId="16" borderId="41" xfId="7" applyFont="1" applyFill="1" applyBorder="1" applyAlignment="1" applyProtection="1">
      <alignment horizontal="center" vertical="top" wrapText="1"/>
      <protection locked="0"/>
    </xf>
    <xf numFmtId="0" fontId="10" fillId="16" borderId="67" xfId="7" applyFont="1" applyFill="1" applyBorder="1" applyAlignment="1" applyProtection="1">
      <alignment horizontal="center" vertical="top" wrapText="1"/>
      <protection locked="0"/>
    </xf>
    <xf numFmtId="0" fontId="10" fillId="16" borderId="68" xfId="7" applyFont="1" applyFill="1" applyBorder="1" applyAlignment="1" applyProtection="1">
      <alignment horizontal="center" vertical="top" wrapText="1"/>
      <protection locked="0"/>
    </xf>
    <xf numFmtId="0" fontId="9" fillId="0" borderId="74" xfId="7" applyFont="1" applyBorder="1" applyAlignment="1" applyProtection="1">
      <alignment horizontal="center" vertical="center" wrapText="1"/>
      <protection locked="0"/>
    </xf>
    <xf numFmtId="0" fontId="9" fillId="0" borderId="72" xfId="7" applyFont="1" applyBorder="1" applyAlignment="1" applyProtection="1">
      <alignment horizontal="center" vertical="center" wrapText="1"/>
      <protection locked="0"/>
    </xf>
    <xf numFmtId="0" fontId="9" fillId="0" borderId="20" xfId="7" applyFont="1" applyBorder="1" applyAlignment="1" applyProtection="1">
      <alignment horizontal="center" vertical="center" wrapText="1"/>
      <protection locked="0"/>
    </xf>
    <xf numFmtId="0" fontId="9" fillId="0" borderId="58" xfId="7" applyFont="1" applyBorder="1" applyAlignment="1" applyProtection="1">
      <alignment horizontal="center" vertical="center" wrapText="1"/>
      <protection locked="0"/>
    </xf>
    <xf numFmtId="0" fontId="9" fillId="0" borderId="23" xfId="7" applyFont="1" applyBorder="1" applyAlignment="1" applyProtection="1">
      <alignment horizontal="center" vertical="center" wrapText="1"/>
      <protection locked="0"/>
    </xf>
    <xf numFmtId="0" fontId="9" fillId="0" borderId="24" xfId="7" applyFont="1" applyBorder="1" applyAlignment="1" applyProtection="1">
      <alignment horizontal="center" vertical="center" wrapText="1"/>
      <protection locked="0"/>
    </xf>
    <xf numFmtId="0" fontId="9" fillId="0" borderId="35" xfId="7" applyFont="1" applyBorder="1" applyAlignment="1" applyProtection="1">
      <alignment horizontal="center" wrapText="1"/>
      <protection locked="0"/>
    </xf>
    <xf numFmtId="0" fontId="9" fillId="0" borderId="1" xfId="7" applyFont="1" applyBorder="1" applyAlignment="1" applyProtection="1">
      <alignment horizontal="center" wrapText="1"/>
      <protection locked="0"/>
    </xf>
    <xf numFmtId="0" fontId="9" fillId="0" borderId="47" xfId="7" applyFont="1" applyBorder="1" applyAlignment="1" applyProtection="1">
      <alignment horizontal="center" wrapText="1"/>
      <protection locked="0"/>
    </xf>
    <xf numFmtId="0" fontId="9" fillId="0" borderId="42" xfId="7" applyFont="1" applyBorder="1" applyAlignment="1" applyProtection="1">
      <alignment horizontal="center" wrapText="1"/>
      <protection locked="0"/>
    </xf>
    <xf numFmtId="9" fontId="9" fillId="0" borderId="38" xfId="6" applyFont="1" applyBorder="1" applyAlignment="1" applyProtection="1">
      <alignment horizontal="center" vertical="center" wrapText="1"/>
      <protection locked="0"/>
    </xf>
    <xf numFmtId="9" fontId="9" fillId="0" borderId="42" xfId="6" applyFont="1" applyBorder="1" applyAlignment="1" applyProtection="1">
      <alignment horizontal="center" vertical="center" wrapText="1"/>
      <protection locked="0"/>
    </xf>
    <xf numFmtId="9" fontId="9" fillId="0" borderId="7" xfId="6" applyFont="1" applyBorder="1" applyAlignment="1" applyProtection="1">
      <alignment horizontal="center" vertical="center" wrapText="1"/>
      <protection locked="0"/>
    </xf>
    <xf numFmtId="9" fontId="9" fillId="0" borderId="72" xfId="6" applyFont="1" applyBorder="1" applyAlignment="1" applyProtection="1">
      <alignment horizontal="center" vertical="center" wrapText="1"/>
      <protection locked="0"/>
    </xf>
    <xf numFmtId="9" fontId="9" fillId="0" borderId="73" xfId="6" applyFont="1" applyBorder="1" applyAlignment="1" applyProtection="1">
      <alignment horizontal="center" vertical="center" wrapText="1"/>
      <protection locked="0"/>
    </xf>
    <xf numFmtId="9" fontId="9" fillId="0" borderId="58" xfId="6" applyFont="1" applyBorder="1" applyAlignment="1" applyProtection="1">
      <alignment horizontal="center" vertical="center" wrapText="1"/>
      <protection locked="0"/>
    </xf>
    <xf numFmtId="9" fontId="9" fillId="0" borderId="53" xfId="6" applyFont="1" applyBorder="1" applyAlignment="1" applyProtection="1">
      <alignment horizontal="center" vertical="center" wrapText="1"/>
      <protection locked="0"/>
    </xf>
    <xf numFmtId="9" fontId="10" fillId="16" borderId="41" xfId="7" applyNumberFormat="1" applyFont="1" applyFill="1" applyBorder="1" applyAlignment="1" applyProtection="1">
      <alignment horizontal="center" vertical="center" wrapText="1"/>
      <protection locked="0"/>
    </xf>
    <xf numFmtId="9" fontId="10" fillId="16" borderId="67" xfId="7" applyNumberFormat="1" applyFont="1" applyFill="1" applyBorder="1" applyAlignment="1" applyProtection="1">
      <alignment horizontal="center" vertical="center" wrapText="1"/>
      <protection locked="0"/>
    </xf>
    <xf numFmtId="9" fontId="10" fillId="16" borderId="68" xfId="7" applyNumberFormat="1" applyFont="1" applyFill="1" applyBorder="1" applyAlignment="1" applyProtection="1">
      <alignment horizontal="center" vertical="center" wrapText="1"/>
      <protection locked="0"/>
    </xf>
    <xf numFmtId="0" fontId="9" fillId="0" borderId="5" xfId="7" applyFont="1" applyBorder="1" applyAlignment="1" applyProtection="1">
      <alignment horizontal="center" vertical="center" wrapText="1"/>
      <protection locked="0"/>
    </xf>
    <xf numFmtId="0" fontId="9" fillId="0" borderId="7" xfId="7" applyFont="1" applyBorder="1" applyAlignment="1" applyProtection="1">
      <alignment horizontal="center" vertical="center" wrapText="1"/>
      <protection locked="0"/>
    </xf>
    <xf numFmtId="0" fontId="9" fillId="0" borderId="43" xfId="7" applyFont="1" applyBorder="1" applyAlignment="1" applyProtection="1">
      <alignment horizontal="center" vertical="center" wrapText="1"/>
      <protection locked="0"/>
    </xf>
    <xf numFmtId="0" fontId="12" fillId="2" borderId="109" xfId="7" applyFont="1" applyFill="1" applyBorder="1" applyAlignment="1" applyProtection="1">
      <alignment horizontal="right" vertical="center" wrapText="1"/>
      <protection locked="0"/>
    </xf>
    <xf numFmtId="0" fontId="9" fillId="0" borderId="36" xfId="7" applyFont="1" applyBorder="1" applyAlignment="1" applyProtection="1">
      <alignment horizontal="center" wrapText="1"/>
      <protection locked="0"/>
    </xf>
    <xf numFmtId="0" fontId="9" fillId="0" borderId="65" xfId="7" applyFont="1" applyBorder="1" applyAlignment="1" applyProtection="1">
      <alignment horizontal="center" wrapText="1"/>
      <protection locked="0"/>
    </xf>
    <xf numFmtId="0" fontId="9" fillId="0" borderId="66" xfId="7" applyFont="1" applyBorder="1" applyAlignment="1" applyProtection="1">
      <alignment horizontal="center" wrapText="1"/>
      <protection locked="0"/>
    </xf>
    <xf numFmtId="0" fontId="3"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right" vertical="center" wrapText="1"/>
    </xf>
    <xf numFmtId="0" fontId="5" fillId="0" borderId="20" xfId="0" applyFont="1" applyBorder="1" applyAlignment="1">
      <alignment horizontal="right" vertical="center" wrapText="1"/>
    </xf>
    <xf numFmtId="0" fontId="5" fillId="2" borderId="17"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2" xfId="0" applyFont="1" applyFill="1" applyBorder="1" applyAlignment="1">
      <alignment horizontal="justify" vertical="center" wrapText="1"/>
    </xf>
    <xf numFmtId="0" fontId="5" fillId="2" borderId="14" xfId="0" applyFont="1" applyFill="1" applyBorder="1" applyAlignment="1">
      <alignment horizontal="justify" vertical="center" wrapText="1"/>
    </xf>
    <xf numFmtId="0" fontId="5" fillId="2" borderId="12"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32" xfId="0" applyFont="1" applyFill="1" applyBorder="1" applyAlignment="1">
      <alignment horizontal="left" vertical="center" wrapText="1"/>
    </xf>
    <xf numFmtId="0" fontId="5" fillId="2" borderId="33" xfId="0" applyFont="1" applyFill="1" applyBorder="1" applyAlignment="1">
      <alignment horizontal="left"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5" fillId="0" borderId="42" xfId="0" applyFont="1" applyBorder="1" applyAlignment="1" applyProtection="1">
      <alignment horizontal="center" vertical="center" wrapText="1"/>
      <protection locked="0"/>
    </xf>
    <xf numFmtId="0" fontId="3" fillId="0" borderId="42" xfId="0" applyFont="1" applyBorder="1" applyAlignment="1" applyProtection="1">
      <alignment horizontal="justify" vertical="center"/>
      <protection locked="0"/>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3" fillId="12" borderId="4" xfId="0" applyFont="1" applyFill="1" applyBorder="1" applyAlignment="1">
      <alignment horizontal="center" vertical="center" wrapText="1"/>
    </xf>
    <xf numFmtId="0" fontId="3" fillId="12" borderId="5" xfId="0" applyFont="1" applyFill="1" applyBorder="1" applyAlignment="1">
      <alignment horizontal="center" vertical="center" wrapText="1"/>
    </xf>
    <xf numFmtId="0" fontId="3" fillId="12" borderId="42" xfId="0" applyFont="1" applyFill="1" applyBorder="1" applyAlignment="1">
      <alignment horizontal="center" vertical="center" wrapText="1"/>
    </xf>
    <xf numFmtId="0" fontId="3" fillId="0" borderId="6" xfId="0" applyFont="1" applyBorder="1" applyAlignment="1" applyProtection="1">
      <alignment horizontal="justify" vertical="center" wrapText="1"/>
      <protection locked="0"/>
    </xf>
    <xf numFmtId="0" fontId="5" fillId="2" borderId="44" xfId="0" applyFont="1" applyFill="1" applyBorder="1" applyAlignment="1">
      <alignment horizontal="justify" vertical="center" wrapText="1"/>
    </xf>
    <xf numFmtId="0" fontId="5" fillId="2" borderId="45" xfId="0" applyFont="1" applyFill="1" applyBorder="1" applyAlignment="1">
      <alignment horizontal="justify" vertical="center" wrapText="1"/>
    </xf>
    <xf numFmtId="0" fontId="5" fillId="2" borderId="22" xfId="0" applyFont="1" applyFill="1" applyBorder="1" applyAlignment="1">
      <alignment horizontal="left" vertical="center" wrapText="1"/>
    </xf>
    <xf numFmtId="0" fontId="5" fillId="2" borderId="23" xfId="0" applyFont="1" applyFill="1" applyBorder="1" applyAlignment="1">
      <alignment horizontal="left" vertical="center" wrapText="1"/>
    </xf>
    <xf numFmtId="0" fontId="3" fillId="0" borderId="26" xfId="0" applyFont="1" applyBorder="1" applyAlignment="1">
      <alignment horizontal="center" vertical="center" wrapText="1"/>
    </xf>
    <xf numFmtId="0" fontId="3" fillId="0" borderId="25" xfId="0" applyFont="1" applyBorder="1" applyAlignment="1">
      <alignment horizontal="center" vertical="center" wrapText="1"/>
    </xf>
    <xf numFmtId="0" fontId="4" fillId="0" borderId="25" xfId="0" applyFont="1" applyBorder="1" applyAlignment="1">
      <alignment horizontal="justify" vertical="center" wrapText="1"/>
    </xf>
    <xf numFmtId="0" fontId="4" fillId="0" borderId="27" xfId="0" applyFont="1" applyBorder="1" applyAlignment="1">
      <alignment horizontal="justify" vertical="center" wrapText="1"/>
    </xf>
    <xf numFmtId="0" fontId="5" fillId="2" borderId="2" xfId="0" applyFont="1" applyFill="1" applyBorder="1" applyAlignment="1">
      <alignment horizontal="justify" vertical="center" wrapText="1"/>
    </xf>
    <xf numFmtId="0" fontId="5" fillId="2" borderId="4"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1" fillId="0" borderId="4" xfId="1" applyFill="1" applyBorder="1" applyAlignment="1" applyProtection="1">
      <alignment horizontal="justify" vertical="center" wrapText="1"/>
      <protection locked="0"/>
    </xf>
    <xf numFmtId="1" fontId="5" fillId="12" borderId="31" xfId="0" applyNumberFormat="1" applyFont="1" applyFill="1" applyBorder="1" applyAlignment="1" applyProtection="1">
      <alignment horizontal="center" vertical="center" wrapText="1"/>
      <protection locked="0"/>
    </xf>
    <xf numFmtId="1" fontId="5" fillId="12" borderId="74" xfId="0" applyNumberFormat="1" applyFont="1" applyFill="1" applyBorder="1" applyAlignment="1" applyProtection="1">
      <alignment horizontal="center" vertical="center" wrapText="1"/>
      <protection locked="0"/>
    </xf>
    <xf numFmtId="1" fontId="5" fillId="12" borderId="22" xfId="0" applyNumberFormat="1" applyFont="1" applyFill="1" applyBorder="1" applyAlignment="1" applyProtection="1">
      <alignment horizontal="center" vertical="center" wrapText="1"/>
      <protection locked="0"/>
    </xf>
    <xf numFmtId="1" fontId="5" fillId="12" borderId="24" xfId="0" applyNumberFormat="1" applyFont="1" applyFill="1" applyBorder="1" applyAlignment="1" applyProtection="1">
      <alignment horizontal="center" vertical="center" wrapText="1"/>
      <protection locked="0"/>
    </xf>
    <xf numFmtId="1" fontId="3" fillId="12" borderId="6" xfId="0" applyNumberFormat="1" applyFont="1" applyFill="1" applyBorder="1" applyAlignment="1" applyProtection="1">
      <alignment horizontal="center" vertical="center" wrapText="1"/>
      <protection locked="0"/>
    </xf>
    <xf numFmtId="1" fontId="3" fillId="12" borderId="7" xfId="0" applyNumberFormat="1" applyFont="1" applyFill="1" applyBorder="1" applyAlignment="1" applyProtection="1">
      <alignment horizontal="center" vertical="center" wrapText="1"/>
      <protection locked="0"/>
    </xf>
    <xf numFmtId="1" fontId="3" fillId="12" borderId="43" xfId="0" applyNumberFormat="1" applyFont="1" applyFill="1" applyBorder="1" applyAlignment="1" applyProtection="1">
      <alignment horizontal="center" vertical="center" wrapText="1"/>
      <protection locked="0"/>
    </xf>
    <xf numFmtId="166" fontId="3" fillId="12" borderId="12" xfId="6" applyNumberFormat="1" applyFont="1" applyFill="1" applyBorder="1" applyAlignment="1" applyProtection="1">
      <alignment horizontal="center" vertical="center" wrapText="1"/>
      <protection locked="0"/>
    </xf>
    <xf numFmtId="166" fontId="3" fillId="12" borderId="13" xfId="6" applyNumberFormat="1" applyFont="1" applyFill="1" applyBorder="1" applyAlignment="1" applyProtection="1">
      <alignment horizontal="center" vertical="center" wrapText="1"/>
      <protection locked="0"/>
    </xf>
    <xf numFmtId="166" fontId="3" fillId="12" borderId="14" xfId="6" applyNumberFormat="1" applyFont="1" applyFill="1" applyBorder="1" applyAlignment="1" applyProtection="1">
      <alignment horizontal="center" vertical="center" wrapText="1"/>
      <protection locked="0"/>
    </xf>
    <xf numFmtId="166" fontId="3" fillId="12" borderId="6" xfId="6" applyNumberFormat="1" applyFont="1" applyFill="1" applyBorder="1" applyAlignment="1" applyProtection="1">
      <alignment horizontal="center" vertical="center" wrapText="1"/>
      <protection locked="0"/>
    </xf>
    <xf numFmtId="166" fontId="3" fillId="12" borderId="7" xfId="6" applyNumberFormat="1" applyFont="1" applyFill="1" applyBorder="1" applyAlignment="1" applyProtection="1">
      <alignment horizontal="center" vertical="center" wrapText="1"/>
      <protection locked="0"/>
    </xf>
    <xf numFmtId="166" fontId="3" fillId="12" borderId="43" xfId="6" applyNumberFormat="1" applyFont="1" applyFill="1" applyBorder="1" applyAlignment="1" applyProtection="1">
      <alignment horizontal="center" vertical="center" wrapText="1"/>
      <protection locked="0"/>
    </xf>
    <xf numFmtId="0" fontId="5" fillId="2" borderId="17" xfId="0" applyFont="1" applyFill="1" applyBorder="1" applyAlignment="1">
      <alignment horizontal="justify" vertical="center" wrapText="1"/>
    </xf>
    <xf numFmtId="0" fontId="5" fillId="2" borderId="21" xfId="0" applyFont="1" applyFill="1" applyBorder="1" applyAlignment="1">
      <alignment horizontal="justify" vertical="center" wrapText="1"/>
    </xf>
    <xf numFmtId="0" fontId="5" fillId="2" borderId="19" xfId="0" applyFont="1" applyFill="1" applyBorder="1" applyAlignment="1">
      <alignment horizontal="justify" vertical="center" wrapText="1"/>
    </xf>
    <xf numFmtId="0" fontId="5" fillId="2" borderId="0" xfId="0" applyFont="1" applyFill="1" applyAlignment="1">
      <alignment horizontal="justify" vertical="center" wrapText="1"/>
    </xf>
    <xf numFmtId="0" fontId="23" fillId="3" borderId="17" xfId="0" applyFont="1" applyFill="1" applyBorder="1" applyAlignment="1">
      <alignment horizontal="center" vertical="center" wrapText="1"/>
    </xf>
    <xf numFmtId="0" fontId="23" fillId="3" borderId="18" xfId="0" applyFont="1" applyFill="1" applyBorder="1" applyAlignment="1">
      <alignment horizontal="center" vertical="center" wrapText="1"/>
    </xf>
    <xf numFmtId="0" fontId="23" fillId="3" borderId="22" xfId="0" applyFont="1" applyFill="1" applyBorder="1" applyAlignment="1">
      <alignment horizontal="center" vertical="center" wrapText="1"/>
    </xf>
    <xf numFmtId="0" fontId="23" fillId="3" borderId="24" xfId="0" applyFont="1" applyFill="1" applyBorder="1" applyAlignment="1">
      <alignment horizontal="center" vertical="center" wrapText="1"/>
    </xf>
    <xf numFmtId="0" fontId="21" fillId="2" borderId="12" xfId="7" applyFont="1" applyFill="1" applyBorder="1" applyAlignment="1">
      <alignment horizontal="center" vertical="center" wrapText="1"/>
    </xf>
    <xf numFmtId="0" fontId="21" fillId="2" borderId="14" xfId="7" applyFont="1" applyFill="1" applyBorder="1" applyAlignment="1">
      <alignment horizontal="center" vertical="center" wrapText="1"/>
    </xf>
    <xf numFmtId="0" fontId="21" fillId="4" borderId="12" xfId="7" applyFont="1" applyFill="1" applyBorder="1" applyAlignment="1">
      <alignment horizontal="center" vertical="center" wrapText="1"/>
    </xf>
    <xf numFmtId="0" fontId="21" fillId="4" borderId="14" xfId="7" applyFont="1" applyFill="1" applyBorder="1" applyAlignment="1">
      <alignment horizontal="center" vertical="center" wrapText="1"/>
    </xf>
    <xf numFmtId="0" fontId="21" fillId="13" borderId="17" xfId="7" applyFont="1" applyFill="1" applyBorder="1" applyAlignment="1">
      <alignment horizontal="center" vertical="center" wrapText="1"/>
    </xf>
    <xf numFmtId="0" fontId="21" fillId="13" borderId="14" xfId="7" applyFont="1" applyFill="1" applyBorder="1" applyAlignment="1">
      <alignment horizontal="center" vertical="center" wrapText="1"/>
    </xf>
    <xf numFmtId="0" fontId="21" fillId="11" borderId="12" xfId="7" applyFont="1" applyFill="1" applyBorder="1" applyAlignment="1">
      <alignment horizontal="center" vertical="center" wrapText="1"/>
    </xf>
    <xf numFmtId="0" fontId="21" fillId="11" borderId="14" xfId="7" applyFont="1" applyFill="1" applyBorder="1" applyAlignment="1">
      <alignment horizontal="center" vertical="center" wrapText="1"/>
    </xf>
    <xf numFmtId="0" fontId="21" fillId="3" borderId="12" xfId="7" applyFont="1" applyFill="1" applyBorder="1" applyAlignment="1">
      <alignment horizontal="center" vertical="center" wrapText="1"/>
    </xf>
    <xf numFmtId="0" fontId="21" fillId="3" borderId="14" xfId="7" applyFont="1" applyFill="1" applyBorder="1" applyAlignment="1">
      <alignment horizontal="center" vertical="center" wrapText="1"/>
    </xf>
    <xf numFmtId="0" fontId="12" fillId="3" borderId="26" xfId="7" applyFont="1" applyFill="1" applyBorder="1" applyAlignment="1">
      <alignment horizontal="center" vertical="center" wrapText="1"/>
    </xf>
    <xf numFmtId="0" fontId="12" fillId="3" borderId="25" xfId="7" applyFont="1" applyFill="1" applyBorder="1" applyAlignment="1">
      <alignment horizontal="center" vertical="center" wrapText="1"/>
    </xf>
    <xf numFmtId="0" fontId="9" fillId="0" borderId="0" xfId="7" applyFont="1" applyAlignment="1">
      <alignment horizontal="center" vertical="center" wrapText="1"/>
    </xf>
    <xf numFmtId="0" fontId="23" fillId="2" borderId="17" xfId="0" applyFont="1" applyFill="1" applyBorder="1" applyAlignment="1">
      <alignment horizontal="center" vertical="center" wrapText="1"/>
    </xf>
    <xf numFmtId="0" fontId="23" fillId="2" borderId="18"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23" fillId="2" borderId="24" xfId="0" applyFont="1" applyFill="1" applyBorder="1" applyAlignment="1">
      <alignment horizontal="center" vertical="center" wrapText="1"/>
    </xf>
    <xf numFmtId="0" fontId="23" fillId="4" borderId="21" xfId="0" applyFont="1" applyFill="1" applyBorder="1" applyAlignment="1">
      <alignment horizontal="center" vertical="center" wrapText="1"/>
    </xf>
    <xf numFmtId="0" fontId="23" fillId="4" borderId="23" xfId="0" applyFont="1" applyFill="1" applyBorder="1" applyAlignment="1">
      <alignment horizontal="center" vertical="center" wrapText="1"/>
    </xf>
    <xf numFmtId="0" fontId="23" fillId="13" borderId="17" xfId="0" applyFont="1" applyFill="1" applyBorder="1" applyAlignment="1">
      <alignment horizontal="center" vertical="center" wrapText="1"/>
    </xf>
    <xf numFmtId="0" fontId="23" fillId="13" borderId="18" xfId="0" applyFont="1" applyFill="1" applyBorder="1" applyAlignment="1">
      <alignment horizontal="center" vertical="center" wrapText="1"/>
    </xf>
    <xf numFmtId="0" fontId="23" fillId="13" borderId="22" xfId="0" applyFont="1" applyFill="1" applyBorder="1" applyAlignment="1">
      <alignment horizontal="center" vertical="center" wrapText="1"/>
    </xf>
    <xf numFmtId="0" fontId="23" fillId="13" borderId="24" xfId="0" applyFont="1" applyFill="1" applyBorder="1" applyAlignment="1">
      <alignment horizontal="center" vertical="center" wrapText="1"/>
    </xf>
    <xf numFmtId="0" fontId="23" fillId="11" borderId="21" xfId="0" applyFont="1" applyFill="1" applyBorder="1" applyAlignment="1">
      <alignment horizontal="center" vertical="center" wrapText="1"/>
    </xf>
    <xf numFmtId="0" fontId="23" fillId="11" borderId="23" xfId="0" applyFont="1" applyFill="1" applyBorder="1" applyAlignment="1">
      <alignment horizontal="center" vertical="center" wrapText="1"/>
    </xf>
    <xf numFmtId="0" fontId="9" fillId="0" borderId="46" xfId="7" applyFont="1" applyBorder="1" applyAlignment="1">
      <alignment horizontal="center" vertical="center" wrapText="1"/>
    </xf>
    <xf numFmtId="0" fontId="9" fillId="0" borderId="49" xfId="7" applyFont="1" applyBorder="1" applyAlignment="1">
      <alignment horizontal="center" vertical="center" wrapText="1"/>
    </xf>
    <xf numFmtId="0" fontId="9" fillId="0" borderId="50" xfId="7" applyFont="1" applyBorder="1" applyAlignment="1">
      <alignment horizontal="center" vertical="center" wrapText="1"/>
    </xf>
    <xf numFmtId="0" fontId="21" fillId="13" borderId="22" xfId="7" applyFont="1" applyFill="1" applyBorder="1" applyAlignment="1">
      <alignment horizontal="center" vertical="center" wrapText="1"/>
    </xf>
    <xf numFmtId="0" fontId="22" fillId="2" borderId="59" xfId="7" applyFont="1" applyFill="1" applyBorder="1" applyAlignment="1">
      <alignment horizontal="center" vertical="center" wrapText="1"/>
    </xf>
    <xf numFmtId="0" fontId="22" fillId="2" borderId="48" xfId="7" applyFont="1" applyFill="1" applyBorder="1" applyAlignment="1">
      <alignment horizontal="center" vertical="center" wrapText="1"/>
    </xf>
    <xf numFmtId="0" fontId="9" fillId="0" borderId="13" xfId="7" applyFont="1" applyBorder="1" applyAlignment="1">
      <alignment horizontal="center" wrapText="1"/>
    </xf>
    <xf numFmtId="0" fontId="12" fillId="3" borderId="12" xfId="7" applyFont="1" applyFill="1" applyBorder="1" applyAlignment="1">
      <alignment horizontal="center" vertical="center" wrapText="1"/>
    </xf>
    <xf numFmtId="0" fontId="12" fillId="3" borderId="13" xfId="7" applyFont="1" applyFill="1" applyBorder="1" applyAlignment="1">
      <alignment horizontal="center" vertical="center" wrapText="1"/>
    </xf>
    <xf numFmtId="0" fontId="12" fillId="3" borderId="54" xfId="7" applyFont="1" applyFill="1" applyBorder="1" applyAlignment="1">
      <alignment horizontal="center" vertical="center" wrapText="1"/>
    </xf>
    <xf numFmtId="0" fontId="11" fillId="2" borderId="2" xfId="7" applyFont="1" applyFill="1" applyBorder="1" applyAlignment="1">
      <alignment horizontal="center" vertical="center" wrapText="1"/>
    </xf>
    <xf numFmtId="0" fontId="11" fillId="2" borderId="28" xfId="7" applyFont="1" applyFill="1" applyBorder="1" applyAlignment="1">
      <alignment horizontal="center" vertical="center" wrapText="1"/>
    </xf>
    <xf numFmtId="0" fontId="11" fillId="2" borderId="34" xfId="7" applyFont="1" applyFill="1" applyBorder="1" applyAlignment="1">
      <alignment horizontal="center" vertical="center" wrapText="1"/>
    </xf>
    <xf numFmtId="0" fontId="11" fillId="4" borderId="2" xfId="7" applyFont="1" applyFill="1" applyBorder="1" applyAlignment="1">
      <alignment horizontal="center" vertical="center" wrapText="1"/>
    </xf>
    <xf numFmtId="0" fontId="11" fillId="4" borderId="28" xfId="7" applyFont="1" applyFill="1" applyBorder="1" applyAlignment="1">
      <alignment horizontal="center" vertical="center" wrapText="1"/>
    </xf>
    <xf numFmtId="0" fontId="11" fillId="4" borderId="3" xfId="7" applyFont="1" applyFill="1" applyBorder="1" applyAlignment="1">
      <alignment horizontal="center" vertical="center" wrapText="1"/>
    </xf>
    <xf numFmtId="0" fontId="11" fillId="13" borderId="2" xfId="7" applyFont="1" applyFill="1" applyBorder="1" applyAlignment="1">
      <alignment horizontal="center" vertical="center" wrapText="1"/>
    </xf>
    <xf numFmtId="0" fontId="11" fillId="13" borderId="28" xfId="7" applyFont="1" applyFill="1" applyBorder="1" applyAlignment="1">
      <alignment horizontal="center" vertical="center" wrapText="1"/>
    </xf>
    <xf numFmtId="0" fontId="11" fillId="13" borderId="34" xfId="7" applyFont="1" applyFill="1" applyBorder="1" applyAlignment="1">
      <alignment horizontal="center" vertical="center" wrapText="1"/>
    </xf>
    <xf numFmtId="0" fontId="11" fillId="3" borderId="2" xfId="7" applyFont="1" applyFill="1" applyBorder="1" applyAlignment="1">
      <alignment horizontal="center" vertical="center" wrapText="1"/>
    </xf>
    <xf numFmtId="0" fontId="11" fillId="3" borderId="28" xfId="7" applyFont="1" applyFill="1" applyBorder="1" applyAlignment="1">
      <alignment horizontal="center" vertical="center" wrapText="1"/>
    </xf>
    <xf numFmtId="0" fontId="11" fillId="3" borderId="3" xfId="7" applyFont="1" applyFill="1" applyBorder="1" applyAlignment="1">
      <alignment horizontal="center" vertical="center" wrapText="1"/>
    </xf>
    <xf numFmtId="0" fontId="22" fillId="5" borderId="44" xfId="7" applyFont="1" applyFill="1" applyBorder="1" applyAlignment="1">
      <alignment horizontal="center" vertical="center" wrapText="1"/>
    </xf>
    <xf numFmtId="0" fontId="22" fillId="5" borderId="52" xfId="7" applyFont="1" applyFill="1" applyBorder="1" applyAlignment="1">
      <alignment horizontal="center" vertical="center" wrapText="1"/>
    </xf>
    <xf numFmtId="0" fontId="22" fillId="5" borderId="25" xfId="7" applyFont="1" applyFill="1" applyBorder="1" applyAlignment="1">
      <alignment horizontal="center" vertical="center" wrapText="1"/>
    </xf>
    <xf numFmtId="0" fontId="22" fillId="5" borderId="27" xfId="7" applyFont="1" applyFill="1" applyBorder="1" applyAlignment="1">
      <alignment horizontal="center" vertical="center" wrapText="1"/>
    </xf>
    <xf numFmtId="0" fontId="11" fillId="2" borderId="3" xfId="7" applyFont="1" applyFill="1" applyBorder="1" applyAlignment="1">
      <alignment horizontal="center" vertical="center" wrapText="1"/>
    </xf>
    <xf numFmtId="0" fontId="11" fillId="13" borderId="3" xfId="7" applyFont="1" applyFill="1" applyBorder="1" applyAlignment="1">
      <alignment horizontal="center" vertical="center" wrapText="1"/>
    </xf>
    <xf numFmtId="0" fontId="9" fillId="0" borderId="42" xfId="7" applyFont="1" applyBorder="1" applyAlignment="1">
      <alignment horizontal="center" vertical="center" wrapText="1"/>
    </xf>
    <xf numFmtId="0" fontId="9" fillId="0" borderId="35" xfId="7" applyFont="1" applyBorder="1" applyAlignment="1">
      <alignment horizontal="justify" vertical="center" wrapText="1"/>
    </xf>
    <xf numFmtId="0" fontId="9" fillId="0" borderId="1" xfId="7" applyFont="1" applyBorder="1" applyAlignment="1">
      <alignment horizontal="justify" vertical="center" wrapText="1"/>
    </xf>
    <xf numFmtId="0" fontId="9" fillId="0" borderId="47" xfId="7" applyFont="1" applyBorder="1" applyAlignment="1">
      <alignment horizontal="justify" vertical="center" wrapText="1"/>
    </xf>
    <xf numFmtId="0" fontId="9" fillId="0" borderId="42" xfId="7" applyFont="1" applyBorder="1" applyAlignment="1">
      <alignment horizontal="justify" vertical="center" wrapText="1"/>
    </xf>
    <xf numFmtId="0" fontId="12" fillId="2" borderId="26" xfId="7" applyFont="1" applyFill="1" applyBorder="1" applyAlignment="1">
      <alignment horizontal="center" vertical="center" wrapText="1"/>
    </xf>
    <xf numFmtId="0" fontId="12" fillId="2" borderId="25" xfId="7" applyFont="1" applyFill="1" applyBorder="1" applyAlignment="1">
      <alignment horizontal="center" vertical="center" wrapText="1"/>
    </xf>
    <xf numFmtId="0" fontId="12" fillId="2" borderId="27" xfId="7" applyFont="1" applyFill="1" applyBorder="1" applyAlignment="1">
      <alignment horizontal="center" vertical="center" wrapText="1"/>
    </xf>
    <xf numFmtId="0" fontId="9" fillId="2" borderId="13" xfId="7" applyFont="1" applyFill="1" applyBorder="1" applyAlignment="1">
      <alignment horizontal="justify" vertical="center" wrapText="1"/>
    </xf>
    <xf numFmtId="0" fontId="12" fillId="2" borderId="13" xfId="7" applyFont="1" applyFill="1" applyBorder="1" applyAlignment="1">
      <alignment horizontal="right" vertical="center" wrapText="1"/>
    </xf>
    <xf numFmtId="0" fontId="10" fillId="4" borderId="42" xfId="7" applyFont="1" applyFill="1" applyBorder="1" applyAlignment="1">
      <alignment horizontal="left" vertical="center" wrapText="1"/>
    </xf>
    <xf numFmtId="0" fontId="10" fillId="4" borderId="42" xfId="7" applyFont="1" applyFill="1" applyBorder="1" applyAlignment="1">
      <alignment horizontal="center" vertical="center" wrapText="1"/>
    </xf>
    <xf numFmtId="0" fontId="9" fillId="0" borderId="71" xfId="7" applyFont="1" applyBorder="1" applyAlignment="1">
      <alignment horizontal="center" vertical="center" wrapText="1"/>
    </xf>
    <xf numFmtId="0" fontId="8" fillId="0" borderId="42" xfId="0" applyFont="1" applyBorder="1" applyAlignment="1">
      <alignment horizontal="justify" vertical="center" wrapText="1"/>
    </xf>
    <xf numFmtId="0" fontId="8" fillId="0" borderId="42" xfId="0" applyFont="1" applyBorder="1" applyAlignment="1">
      <alignment horizontal="left" vertical="center" wrapText="1"/>
    </xf>
    <xf numFmtId="0" fontId="65" fillId="34" borderId="12" xfId="0" applyFont="1" applyFill="1" applyBorder="1" applyAlignment="1">
      <alignment horizontal="center" wrapText="1"/>
    </xf>
    <xf numFmtId="0" fontId="65" fillId="34" borderId="13" xfId="0" applyFont="1" applyFill="1" applyBorder="1" applyAlignment="1">
      <alignment horizontal="center" wrapText="1"/>
    </xf>
    <xf numFmtId="0" fontId="65" fillId="34" borderId="110" xfId="0" applyFont="1" applyFill="1" applyBorder="1" applyAlignment="1">
      <alignment horizontal="center" wrapText="1"/>
    </xf>
    <xf numFmtId="0" fontId="62" fillId="28" borderId="21" xfId="0" applyFont="1" applyFill="1" applyBorder="1" applyAlignment="1">
      <alignment vertical="center" wrapText="1"/>
    </xf>
    <xf numFmtId="0" fontId="65" fillId="28" borderId="21" xfId="0" applyFont="1" applyFill="1" applyBorder="1" applyAlignment="1">
      <alignment wrapText="1"/>
    </xf>
    <xf numFmtId="0" fontId="64" fillId="32" borderId="153" xfId="0" applyFont="1" applyFill="1" applyBorder="1" applyAlignment="1">
      <alignment horizontal="center" wrapText="1"/>
    </xf>
    <xf numFmtId="0" fontId="64" fillId="32" borderId="156" xfId="0" applyFont="1" applyFill="1" applyBorder="1" applyAlignment="1">
      <alignment horizontal="center" wrapText="1"/>
    </xf>
    <xf numFmtId="0" fontId="64" fillId="32" borderId="153" xfId="0" applyFont="1" applyFill="1" applyBorder="1" applyAlignment="1">
      <alignment wrapText="1"/>
    </xf>
    <xf numFmtId="0" fontId="64" fillId="32" borderId="154" xfId="0" applyFont="1" applyFill="1" applyBorder="1" applyAlignment="1">
      <alignment wrapText="1"/>
    </xf>
    <xf numFmtId="0" fontId="0" fillId="0" borderId="42" xfId="0" applyBorder="1" applyAlignment="1">
      <alignment horizontal="left" vertical="center" wrapText="1"/>
    </xf>
    <xf numFmtId="0" fontId="9" fillId="0" borderId="64" xfId="7" applyFont="1" applyBorder="1" applyAlignment="1" applyProtection="1">
      <alignment horizontal="center" vertical="center" wrapText="1"/>
      <protection locked="0"/>
    </xf>
    <xf numFmtId="0" fontId="67" fillId="0" borderId="119" xfId="0" applyFont="1" applyBorder="1" applyAlignment="1">
      <alignment wrapText="1"/>
    </xf>
    <xf numFmtId="0" fontId="67" fillId="0" borderId="101" xfId="0" applyFont="1" applyBorder="1" applyAlignment="1">
      <alignment wrapText="1"/>
    </xf>
    <xf numFmtId="0" fontId="62" fillId="0" borderId="150" xfId="0" applyFont="1" applyBorder="1" applyAlignment="1">
      <alignment wrapText="1"/>
    </xf>
    <xf numFmtId="0" fontId="62" fillId="28" borderId="21" xfId="0" applyFont="1" applyFill="1" applyBorder="1" applyAlignment="1">
      <alignment wrapText="1"/>
    </xf>
    <xf numFmtId="0" fontId="62" fillId="0" borderId="114" xfId="0" applyFont="1" applyBorder="1" applyAlignment="1">
      <alignment horizontal="center" vertical="center" wrapText="1"/>
    </xf>
    <xf numFmtId="0" fontId="62" fillId="0" borderId="116" xfId="0" applyFont="1" applyBorder="1" applyAlignment="1">
      <alignment horizontal="center" vertical="center" wrapText="1"/>
    </xf>
    <xf numFmtId="0" fontId="67" fillId="0" borderId="1" xfId="0" applyFont="1" applyBorder="1" applyAlignment="1">
      <alignment wrapText="1"/>
    </xf>
    <xf numFmtId="0" fontId="67" fillId="0" borderId="47" xfId="0" applyFont="1" applyBorder="1" applyAlignment="1">
      <alignment wrapText="1"/>
    </xf>
    <xf numFmtId="0" fontId="62" fillId="0" borderId="141" xfId="0" applyFont="1" applyBorder="1" applyAlignment="1">
      <alignment wrapText="1"/>
    </xf>
    <xf numFmtId="0" fontId="62" fillId="0" borderId="40" xfId="0" applyFont="1" applyBorder="1" applyAlignment="1">
      <alignment wrapText="1"/>
    </xf>
    <xf numFmtId="0" fontId="62" fillId="0" borderId="63" xfId="0" applyFont="1" applyBorder="1" applyAlignment="1">
      <alignment wrapText="1"/>
    </xf>
    <xf numFmtId="0" fontId="62" fillId="0" borderId="115" xfId="0" applyFont="1" applyBorder="1" applyAlignment="1">
      <alignment wrapText="1"/>
    </xf>
    <xf numFmtId="0" fontId="62" fillId="0" borderId="120" xfId="0" applyFont="1" applyBorder="1" applyAlignment="1">
      <alignment wrapText="1"/>
    </xf>
    <xf numFmtId="0" fontId="62" fillId="0" borderId="121" xfId="0" applyFont="1" applyBorder="1" applyAlignment="1">
      <alignment wrapText="1"/>
    </xf>
    <xf numFmtId="0" fontId="62" fillId="0" borderId="122" xfId="0" applyFont="1" applyBorder="1" applyAlignment="1">
      <alignment wrapText="1"/>
    </xf>
    <xf numFmtId="0" fontId="29" fillId="0" borderId="1" xfId="0" applyFont="1" applyBorder="1" applyAlignment="1">
      <alignment wrapText="1"/>
    </xf>
    <xf numFmtId="0" fontId="29" fillId="0" borderId="47" xfId="0" applyFont="1" applyBorder="1" applyAlignment="1">
      <alignment wrapText="1"/>
    </xf>
    <xf numFmtId="0" fontId="62" fillId="0" borderId="35" xfId="0" applyFont="1" applyBorder="1" applyAlignment="1">
      <alignment wrapText="1"/>
    </xf>
    <xf numFmtId="9" fontId="62" fillId="0" borderId="71" xfId="0" applyNumberFormat="1" applyFont="1" applyBorder="1" applyAlignment="1">
      <alignment horizontal="center" wrapText="1"/>
    </xf>
    <xf numFmtId="0" fontId="62" fillId="0" borderId="117" xfId="0" applyFont="1" applyBorder="1" applyAlignment="1">
      <alignment horizontal="center" wrapText="1"/>
    </xf>
    <xf numFmtId="0" fontId="62" fillId="0" borderId="40" xfId="0" applyFont="1" applyBorder="1" applyAlignment="1">
      <alignment vertical="center" wrapText="1"/>
    </xf>
    <xf numFmtId="0" fontId="62" fillId="0" borderId="63" xfId="0" applyFont="1" applyBorder="1" applyAlignment="1">
      <alignment vertical="center" wrapText="1"/>
    </xf>
    <xf numFmtId="0" fontId="62" fillId="0" borderId="115" xfId="0" applyFont="1" applyBorder="1" applyAlignment="1">
      <alignment vertical="center" wrapText="1"/>
    </xf>
    <xf numFmtId="0" fontId="62" fillId="0" borderId="120" xfId="0" applyFont="1" applyBorder="1" applyAlignment="1">
      <alignment vertical="center" wrapText="1"/>
    </xf>
    <xf numFmtId="0" fontId="62" fillId="0" borderId="121" xfId="0" applyFont="1" applyBorder="1" applyAlignment="1">
      <alignment vertical="center" wrapText="1"/>
    </xf>
    <xf numFmtId="0" fontId="62" fillId="0" borderId="122" xfId="0" applyFont="1" applyBorder="1" applyAlignment="1">
      <alignment vertical="center" wrapText="1"/>
    </xf>
    <xf numFmtId="0" fontId="29" fillId="0" borderId="119" xfId="0" applyFont="1" applyBorder="1" applyAlignment="1">
      <alignment wrapText="1"/>
    </xf>
    <xf numFmtId="0" fontId="29" fillId="0" borderId="101" xfId="0" applyFont="1" applyBorder="1" applyAlignment="1">
      <alignment wrapText="1"/>
    </xf>
    <xf numFmtId="0" fontId="62" fillId="0" borderId="40" xfId="0" applyFont="1" applyBorder="1" applyAlignment="1">
      <alignment horizontal="left" vertical="center" wrapText="1"/>
    </xf>
    <xf numFmtId="0" fontId="62" fillId="0" borderId="63" xfId="0" applyFont="1" applyBorder="1" applyAlignment="1">
      <alignment horizontal="left" vertical="center" wrapText="1"/>
    </xf>
    <xf numFmtId="0" fontId="62" fillId="0" borderId="115" xfId="0" applyFont="1" applyBorder="1" applyAlignment="1">
      <alignment horizontal="left" vertical="center" wrapText="1"/>
    </xf>
    <xf numFmtId="0" fontId="62" fillId="0" borderId="72" xfId="0" applyFont="1" applyBorder="1" applyAlignment="1">
      <alignment horizontal="left" vertical="center" wrapText="1"/>
    </xf>
    <xf numFmtId="0" fontId="62" fillId="0" borderId="0" xfId="0" applyFont="1" applyAlignment="1">
      <alignment horizontal="left" vertical="center" wrapText="1"/>
    </xf>
    <xf numFmtId="0" fontId="62" fillId="0" borderId="131" xfId="0" applyFont="1" applyBorder="1" applyAlignment="1">
      <alignment horizontal="left" vertical="center" wrapText="1"/>
    </xf>
    <xf numFmtId="0" fontId="62" fillId="0" borderId="120" xfId="0" applyFont="1" applyBorder="1" applyAlignment="1">
      <alignment horizontal="left" vertical="center" wrapText="1"/>
    </xf>
    <xf numFmtId="0" fontId="62" fillId="0" borderId="121" xfId="0" applyFont="1" applyBorder="1" applyAlignment="1">
      <alignment horizontal="left" vertical="center" wrapText="1"/>
    </xf>
    <xf numFmtId="0" fontId="62" fillId="0" borderId="122" xfId="0" applyFont="1" applyBorder="1" applyAlignment="1">
      <alignment horizontal="left" vertical="center" wrapText="1"/>
    </xf>
    <xf numFmtId="9" fontId="19" fillId="0" borderId="71" xfId="0" applyNumberFormat="1" applyFont="1" applyBorder="1" applyAlignment="1">
      <alignment horizontal="center" vertical="center"/>
    </xf>
    <xf numFmtId="0" fontId="19" fillId="0" borderId="117" xfId="0" applyFont="1" applyBorder="1" applyAlignment="1">
      <alignment horizontal="center" vertical="center"/>
    </xf>
    <xf numFmtId="0" fontId="64" fillId="32" borderId="156" xfId="0" applyFont="1" applyFill="1" applyBorder="1" applyAlignment="1">
      <alignment wrapText="1"/>
    </xf>
    <xf numFmtId="0" fontId="62" fillId="0" borderId="151" xfId="0" applyFont="1" applyBorder="1" applyAlignment="1">
      <alignment horizontal="left" vertical="center" wrapText="1"/>
    </xf>
    <xf numFmtId="0" fontId="62" fillId="0" borderId="82" xfId="0" applyFont="1" applyBorder="1" applyAlignment="1">
      <alignment horizontal="left" vertical="center" wrapText="1"/>
    </xf>
    <xf numFmtId="0" fontId="62" fillId="0" borderId="152" xfId="0" applyFont="1" applyBorder="1" applyAlignment="1">
      <alignment horizontal="left" vertical="center" wrapText="1"/>
    </xf>
    <xf numFmtId="9" fontId="3" fillId="0" borderId="6" xfId="6" applyFont="1" applyFill="1" applyBorder="1" applyAlignment="1" applyProtection="1">
      <alignment horizontal="center" vertical="center" wrapText="1"/>
      <protection locked="0"/>
    </xf>
    <xf numFmtId="9" fontId="3" fillId="0" borderId="7" xfId="6" applyFont="1" applyFill="1" applyBorder="1" applyAlignment="1" applyProtection="1">
      <alignment horizontal="center" vertical="center" wrapText="1"/>
      <protection locked="0"/>
    </xf>
    <xf numFmtId="9" fontId="3" fillId="0" borderId="43" xfId="6" applyFont="1" applyFill="1" applyBorder="1" applyAlignment="1" applyProtection="1">
      <alignment horizontal="center" vertical="center" wrapText="1"/>
      <protection locked="0"/>
    </xf>
    <xf numFmtId="0" fontId="5" fillId="2" borderId="13" xfId="0" applyFont="1" applyFill="1" applyBorder="1" applyAlignment="1" applyProtection="1">
      <alignment horizontal="left" vertical="center" wrapText="1"/>
      <protection locked="0"/>
    </xf>
    <xf numFmtId="0" fontId="34" fillId="0" borderId="4" xfId="1" applyFont="1" applyFill="1" applyBorder="1" applyAlignment="1" applyProtection="1">
      <alignment horizontal="justify" vertical="center" wrapText="1"/>
      <protection locked="0"/>
    </xf>
    <xf numFmtId="0" fontId="5" fillId="2" borderId="23" xfId="0" applyFont="1" applyFill="1" applyBorder="1" applyAlignment="1" applyProtection="1">
      <alignment horizontal="center" vertical="center" wrapText="1"/>
      <protection locked="0"/>
    </xf>
    <xf numFmtId="0" fontId="5" fillId="2" borderId="22" xfId="0" applyFont="1" applyFill="1" applyBorder="1" applyAlignment="1" applyProtection="1">
      <alignment horizontal="justify" vertical="center" wrapText="1"/>
      <protection locked="0"/>
    </xf>
    <xf numFmtId="0" fontId="5" fillId="2" borderId="23" xfId="0" applyFont="1" applyFill="1" applyBorder="1" applyAlignment="1" applyProtection="1">
      <alignment horizontal="justify" vertical="center" wrapText="1"/>
      <protection locked="0"/>
    </xf>
    <xf numFmtId="0" fontId="5" fillId="2" borderId="34" xfId="0" applyFont="1" applyFill="1" applyBorder="1" applyAlignment="1" applyProtection="1">
      <alignment horizontal="center" vertical="center" wrapText="1"/>
      <protection locked="0"/>
    </xf>
    <xf numFmtId="0" fontId="5" fillId="2" borderId="4" xfId="0" applyFont="1" applyFill="1" applyBorder="1" applyAlignment="1" applyProtection="1">
      <alignment horizontal="center" vertical="center" wrapText="1"/>
      <protection locked="0"/>
    </xf>
    <xf numFmtId="0" fontId="5" fillId="2" borderId="35" xfId="0" applyFont="1" applyFill="1" applyBorder="1" applyAlignment="1" applyProtection="1">
      <alignment horizontal="center" vertical="center" wrapText="1"/>
      <protection locked="0"/>
    </xf>
    <xf numFmtId="0" fontId="5" fillId="2" borderId="11" xfId="0" applyFont="1" applyFill="1" applyBorder="1" applyAlignment="1" applyProtection="1">
      <alignment horizontal="center" vertical="center" wrapText="1"/>
      <protection locked="0"/>
    </xf>
    <xf numFmtId="0" fontId="5" fillId="2" borderId="40" xfId="0" applyFont="1" applyFill="1" applyBorder="1" applyAlignment="1" applyProtection="1">
      <alignment horizontal="center" vertical="center" wrapText="1"/>
      <protection locked="0"/>
    </xf>
    <xf numFmtId="0" fontId="6" fillId="12" borderId="130" xfId="0" applyFont="1" applyFill="1" applyBorder="1" applyAlignment="1" applyProtection="1">
      <alignment horizontal="center" vertical="center" wrapText="1"/>
      <protection locked="0"/>
    </xf>
    <xf numFmtId="0" fontId="3" fillId="12" borderId="8" xfId="0" applyFont="1" applyFill="1" applyBorder="1" applyAlignment="1" applyProtection="1">
      <alignment horizontal="justify" vertical="center" wrapText="1"/>
      <protection locked="0"/>
    </xf>
    <xf numFmtId="0" fontId="3" fillId="12" borderId="9" xfId="0" applyFont="1" applyFill="1" applyBorder="1" applyAlignment="1" applyProtection="1">
      <alignment horizontal="justify" vertical="center" wrapText="1"/>
      <protection locked="0"/>
    </xf>
    <xf numFmtId="0" fontId="3" fillId="12" borderId="10" xfId="0" applyFont="1" applyFill="1" applyBorder="1" applyAlignment="1" applyProtection="1">
      <alignment horizontal="justify" vertical="center" wrapText="1"/>
      <protection locked="0"/>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12" borderId="12"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14" xfId="0" applyFont="1" applyFill="1" applyBorder="1" applyAlignment="1">
      <alignment horizontal="justify" vertical="center" wrapText="1"/>
    </xf>
    <xf numFmtId="0" fontId="3" fillId="12" borderId="17" xfId="0" applyFont="1" applyFill="1" applyBorder="1" applyAlignment="1" applyProtection="1">
      <alignment horizontal="center" vertical="center" wrapText="1"/>
      <protection locked="0"/>
    </xf>
    <xf numFmtId="0" fontId="3" fillId="12" borderId="21" xfId="0" applyFont="1" applyFill="1" applyBorder="1" applyAlignment="1" applyProtection="1">
      <alignment horizontal="center" vertical="center" wrapText="1"/>
      <protection locked="0"/>
    </xf>
    <xf numFmtId="0" fontId="3" fillId="12" borderId="18" xfId="0" applyFont="1" applyFill="1" applyBorder="1" applyAlignment="1" applyProtection="1">
      <alignment horizontal="center" vertical="center" wrapText="1"/>
      <protection locked="0"/>
    </xf>
    <xf numFmtId="0" fontId="5" fillId="12" borderId="12" xfId="0" applyFont="1" applyFill="1" applyBorder="1" applyAlignment="1" applyProtection="1">
      <alignment horizontal="center" vertical="center" wrapText="1"/>
      <protection locked="0"/>
    </xf>
    <xf numFmtId="0" fontId="5" fillId="12" borderId="13" xfId="0" applyFont="1" applyFill="1" applyBorder="1" applyAlignment="1" applyProtection="1">
      <alignment horizontal="center" vertical="center" wrapText="1"/>
      <protection locked="0"/>
    </xf>
    <xf numFmtId="0" fontId="5" fillId="12" borderId="14" xfId="0" applyFont="1" applyFill="1" applyBorder="1" applyAlignment="1" applyProtection="1">
      <alignment horizontal="center" vertical="center" wrapText="1"/>
      <protection locked="0"/>
    </xf>
    <xf numFmtId="0" fontId="5" fillId="12" borderId="13" xfId="0" applyFont="1" applyFill="1" applyBorder="1" applyAlignment="1">
      <alignment horizontal="center" vertical="center" wrapText="1"/>
    </xf>
    <xf numFmtId="0" fontId="5" fillId="12" borderId="14" xfId="0" applyFont="1" applyFill="1" applyBorder="1" applyAlignment="1">
      <alignment horizontal="center" vertical="center" wrapText="1"/>
    </xf>
    <xf numFmtId="9" fontId="9" fillId="0" borderId="42" xfId="7" applyNumberFormat="1" applyFont="1" applyBorder="1" applyAlignment="1" applyProtection="1">
      <alignment horizontal="left" vertical="center" wrapText="1"/>
      <protection locked="0"/>
    </xf>
    <xf numFmtId="0" fontId="9" fillId="0" borderId="42" xfId="7" applyFont="1" applyBorder="1" applyAlignment="1" applyProtection="1">
      <alignment horizontal="justify" vertical="top" wrapText="1"/>
      <protection locked="0"/>
    </xf>
    <xf numFmtId="0" fontId="9" fillId="0" borderId="42" xfId="7" applyFont="1" applyBorder="1" applyAlignment="1" applyProtection="1">
      <alignment horizontal="left" vertical="top" wrapText="1"/>
      <protection locked="0"/>
    </xf>
    <xf numFmtId="0" fontId="10" fillId="2" borderId="42" xfId="7" applyFont="1" applyFill="1" applyBorder="1" applyAlignment="1" applyProtection="1">
      <alignment horizontal="left" vertical="top" wrapText="1"/>
      <protection locked="0"/>
    </xf>
    <xf numFmtId="0" fontId="9" fillId="2" borderId="42" xfId="7" applyFont="1" applyFill="1" applyBorder="1" applyAlignment="1" applyProtection="1">
      <alignment horizontal="justify" vertical="top" wrapText="1"/>
      <protection locked="0"/>
    </xf>
    <xf numFmtId="0" fontId="51" fillId="8" borderId="12" xfId="7" applyFont="1" applyFill="1" applyBorder="1" applyAlignment="1" applyProtection="1">
      <alignment horizontal="center" vertical="center" wrapText="1"/>
      <protection locked="0"/>
    </xf>
    <xf numFmtId="0" fontId="51" fillId="8" borderId="13" xfId="7" applyFont="1" applyFill="1" applyBorder="1" applyAlignment="1" applyProtection="1">
      <alignment horizontal="center" vertical="center" wrapText="1"/>
      <protection locked="0"/>
    </xf>
    <xf numFmtId="0" fontId="51" fillId="8" borderId="14" xfId="7" applyFont="1" applyFill="1" applyBorder="1" applyAlignment="1" applyProtection="1">
      <alignment horizontal="center" vertical="center" wrapText="1"/>
      <protection locked="0"/>
    </xf>
    <xf numFmtId="49" fontId="54" fillId="0" borderId="42" xfId="15" applyNumberFormat="1" applyFont="1" applyBorder="1" applyAlignment="1" applyProtection="1">
      <alignment horizontal="left" vertical="center" wrapText="1"/>
      <protection locked="0"/>
    </xf>
    <xf numFmtId="0" fontId="10" fillId="5" borderId="42" xfId="15" applyFont="1" applyFill="1" applyBorder="1" applyAlignment="1" applyProtection="1">
      <alignment horizontal="left" vertical="top" wrapText="1"/>
      <protection locked="0"/>
    </xf>
    <xf numFmtId="0" fontId="9" fillId="5" borderId="42" xfId="7" applyFont="1" applyFill="1" applyBorder="1" applyAlignment="1" applyProtection="1">
      <alignment horizontal="justify" vertical="top" wrapText="1"/>
      <protection locked="0"/>
    </xf>
    <xf numFmtId="0" fontId="10" fillId="5" borderId="42" xfId="7" applyFont="1" applyFill="1" applyBorder="1" applyAlignment="1" applyProtection="1">
      <alignment horizontal="left" vertical="top" wrapText="1"/>
      <protection locked="0"/>
    </xf>
    <xf numFmtId="0" fontId="9" fillId="12" borderId="42" xfId="7" applyFont="1" applyFill="1" applyBorder="1" applyAlignment="1" applyProtection="1">
      <alignment horizontal="left" vertical="center" wrapText="1"/>
      <protection locked="0"/>
    </xf>
    <xf numFmtId="0" fontId="9" fillId="0" borderId="5" xfId="7" applyFont="1" applyBorder="1" applyAlignment="1" applyProtection="1">
      <alignment horizontal="justify" vertical="top" wrapText="1"/>
      <protection locked="0"/>
    </xf>
    <xf numFmtId="0" fontId="53" fillId="21" borderId="42" xfId="7" applyFont="1" applyFill="1" applyBorder="1" applyAlignment="1" applyProtection="1">
      <alignment horizontal="left" vertical="center" wrapText="1"/>
      <protection locked="0"/>
    </xf>
    <xf numFmtId="0" fontId="9" fillId="0" borderId="42" xfId="15" applyFont="1" applyBorder="1" applyAlignment="1" applyProtection="1">
      <alignment horizontal="left" vertical="top" wrapText="1"/>
      <protection locked="0"/>
    </xf>
    <xf numFmtId="0" fontId="52" fillId="4" borderId="2" xfId="7" applyFont="1" applyFill="1" applyBorder="1" applyAlignment="1" applyProtection="1">
      <alignment horizontal="left" vertical="center" wrapText="1"/>
      <protection locked="0"/>
    </xf>
    <xf numFmtId="0" fontId="52" fillId="4" borderId="28" xfId="7" applyFont="1" applyFill="1" applyBorder="1" applyAlignment="1" applyProtection="1">
      <alignment horizontal="left" vertical="center" wrapText="1"/>
      <protection locked="0"/>
    </xf>
    <xf numFmtId="0" fontId="9" fillId="0" borderId="4" xfId="7" applyFont="1" applyBorder="1" applyAlignment="1" applyProtection="1">
      <alignment horizontal="center" vertical="center" wrapText="1"/>
      <protection locked="0"/>
    </xf>
    <xf numFmtId="9" fontId="9" fillId="0" borderId="42" xfId="11" applyNumberFormat="1" applyFont="1" applyBorder="1" applyAlignment="1" applyProtection="1">
      <alignment horizontal="left" vertical="top" wrapText="1"/>
      <protection locked="0"/>
    </xf>
    <xf numFmtId="0" fontId="9" fillId="3" borderId="42" xfId="7" applyFont="1" applyFill="1" applyBorder="1" applyAlignment="1" applyProtection="1">
      <alignment horizontal="left" vertical="center" wrapText="1"/>
      <protection locked="0"/>
    </xf>
    <xf numFmtId="0" fontId="9" fillId="12" borderId="7" xfId="7" applyFont="1" applyFill="1" applyBorder="1" applyAlignment="1" applyProtection="1">
      <alignment horizontal="left" vertical="center" wrapText="1"/>
      <protection locked="0"/>
    </xf>
    <xf numFmtId="0" fontId="9" fillId="0" borderId="7" xfId="7" applyFont="1" applyBorder="1" applyAlignment="1" applyProtection="1">
      <alignment horizontal="justify" vertical="top" wrapText="1"/>
      <protection locked="0"/>
    </xf>
    <xf numFmtId="0" fontId="9" fillId="0" borderId="43" xfId="7" applyFont="1" applyBorder="1" applyAlignment="1" applyProtection="1">
      <alignment horizontal="justify" vertical="top" wrapText="1"/>
      <protection locked="0"/>
    </xf>
    <xf numFmtId="0" fontId="9" fillId="0" borderId="4" xfId="7" applyFont="1" applyBorder="1" applyAlignment="1" applyProtection="1">
      <alignment horizontal="center" wrapText="1"/>
      <protection locked="0"/>
    </xf>
    <xf numFmtId="0" fontId="9" fillId="0" borderId="6" xfId="7" applyFont="1" applyBorder="1" applyAlignment="1" applyProtection="1">
      <alignment horizontal="center" wrapText="1"/>
      <protection locked="0"/>
    </xf>
    <xf numFmtId="0" fontId="9" fillId="0" borderId="7" xfId="7" applyFont="1" applyBorder="1" applyAlignment="1" applyProtection="1">
      <alignment horizontal="center" wrapText="1"/>
      <protection locked="0"/>
    </xf>
    <xf numFmtId="0" fontId="10" fillId="20" borderId="42" xfId="7" applyFont="1" applyFill="1" applyBorder="1" applyAlignment="1" applyProtection="1">
      <alignment horizontal="left" vertical="center" wrapText="1"/>
      <protection locked="0"/>
    </xf>
    <xf numFmtId="0" fontId="10" fillId="4" borderId="2" xfId="7" applyFont="1" applyFill="1" applyBorder="1" applyAlignment="1" applyProtection="1">
      <alignment horizontal="left" vertical="center" wrapText="1"/>
      <protection locked="0"/>
    </xf>
    <xf numFmtId="0" fontId="10" fillId="4" borderId="28" xfId="7" applyFont="1" applyFill="1" applyBorder="1" applyAlignment="1" applyProtection="1">
      <alignment horizontal="left" vertical="center" wrapText="1"/>
      <protection locked="0"/>
    </xf>
    <xf numFmtId="0" fontId="35" fillId="0" borderId="21" xfId="7" applyFont="1" applyBorder="1" applyAlignment="1" applyProtection="1">
      <alignment horizontal="center" wrapText="1"/>
      <protection locked="0"/>
    </xf>
    <xf numFmtId="0" fontId="9" fillId="8" borderId="12" xfId="7" applyFont="1" applyFill="1" applyBorder="1" applyAlignment="1" applyProtection="1">
      <alignment horizontal="center" wrapText="1"/>
      <protection locked="0"/>
    </xf>
    <xf numFmtId="0" fontId="9" fillId="8" borderId="13" xfId="7" applyFont="1" applyFill="1" applyBorder="1" applyAlignment="1" applyProtection="1">
      <alignment horizontal="center" wrapText="1"/>
      <protection locked="0"/>
    </xf>
    <xf numFmtId="0" fontId="9" fillId="8" borderId="14" xfId="7" applyFont="1" applyFill="1" applyBorder="1" applyAlignment="1" applyProtection="1">
      <alignment horizontal="center" wrapText="1"/>
      <protection locked="0"/>
    </xf>
    <xf numFmtId="0" fontId="10" fillId="0" borderId="42" xfId="0" applyFont="1" applyBorder="1" applyAlignment="1">
      <alignment horizontal="center" vertical="center" wrapText="1"/>
    </xf>
    <xf numFmtId="0" fontId="10" fillId="0" borderId="38" xfId="0" applyFont="1" applyBorder="1" applyAlignment="1">
      <alignment horizontal="center" vertical="center" wrapText="1"/>
    </xf>
    <xf numFmtId="0" fontId="10" fillId="4" borderId="35" xfId="7" applyFont="1" applyFill="1" applyBorder="1" applyAlignment="1" applyProtection="1">
      <alignment horizontal="left" vertical="top" wrapText="1"/>
      <protection locked="0"/>
    </xf>
    <xf numFmtId="0" fontId="9" fillId="2" borderId="5" xfId="7" applyFont="1" applyFill="1" applyBorder="1" applyAlignment="1" applyProtection="1">
      <alignment horizontal="justify" vertical="top" wrapText="1"/>
      <protection locked="0"/>
    </xf>
    <xf numFmtId="0" fontId="10" fillId="2" borderId="6" xfId="7" applyFont="1" applyFill="1" applyBorder="1" applyAlignment="1" applyProtection="1">
      <alignment horizontal="left" vertical="top" wrapText="1"/>
      <protection locked="0"/>
    </xf>
    <xf numFmtId="0" fontId="10" fillId="2" borderId="7" xfId="7" applyFont="1" applyFill="1" applyBorder="1" applyAlignment="1" applyProtection="1">
      <alignment horizontal="left" vertical="top" wrapText="1"/>
      <protection locked="0"/>
    </xf>
    <xf numFmtId="0" fontId="10" fillId="2" borderId="36" xfId="7" applyFont="1" applyFill="1" applyBorder="1" applyAlignment="1" applyProtection="1">
      <alignment horizontal="left" vertical="top" wrapText="1"/>
      <protection locked="0"/>
    </xf>
    <xf numFmtId="0" fontId="11" fillId="13" borderId="41" xfId="7" applyFont="1" applyFill="1" applyBorder="1" applyAlignment="1" applyProtection="1">
      <alignment horizontal="center" vertical="center" wrapText="1"/>
      <protection locked="0"/>
    </xf>
    <xf numFmtId="0" fontId="11" fillId="3" borderId="15" xfId="7" applyFont="1" applyFill="1" applyBorder="1" applyAlignment="1" applyProtection="1">
      <alignment horizontal="center" vertical="center" wrapText="1"/>
      <protection locked="0"/>
    </xf>
    <xf numFmtId="0" fontId="12" fillId="3" borderId="17" xfId="7" applyFont="1" applyFill="1" applyBorder="1" applyAlignment="1" applyProtection="1">
      <alignment horizontal="center" vertical="center" wrapText="1"/>
      <protection locked="0"/>
    </xf>
    <xf numFmtId="0" fontId="12" fillId="3" borderId="21" xfId="7" applyFont="1" applyFill="1" applyBorder="1" applyAlignment="1" applyProtection="1">
      <alignment horizontal="center" vertical="center" wrapText="1"/>
      <protection locked="0"/>
    </xf>
    <xf numFmtId="0" fontId="12" fillId="3" borderId="94" xfId="7" applyFont="1" applyFill="1" applyBorder="1" applyAlignment="1" applyProtection="1">
      <alignment horizontal="center" vertical="center" wrapText="1"/>
      <protection locked="0"/>
    </xf>
    <xf numFmtId="0" fontId="11" fillId="4" borderId="69" xfId="7" applyFont="1" applyFill="1" applyBorder="1" applyAlignment="1" applyProtection="1">
      <alignment horizontal="center" vertical="center" wrapText="1"/>
      <protection locked="0"/>
    </xf>
    <xf numFmtId="0" fontId="9" fillId="0" borderId="60" xfId="7" applyFont="1" applyBorder="1" applyAlignment="1" applyProtection="1">
      <alignment horizontal="center" vertical="center" wrapText="1"/>
      <protection locked="0"/>
    </xf>
    <xf numFmtId="0" fontId="9" fillId="0" borderId="78" xfId="7"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47"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63" xfId="0" applyFont="1" applyBorder="1" applyAlignment="1" applyProtection="1">
      <alignment horizontal="center" vertical="center" wrapText="1"/>
      <protection locked="0"/>
    </xf>
    <xf numFmtId="0" fontId="3" fillId="0" borderId="64" xfId="0" applyFont="1" applyBorder="1" applyAlignment="1" applyProtection="1">
      <alignment horizontal="center" vertical="center" wrapText="1"/>
      <protection locked="0"/>
    </xf>
    <xf numFmtId="0" fontId="5" fillId="2" borderId="58" xfId="0" applyFont="1" applyFill="1" applyBorder="1" applyAlignment="1">
      <alignment horizontal="justify" vertical="center" wrapText="1"/>
    </xf>
    <xf numFmtId="9" fontId="3" fillId="12" borderId="75" xfId="6" applyFont="1" applyFill="1" applyBorder="1" applyAlignment="1" applyProtection="1">
      <alignment horizontal="center" vertical="center" wrapText="1"/>
      <protection locked="0"/>
    </xf>
    <xf numFmtId="9" fontId="3" fillId="12" borderId="65" xfId="6" applyFont="1" applyFill="1" applyBorder="1" applyAlignment="1" applyProtection="1">
      <alignment horizontal="center" vertical="center" wrapText="1"/>
      <protection locked="0"/>
    </xf>
    <xf numFmtId="9" fontId="3" fillId="12" borderId="76" xfId="6" applyFont="1" applyFill="1" applyBorder="1" applyAlignment="1" applyProtection="1">
      <alignment horizontal="center" vertical="center" wrapText="1"/>
      <protection locked="0"/>
    </xf>
    <xf numFmtId="0" fontId="5" fillId="2" borderId="13" xfId="0" applyFont="1" applyFill="1" applyBorder="1" applyAlignment="1">
      <alignment horizontal="left" vertical="center" wrapText="1"/>
    </xf>
    <xf numFmtId="1" fontId="3" fillId="12" borderId="31" xfId="6" applyNumberFormat="1" applyFont="1" applyFill="1" applyBorder="1" applyAlignment="1" applyProtection="1">
      <alignment horizontal="center" vertical="center" wrapText="1"/>
      <protection locked="0"/>
    </xf>
    <xf numFmtId="1" fontId="3" fillId="12" borderId="74" xfId="6" applyNumberFormat="1" applyFont="1" applyFill="1" applyBorder="1" applyAlignment="1" applyProtection="1">
      <alignment horizontal="center" vertical="center" wrapText="1"/>
      <protection locked="0"/>
    </xf>
    <xf numFmtId="1" fontId="3" fillId="12" borderId="22" xfId="6" applyNumberFormat="1" applyFont="1" applyFill="1" applyBorder="1" applyAlignment="1" applyProtection="1">
      <alignment horizontal="center" vertical="center" wrapText="1"/>
      <protection locked="0"/>
    </xf>
    <xf numFmtId="1" fontId="3" fillId="12" borderId="24" xfId="6" applyNumberFormat="1" applyFont="1" applyFill="1" applyBorder="1" applyAlignment="1" applyProtection="1">
      <alignment horizontal="center" vertical="center" wrapText="1"/>
      <protection locked="0"/>
    </xf>
    <xf numFmtId="1" fontId="3" fillId="12" borderId="75" xfId="6" applyNumberFormat="1" applyFont="1" applyFill="1" applyBorder="1" applyAlignment="1" applyProtection="1">
      <alignment horizontal="center" vertical="center" wrapText="1"/>
      <protection locked="0"/>
    </xf>
    <xf numFmtId="1" fontId="3" fillId="12" borderId="65" xfId="6" applyNumberFormat="1" applyFont="1" applyFill="1" applyBorder="1" applyAlignment="1" applyProtection="1">
      <alignment horizontal="center" vertical="center" wrapText="1"/>
      <protection locked="0"/>
    </xf>
    <xf numFmtId="1" fontId="3" fillId="12" borderId="76" xfId="6" applyNumberFormat="1" applyFont="1" applyFill="1" applyBorder="1" applyAlignment="1" applyProtection="1">
      <alignment horizontal="center" vertical="center" wrapText="1"/>
      <protection locked="0"/>
    </xf>
    <xf numFmtId="0" fontId="5" fillId="2" borderId="22" xfId="0" applyFont="1" applyFill="1" applyBorder="1" applyAlignment="1">
      <alignment horizontal="justify" vertical="center" wrapText="1"/>
    </xf>
    <xf numFmtId="0" fontId="5" fillId="2" borderId="23" xfId="0" applyFont="1" applyFill="1" applyBorder="1" applyAlignment="1">
      <alignment horizontal="justify" vertical="center" wrapText="1"/>
    </xf>
    <xf numFmtId="0" fontId="10" fillId="4" borderId="35" xfId="7" applyFont="1" applyFill="1" applyBorder="1" applyAlignment="1">
      <alignment horizontal="left" vertical="top" wrapText="1"/>
    </xf>
    <xf numFmtId="0" fontId="10" fillId="4" borderId="1" xfId="7" applyFont="1" applyFill="1" applyBorder="1" applyAlignment="1">
      <alignment horizontal="left" vertical="top" wrapText="1"/>
    </xf>
    <xf numFmtId="0" fontId="10" fillId="4" borderId="47" xfId="7" applyFont="1" applyFill="1" applyBorder="1" applyAlignment="1">
      <alignment horizontal="left" vertical="top" wrapText="1"/>
    </xf>
    <xf numFmtId="0" fontId="10" fillId="4" borderId="47" xfId="7" applyFont="1" applyFill="1" applyBorder="1" applyAlignment="1">
      <alignment horizontal="center" vertical="center" wrapText="1"/>
    </xf>
    <xf numFmtId="0" fontId="38" fillId="0" borderId="42" xfId="0" applyFont="1" applyBorder="1" applyAlignment="1">
      <alignment horizontal="left" wrapText="1"/>
    </xf>
    <xf numFmtId="0" fontId="38" fillId="0" borderId="42" xfId="0" applyFont="1" applyBorder="1" applyAlignment="1">
      <alignment horizontal="left" vertical="center" wrapText="1"/>
    </xf>
    <xf numFmtId="0" fontId="9" fillId="0" borderId="73" xfId="7" applyFont="1" applyBorder="1" applyAlignment="1" applyProtection="1">
      <alignment horizontal="center" vertical="center" wrapText="1"/>
      <protection locked="0"/>
    </xf>
    <xf numFmtId="9" fontId="9" fillId="0" borderId="70" xfId="7" applyNumberFormat="1" applyFont="1" applyBorder="1" applyAlignment="1">
      <alignment horizontal="center" vertical="center" wrapText="1"/>
    </xf>
    <xf numFmtId="9" fontId="9" fillId="0" borderId="38" xfId="7" applyNumberFormat="1" applyFont="1" applyBorder="1" applyAlignment="1">
      <alignment horizontal="center" vertical="center" wrapText="1"/>
    </xf>
    <xf numFmtId="9" fontId="0" fillId="0" borderId="70" xfId="0" applyNumberFormat="1" applyBorder="1" applyAlignment="1">
      <alignment horizontal="center" vertical="center"/>
    </xf>
    <xf numFmtId="9" fontId="0" fillId="0" borderId="38" xfId="0" applyNumberFormat="1" applyBorder="1" applyAlignment="1">
      <alignment horizontal="center" vertical="center"/>
    </xf>
    <xf numFmtId="0" fontId="56" fillId="0" borderId="42" xfId="0" applyFont="1" applyBorder="1" applyAlignment="1">
      <alignment horizontal="left" vertical="center" wrapText="1"/>
    </xf>
    <xf numFmtId="9" fontId="9" fillId="0" borderId="70" xfId="7" applyNumberFormat="1" applyFont="1" applyBorder="1" applyAlignment="1" applyProtection="1">
      <alignment horizontal="center" vertical="center" wrapText="1"/>
      <protection locked="0"/>
    </xf>
    <xf numFmtId="0" fontId="12" fillId="43" borderId="26" xfId="7" applyFont="1" applyFill="1" applyBorder="1" applyAlignment="1">
      <alignment horizontal="center" vertical="center" wrapText="1"/>
    </xf>
    <xf numFmtId="0" fontId="12" fillId="43" borderId="25" xfId="7" applyFont="1" applyFill="1" applyBorder="1" applyAlignment="1">
      <alignment horizontal="center" vertical="center" wrapText="1"/>
    </xf>
    <xf numFmtId="0" fontId="12" fillId="43" borderId="27" xfId="7" applyFont="1" applyFill="1" applyBorder="1" applyAlignment="1">
      <alignment horizontal="center" vertical="center" wrapText="1"/>
    </xf>
    <xf numFmtId="0" fontId="21" fillId="2" borderId="17" xfId="7" applyFont="1" applyFill="1" applyBorder="1" applyAlignment="1">
      <alignment horizontal="center" vertical="center" wrapText="1"/>
    </xf>
    <xf numFmtId="0" fontId="21" fillId="2" borderId="18" xfId="7" applyFont="1" applyFill="1" applyBorder="1" applyAlignment="1">
      <alignment horizontal="center" vertical="center" wrapText="1"/>
    </xf>
    <xf numFmtId="0" fontId="21" fillId="4" borderId="17" xfId="7" applyFont="1" applyFill="1" applyBorder="1" applyAlignment="1">
      <alignment horizontal="center" vertical="center" wrapText="1"/>
    </xf>
    <xf numFmtId="0" fontId="21" fillId="4" borderId="18" xfId="7" applyFont="1" applyFill="1" applyBorder="1" applyAlignment="1">
      <alignment horizontal="center" vertical="center" wrapText="1"/>
    </xf>
    <xf numFmtId="0" fontId="21" fillId="13" borderId="18" xfId="7" applyFont="1" applyFill="1" applyBorder="1" applyAlignment="1">
      <alignment horizontal="center" vertical="center" wrapText="1"/>
    </xf>
    <xf numFmtId="0" fontId="21" fillId="11" borderId="17" xfId="7" applyFont="1" applyFill="1" applyBorder="1" applyAlignment="1">
      <alignment horizontal="center" vertical="center" wrapText="1"/>
    </xf>
    <xf numFmtId="0" fontId="21" fillId="11" borderId="18" xfId="7" applyFont="1" applyFill="1" applyBorder="1" applyAlignment="1">
      <alignment horizontal="center" vertical="center" wrapText="1"/>
    </xf>
    <xf numFmtId="0" fontId="21" fillId="3" borderId="17" xfId="7" applyFont="1" applyFill="1" applyBorder="1" applyAlignment="1">
      <alignment horizontal="center" vertical="center" wrapText="1"/>
    </xf>
    <xf numFmtId="0" fontId="21" fillId="3" borderId="18" xfId="7" applyFont="1" applyFill="1" applyBorder="1" applyAlignment="1">
      <alignment horizontal="center" vertical="center" wrapText="1"/>
    </xf>
    <xf numFmtId="0" fontId="21" fillId="2" borderId="22" xfId="7" applyFont="1" applyFill="1" applyBorder="1" applyAlignment="1">
      <alignment horizontal="center" vertical="center" wrapText="1"/>
    </xf>
    <xf numFmtId="0" fontId="21" fillId="2" borderId="24" xfId="7" applyFont="1" applyFill="1" applyBorder="1" applyAlignment="1">
      <alignment horizontal="center" vertical="center" wrapText="1"/>
    </xf>
    <xf numFmtId="0" fontId="21" fillId="4" borderId="22" xfId="7" applyFont="1" applyFill="1" applyBorder="1" applyAlignment="1">
      <alignment horizontal="center" vertical="center" wrapText="1"/>
    </xf>
    <xf numFmtId="0" fontId="21" fillId="4" borderId="24" xfId="7" applyFont="1" applyFill="1" applyBorder="1" applyAlignment="1">
      <alignment horizontal="center" vertical="center" wrapText="1"/>
    </xf>
    <xf numFmtId="0" fontId="21" fillId="13" borderId="24" xfId="7" applyFont="1" applyFill="1" applyBorder="1" applyAlignment="1">
      <alignment horizontal="center" vertical="center" wrapText="1"/>
    </xf>
    <xf numFmtId="0" fontId="21" fillId="11" borderId="22" xfId="7" applyFont="1" applyFill="1" applyBorder="1" applyAlignment="1">
      <alignment horizontal="center" vertical="center" wrapText="1"/>
    </xf>
    <xf numFmtId="0" fontId="21" fillId="11" borderId="24" xfId="7" applyFont="1" applyFill="1" applyBorder="1" applyAlignment="1">
      <alignment horizontal="center" vertical="center" wrapText="1"/>
    </xf>
    <xf numFmtId="0" fontId="21" fillId="3" borderId="22" xfId="7" applyFont="1" applyFill="1" applyBorder="1" applyAlignment="1">
      <alignment horizontal="center" vertical="center" wrapText="1"/>
    </xf>
    <xf numFmtId="0" fontId="21" fillId="3" borderId="24" xfId="7" applyFont="1" applyFill="1" applyBorder="1" applyAlignment="1">
      <alignment horizontal="center" vertical="center" wrapText="1"/>
    </xf>
    <xf numFmtId="0" fontId="56" fillId="0" borderId="42" xfId="0" applyFont="1" applyBorder="1" applyAlignment="1">
      <alignment horizontal="left" wrapText="1"/>
    </xf>
    <xf numFmtId="0" fontId="3" fillId="12" borderId="12" xfId="0" applyFont="1" applyFill="1" applyBorder="1" applyAlignment="1" applyProtection="1">
      <alignment horizontal="justify" vertical="center" wrapText="1"/>
      <protection locked="0"/>
    </xf>
    <xf numFmtId="0" fontId="3" fillId="12" borderId="13" xfId="0" applyFont="1" applyFill="1" applyBorder="1" applyAlignment="1" applyProtection="1">
      <alignment horizontal="justify" vertical="center" wrapText="1"/>
      <protection locked="0"/>
    </xf>
    <xf numFmtId="0" fontId="3" fillId="12" borderId="14" xfId="0" applyFont="1" applyFill="1" applyBorder="1" applyAlignment="1" applyProtection="1">
      <alignment horizontal="justify" vertical="center" wrapText="1"/>
      <protection locked="0"/>
    </xf>
    <xf numFmtId="0" fontId="3" fillId="12" borderId="8" xfId="0" applyFont="1" applyFill="1" applyBorder="1" applyAlignment="1" applyProtection="1">
      <alignment horizontal="left" vertical="center" wrapText="1"/>
      <protection locked="0"/>
    </xf>
    <xf numFmtId="0" fontId="3" fillId="12" borderId="9" xfId="0" applyFont="1" applyFill="1" applyBorder="1" applyAlignment="1" applyProtection="1">
      <alignment horizontal="left" vertical="center" wrapText="1"/>
      <protection locked="0"/>
    </xf>
    <xf numFmtId="0" fontId="3" fillId="12" borderId="10" xfId="0" applyFont="1" applyFill="1" applyBorder="1" applyAlignment="1" applyProtection="1">
      <alignment horizontal="left" vertical="center" wrapText="1"/>
      <protection locked="0"/>
    </xf>
    <xf numFmtId="0" fontId="5" fillId="22" borderId="28" xfId="0" applyFont="1" applyFill="1" applyBorder="1" applyAlignment="1" applyProtection="1">
      <alignment horizontal="center" vertical="center" wrapText="1"/>
      <protection locked="0"/>
    </xf>
    <xf numFmtId="0" fontId="5" fillId="22" borderId="6" xfId="0" applyFont="1" applyFill="1" applyBorder="1" applyAlignment="1" applyProtection="1">
      <alignment horizontal="center" vertical="center" wrapText="1"/>
      <protection locked="0"/>
    </xf>
    <xf numFmtId="0" fontId="5" fillId="22" borderId="7" xfId="0" applyFont="1" applyFill="1" applyBorder="1" applyAlignment="1" applyProtection="1">
      <alignment horizontal="center" vertical="center" wrapText="1"/>
      <protection locked="0"/>
    </xf>
    <xf numFmtId="0" fontId="5" fillId="22" borderId="43" xfId="0" applyFont="1" applyFill="1" applyBorder="1" applyAlignment="1" applyProtection="1">
      <alignment horizontal="center" vertical="center" wrapText="1"/>
      <protection locked="0"/>
    </xf>
    <xf numFmtId="169" fontId="32" fillId="12" borderId="61" xfId="14" applyNumberFormat="1" applyFont="1" applyFill="1" applyBorder="1" applyAlignment="1" applyProtection="1">
      <alignment vertical="center" wrapText="1"/>
      <protection locked="0"/>
    </xf>
    <xf numFmtId="169" fontId="32" fillId="12" borderId="1" xfId="14" applyNumberFormat="1" applyFont="1" applyFill="1" applyBorder="1" applyAlignment="1" applyProtection="1">
      <alignment vertical="center" wrapText="1"/>
      <protection locked="0"/>
    </xf>
    <xf numFmtId="169" fontId="32" fillId="12" borderId="62" xfId="14" applyNumberFormat="1" applyFont="1" applyFill="1" applyBorder="1" applyAlignment="1" applyProtection="1">
      <alignment vertical="center" wrapText="1"/>
      <protection locked="0"/>
    </xf>
    <xf numFmtId="0" fontId="5" fillId="22" borderId="58" xfId="0" applyFont="1" applyFill="1" applyBorder="1" applyAlignment="1" applyProtection="1">
      <alignment horizontal="justify" vertical="center" wrapText="1"/>
      <protection locked="0"/>
    </xf>
    <xf numFmtId="9" fontId="62" fillId="0" borderId="158" xfId="0" applyNumberFormat="1" applyFont="1" applyBorder="1" applyAlignment="1">
      <alignment wrapText="1"/>
    </xf>
    <xf numFmtId="0" fontId="62" fillId="0" borderId="136" xfId="0" applyFont="1" applyBorder="1" applyAlignment="1">
      <alignment wrapText="1"/>
    </xf>
    <xf numFmtId="0" fontId="64" fillId="0" borderId="83" xfId="0" applyFont="1" applyBorder="1" applyAlignment="1">
      <alignment wrapText="1"/>
    </xf>
    <xf numFmtId="0" fontId="64" fillId="0" borderId="136" xfId="0" applyFont="1" applyBorder="1" applyAlignment="1">
      <alignment wrapText="1"/>
    </xf>
    <xf numFmtId="0" fontId="62" fillId="0" borderId="158" xfId="0" applyFont="1" applyBorder="1" applyAlignment="1">
      <alignment wrapText="1"/>
    </xf>
    <xf numFmtId="0" fontId="62" fillId="0" borderId="83" xfId="0" applyFont="1" applyBorder="1" applyAlignment="1">
      <alignment wrapText="1"/>
    </xf>
    <xf numFmtId="0" fontId="82" fillId="0" borderId="83" xfId="0" applyFont="1" applyBorder="1" applyAlignment="1">
      <alignment wrapText="1"/>
    </xf>
    <xf numFmtId="0" fontId="82" fillId="0" borderId="136" xfId="0" applyFont="1" applyBorder="1" applyAlignment="1">
      <alignment wrapText="1"/>
    </xf>
    <xf numFmtId="0" fontId="81" fillId="0" borderId="0" xfId="0" applyFont="1" applyAlignment="1">
      <alignment wrapText="1"/>
    </xf>
    <xf numFmtId="0" fontId="62" fillId="28" borderId="13" xfId="0" applyFont="1" applyFill="1" applyBorder="1" applyAlignment="1">
      <alignment wrapText="1"/>
    </xf>
    <xf numFmtId="0" fontId="65" fillId="28" borderId="13" xfId="0" applyFont="1" applyFill="1" applyBorder="1" applyAlignment="1">
      <alignment vertical="center" wrapText="1"/>
    </xf>
    <xf numFmtId="0" fontId="81" fillId="0" borderId="21" xfId="0" applyFont="1" applyBorder="1" applyAlignment="1">
      <alignment wrapText="1"/>
    </xf>
    <xf numFmtId="0" fontId="64" fillId="32" borderId="158" xfId="0" applyFont="1" applyFill="1" applyBorder="1" applyAlignment="1">
      <alignment wrapText="1"/>
    </xf>
    <xf numFmtId="0" fontId="64" fillId="32" borderId="83" xfId="0" applyFont="1" applyFill="1" applyBorder="1" applyAlignment="1">
      <alignment wrapText="1"/>
    </xf>
    <xf numFmtId="0" fontId="64" fillId="32" borderId="136" xfId="0" applyFont="1" applyFill="1" applyBorder="1" applyAlignment="1">
      <alignment wrapText="1"/>
    </xf>
    <xf numFmtId="0" fontId="64" fillId="32" borderId="40" xfId="0" applyFont="1" applyFill="1" applyBorder="1" applyAlignment="1">
      <alignment wrapText="1"/>
    </xf>
    <xf numFmtId="0" fontId="64" fillId="32" borderId="63" xfId="0" applyFont="1" applyFill="1" applyBorder="1" applyAlignment="1">
      <alignment wrapText="1"/>
    </xf>
    <xf numFmtId="0" fontId="64" fillId="32" borderId="64" xfId="0" applyFont="1" applyFill="1" applyBorder="1" applyAlignment="1">
      <alignment wrapText="1"/>
    </xf>
    <xf numFmtId="0" fontId="64" fillId="28" borderId="40" xfId="0" applyFont="1" applyFill="1" applyBorder="1" applyAlignment="1">
      <alignment wrapText="1"/>
    </xf>
    <xf numFmtId="0" fontId="64" fillId="28" borderId="63" xfId="0" applyFont="1" applyFill="1" applyBorder="1" applyAlignment="1">
      <alignment wrapText="1"/>
    </xf>
    <xf numFmtId="0" fontId="64" fillId="28" borderId="64" xfId="0" applyFont="1" applyFill="1" applyBorder="1" applyAlignment="1">
      <alignment wrapText="1"/>
    </xf>
    <xf numFmtId="0" fontId="62" fillId="28" borderId="63" xfId="0" applyFont="1" applyFill="1" applyBorder="1" applyAlignment="1">
      <alignment wrapText="1"/>
    </xf>
    <xf numFmtId="0" fontId="62" fillId="28" borderId="64" xfId="0" applyFont="1" applyFill="1" applyBorder="1" applyAlignment="1">
      <alignment wrapText="1"/>
    </xf>
    <xf numFmtId="0" fontId="65" fillId="44" borderId="12" xfId="0" applyFont="1" applyFill="1" applyBorder="1" applyAlignment="1">
      <alignment horizontal="center" wrapText="1"/>
    </xf>
    <xf numFmtId="0" fontId="65" fillId="44" borderId="13" xfId="0" applyFont="1" applyFill="1" applyBorder="1" applyAlignment="1">
      <alignment horizontal="center" wrapText="1"/>
    </xf>
    <xf numFmtId="0" fontId="65" fillId="44" borderId="110" xfId="0" applyFont="1" applyFill="1" applyBorder="1" applyAlignment="1">
      <alignment horizontal="center" wrapText="1"/>
    </xf>
    <xf numFmtId="0" fontId="65" fillId="28" borderId="13" xfId="0" applyFont="1" applyFill="1" applyBorder="1" applyAlignment="1">
      <alignment wrapText="1"/>
    </xf>
    <xf numFmtId="0" fontId="64" fillId="32" borderId="35" xfId="0" applyFont="1" applyFill="1" applyBorder="1" applyAlignment="1">
      <alignment wrapText="1"/>
    </xf>
    <xf numFmtId="0" fontId="64" fillId="32" borderId="1" xfId="0" applyFont="1" applyFill="1" applyBorder="1" applyAlignment="1">
      <alignment wrapText="1"/>
    </xf>
    <xf numFmtId="0" fontId="64" fillId="32" borderId="47" xfId="0" applyFont="1" applyFill="1" applyBorder="1" applyAlignment="1">
      <alignment wrapText="1"/>
    </xf>
    <xf numFmtId="0" fontId="62" fillId="27" borderId="35" xfId="0" applyFont="1" applyFill="1" applyBorder="1" applyAlignment="1">
      <alignment wrapText="1"/>
    </xf>
    <xf numFmtId="0" fontId="62" fillId="27" borderId="1" xfId="0" applyFont="1" applyFill="1" applyBorder="1" applyAlignment="1">
      <alignment wrapText="1"/>
    </xf>
    <xf numFmtId="0" fontId="62" fillId="27" borderId="104" xfId="0" applyFont="1" applyFill="1" applyBorder="1" applyAlignment="1">
      <alignment wrapText="1"/>
    </xf>
    <xf numFmtId="0" fontId="10" fillId="4" borderId="70" xfId="7" applyFont="1" applyFill="1" applyBorder="1" applyAlignment="1" applyProtection="1">
      <alignment horizontal="left" vertical="top" wrapText="1"/>
      <protection locked="0"/>
    </xf>
    <xf numFmtId="0" fontId="10" fillId="4" borderId="70" xfId="7" applyFont="1" applyFill="1" applyBorder="1" applyAlignment="1" applyProtection="1">
      <alignment horizontal="center" vertical="center" wrapText="1"/>
      <protection locked="0"/>
    </xf>
    <xf numFmtId="9" fontId="9" fillId="0" borderId="79" xfId="7" applyNumberFormat="1" applyFont="1" applyBorder="1" applyAlignment="1" applyProtection="1">
      <alignment horizontal="center" vertical="center" wrapText="1"/>
      <protection locked="0"/>
    </xf>
    <xf numFmtId="0" fontId="64" fillId="29" borderId="79" xfId="0" applyFont="1" applyFill="1" applyBorder="1" applyAlignment="1">
      <alignment wrapText="1"/>
    </xf>
    <xf numFmtId="0" fontId="62" fillId="27" borderId="79" xfId="0" applyFont="1" applyFill="1" applyBorder="1" applyAlignment="1">
      <alignment wrapText="1"/>
    </xf>
    <xf numFmtId="0" fontId="62" fillId="28" borderId="79" xfId="0" applyFont="1" applyFill="1" applyBorder="1" applyAlignment="1">
      <alignment horizontal="center" vertical="center" wrapText="1"/>
    </xf>
    <xf numFmtId="0" fontId="9" fillId="0" borderId="85" xfId="7" applyFont="1" applyBorder="1" applyAlignment="1" applyProtection="1">
      <alignment horizontal="center" vertical="center" wrapText="1"/>
      <protection locked="0"/>
    </xf>
    <xf numFmtId="0" fontId="9" fillId="0" borderId="81" xfId="7" applyFont="1" applyBorder="1" applyAlignment="1" applyProtection="1">
      <alignment horizontal="center" vertical="center" wrapText="1"/>
      <protection locked="0"/>
    </xf>
    <xf numFmtId="0" fontId="9" fillId="0" borderId="84" xfId="7" applyFont="1" applyBorder="1" applyAlignment="1" applyProtection="1">
      <alignment horizontal="center" vertical="center" wrapText="1"/>
      <protection locked="0"/>
    </xf>
    <xf numFmtId="0" fontId="9" fillId="0" borderId="87" xfId="7" applyFont="1" applyBorder="1" applyAlignment="1" applyProtection="1">
      <alignment horizontal="center" vertical="center" wrapText="1"/>
      <protection locked="0"/>
    </xf>
    <xf numFmtId="0" fontId="9" fillId="0" borderId="88" xfId="7" applyFont="1" applyBorder="1" applyAlignment="1" applyProtection="1">
      <alignment horizontal="center" vertical="center" wrapText="1"/>
      <protection locked="0"/>
    </xf>
    <xf numFmtId="0" fontId="9" fillId="0" borderId="86" xfId="7" applyFont="1" applyBorder="1" applyAlignment="1" applyProtection="1">
      <alignment horizontal="center" vertical="center" wrapText="1"/>
      <protection locked="0"/>
    </xf>
    <xf numFmtId="0" fontId="9" fillId="0" borderId="82" xfId="7" applyFont="1" applyBorder="1" applyAlignment="1" applyProtection="1">
      <alignment horizontal="center" vertical="center" wrapText="1"/>
      <protection locked="0"/>
    </xf>
    <xf numFmtId="0" fontId="9" fillId="0" borderId="89" xfId="7" applyFont="1" applyBorder="1" applyAlignment="1" applyProtection="1">
      <alignment horizontal="center" vertical="center" wrapText="1"/>
      <protection locked="0"/>
    </xf>
    <xf numFmtId="0" fontId="22" fillId="5" borderId="92" xfId="7" applyFont="1" applyFill="1" applyBorder="1" applyAlignment="1" applyProtection="1">
      <alignment horizontal="center" vertical="center" wrapText="1"/>
      <protection locked="0"/>
    </xf>
    <xf numFmtId="0" fontId="22" fillId="5" borderId="71" xfId="7" applyFont="1" applyFill="1" applyBorder="1" applyAlignment="1" applyProtection="1">
      <alignment horizontal="center" vertical="center" wrapText="1"/>
      <protection locked="0"/>
    </xf>
    <xf numFmtId="0" fontId="22" fillId="5" borderId="29" xfId="7" applyFont="1" applyFill="1" applyBorder="1" applyAlignment="1" applyProtection="1">
      <alignment horizontal="center" vertical="center" wrapText="1"/>
      <protection locked="0"/>
    </xf>
    <xf numFmtId="0" fontId="11" fillId="2" borderId="95" xfId="7" applyFont="1" applyFill="1" applyBorder="1" applyAlignment="1" applyProtection="1">
      <alignment horizontal="center" vertical="center" wrapText="1"/>
      <protection locked="0"/>
    </xf>
    <xf numFmtId="0" fontId="11" fillId="2" borderId="96" xfId="7" applyFont="1" applyFill="1" applyBorder="1" applyAlignment="1" applyProtection="1">
      <alignment horizontal="center" vertical="center" wrapText="1"/>
      <protection locked="0"/>
    </xf>
    <xf numFmtId="0" fontId="11" fillId="2" borderId="97" xfId="7" applyFont="1" applyFill="1" applyBorder="1" applyAlignment="1" applyProtection="1">
      <alignment horizontal="center" vertical="center" wrapText="1"/>
      <protection locked="0"/>
    </xf>
    <xf numFmtId="0" fontId="11" fillId="13" borderId="16" xfId="7" applyFont="1" applyFill="1" applyBorder="1" applyAlignment="1" applyProtection="1">
      <alignment horizontal="center" vertical="center" wrapText="1"/>
      <protection locked="0"/>
    </xf>
    <xf numFmtId="0" fontId="10" fillId="2" borderId="40" xfId="7" applyFont="1" applyFill="1" applyBorder="1" applyAlignment="1" applyProtection="1">
      <alignment horizontal="left" vertical="top" wrapText="1"/>
      <protection locked="0"/>
    </xf>
    <xf numFmtId="0" fontId="10" fillId="2" borderId="63" xfId="7" applyFont="1" applyFill="1" applyBorder="1" applyAlignment="1" applyProtection="1">
      <alignment horizontal="left" vertical="top" wrapText="1"/>
      <protection locked="0"/>
    </xf>
    <xf numFmtId="0" fontId="10" fillId="2" borderId="1" xfId="7" applyFont="1" applyFill="1" applyBorder="1" applyAlignment="1" applyProtection="1">
      <alignment horizontal="left" vertical="top" wrapText="1"/>
      <protection locked="0"/>
    </xf>
    <xf numFmtId="0" fontId="10" fillId="2" borderId="47" xfId="7" applyFont="1" applyFill="1" applyBorder="1" applyAlignment="1" applyProtection="1">
      <alignment horizontal="left" vertical="top" wrapText="1"/>
      <protection locked="0"/>
    </xf>
    <xf numFmtId="0" fontId="9" fillId="2" borderId="70" xfId="7" applyFont="1" applyFill="1" applyBorder="1" applyAlignment="1" applyProtection="1">
      <alignment horizontal="justify" vertical="top" wrapText="1"/>
      <protection locked="0"/>
    </xf>
    <xf numFmtId="0" fontId="62" fillId="27" borderId="47" xfId="0" applyFont="1" applyFill="1" applyBorder="1" applyAlignment="1">
      <alignment wrapText="1"/>
    </xf>
    <xf numFmtId="0" fontId="64" fillId="29" borderId="35" xfId="0" applyFont="1" applyFill="1" applyBorder="1" applyAlignment="1">
      <alignment wrapText="1"/>
    </xf>
    <xf numFmtId="0" fontId="64" fillId="29" borderId="1" xfId="0" applyFont="1" applyFill="1" applyBorder="1" applyAlignment="1">
      <alignment wrapText="1"/>
    </xf>
    <xf numFmtId="0" fontId="64" fillId="29" borderId="104" xfId="0" applyFont="1" applyFill="1" applyBorder="1" applyAlignment="1">
      <alignment wrapText="1"/>
    </xf>
    <xf numFmtId="0" fontId="63" fillId="28" borderId="64" xfId="0" applyFont="1" applyFill="1" applyBorder="1" applyAlignment="1">
      <alignment horizontal="center" vertical="center" wrapText="1"/>
    </xf>
    <xf numFmtId="0" fontId="63" fillId="28" borderId="73" xfId="0" applyFont="1" applyFill="1" applyBorder="1" applyAlignment="1">
      <alignment horizontal="center" vertical="center" wrapText="1"/>
    </xf>
    <xf numFmtId="0" fontId="63" fillId="28" borderId="68" xfId="0" applyFont="1" applyFill="1" applyBorder="1" applyAlignment="1">
      <alignment horizontal="center" vertical="center" wrapText="1"/>
    </xf>
    <xf numFmtId="0" fontId="9" fillId="0" borderId="79" xfId="7" applyFont="1" applyBorder="1" applyAlignment="1" applyProtection="1">
      <alignment horizontal="center" vertical="center" wrapText="1"/>
      <protection locked="0"/>
    </xf>
    <xf numFmtId="9" fontId="9" fillId="0" borderId="72" xfId="7" applyNumberFormat="1" applyFont="1" applyBorder="1" applyAlignment="1" applyProtection="1">
      <alignment horizontal="center" vertical="center" wrapText="1"/>
      <protection locked="0"/>
    </xf>
    <xf numFmtId="9" fontId="9" fillId="0" borderId="73" xfId="7" applyNumberFormat="1" applyFont="1" applyBorder="1" applyAlignment="1" applyProtection="1">
      <alignment horizontal="center" vertical="center" wrapText="1"/>
      <protection locked="0"/>
    </xf>
    <xf numFmtId="9" fontId="9" fillId="0" borderId="41" xfId="7" applyNumberFormat="1" applyFont="1" applyBorder="1" applyAlignment="1" applyProtection="1">
      <alignment horizontal="center" vertical="center" wrapText="1"/>
      <protection locked="0"/>
    </xf>
    <xf numFmtId="9" fontId="9" fillId="0" borderId="68" xfId="7" applyNumberFormat="1" applyFont="1" applyBorder="1" applyAlignment="1" applyProtection="1">
      <alignment horizontal="center" vertical="center" wrapText="1"/>
      <protection locked="0"/>
    </xf>
    <xf numFmtId="0" fontId="63" fillId="28" borderId="70" xfId="0" applyFont="1" applyFill="1" applyBorder="1" applyAlignment="1">
      <alignment horizontal="center" vertical="center" wrapText="1"/>
    </xf>
    <xf numFmtId="0" fontId="63" fillId="28" borderId="71" xfId="0" applyFont="1" applyFill="1" applyBorder="1" applyAlignment="1">
      <alignment horizontal="center" vertical="center" wrapText="1"/>
    </xf>
    <xf numFmtId="0" fontId="63" fillId="28" borderId="38" xfId="0" applyFont="1" applyFill="1" applyBorder="1" applyAlignment="1">
      <alignment horizontal="center" vertical="center" wrapText="1"/>
    </xf>
    <xf numFmtId="0" fontId="5" fillId="22" borderId="105" xfId="0" applyFont="1" applyFill="1" applyBorder="1" applyAlignment="1" applyProtection="1">
      <alignment horizontal="left" vertical="center" wrapText="1"/>
      <protection locked="0"/>
    </xf>
    <xf numFmtId="0" fontId="5" fillId="22" borderId="106" xfId="0" applyFont="1" applyFill="1" applyBorder="1" applyAlignment="1" applyProtection="1">
      <alignment horizontal="left" vertical="center" wrapText="1"/>
      <protection locked="0"/>
    </xf>
    <xf numFmtId="0" fontId="3" fillId="0" borderId="3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35"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47" xfId="0" applyFont="1" applyBorder="1" applyAlignment="1">
      <alignment horizontal="justify" vertical="center" wrapText="1"/>
    </xf>
    <xf numFmtId="0" fontId="3" fillId="0" borderId="35" xfId="0" applyFont="1" applyBorder="1" applyAlignment="1">
      <alignment vertical="center" wrapText="1"/>
    </xf>
    <xf numFmtId="0" fontId="3" fillId="0" borderId="1" xfId="0" applyFont="1" applyBorder="1" applyAlignment="1">
      <alignment vertical="center" wrapText="1"/>
    </xf>
    <xf numFmtId="0" fontId="3" fillId="0" borderId="47" xfId="0" applyFont="1" applyBorder="1" applyAlignment="1">
      <alignment vertical="center" wrapText="1"/>
    </xf>
    <xf numFmtId="0" fontId="64" fillId="28" borderId="81" xfId="0" applyFont="1" applyFill="1" applyBorder="1" applyAlignment="1">
      <alignment wrapText="1"/>
    </xf>
    <xf numFmtId="0" fontId="62" fillId="0" borderId="64" xfId="0" applyFont="1" applyBorder="1" applyAlignment="1">
      <alignment wrapText="1"/>
    </xf>
    <xf numFmtId="0" fontId="62" fillId="0" borderId="72" xfId="0" applyFont="1" applyBorder="1" applyAlignment="1">
      <alignment wrapText="1"/>
    </xf>
    <xf numFmtId="0" fontId="62" fillId="0" borderId="0" xfId="0" applyFont="1" applyAlignment="1">
      <alignment wrapText="1"/>
    </xf>
    <xf numFmtId="0" fontId="62" fillId="0" borderId="73" xfId="0" applyFont="1" applyBorder="1" applyAlignment="1">
      <alignment wrapText="1"/>
    </xf>
    <xf numFmtId="0" fontId="62" fillId="0" borderId="41" xfId="0" applyFont="1" applyBorder="1" applyAlignment="1">
      <alignment wrapText="1"/>
    </xf>
    <xf numFmtId="0" fontId="62" fillId="0" borderId="68" xfId="0" applyFont="1" applyBorder="1" applyAlignment="1">
      <alignment wrapText="1"/>
    </xf>
    <xf numFmtId="9" fontId="62" fillId="0" borderId="70" xfId="0" applyNumberFormat="1" applyFont="1" applyBorder="1" applyAlignment="1">
      <alignment wrapText="1"/>
    </xf>
    <xf numFmtId="0" fontId="62" fillId="0" borderId="38" xfId="0" applyFont="1" applyBorder="1" applyAlignment="1">
      <alignment wrapText="1"/>
    </xf>
    <xf numFmtId="0" fontId="62" fillId="0" borderId="81" xfId="0" applyFont="1" applyBorder="1" applyAlignment="1">
      <alignment wrapText="1"/>
    </xf>
    <xf numFmtId="0" fontId="62" fillId="0" borderId="84" xfId="0" applyFont="1" applyBorder="1" applyAlignment="1">
      <alignment wrapText="1"/>
    </xf>
    <xf numFmtId="0" fontId="64" fillId="28" borderId="83" xfId="0" applyFont="1" applyFill="1" applyBorder="1" applyAlignment="1">
      <alignment wrapText="1"/>
    </xf>
    <xf numFmtId="0" fontId="64" fillId="28" borderId="136" xfId="0" applyFont="1" applyFill="1" applyBorder="1" applyAlignment="1">
      <alignment wrapText="1"/>
    </xf>
    <xf numFmtId="0" fontId="62" fillId="0" borderId="85" xfId="0" applyFont="1" applyBorder="1" applyAlignment="1">
      <alignment wrapText="1"/>
    </xf>
    <xf numFmtId="0" fontId="62" fillId="0" borderId="87" xfId="0" applyFont="1" applyBorder="1" applyAlignment="1">
      <alignment wrapText="1"/>
    </xf>
    <xf numFmtId="0" fontId="62" fillId="0" borderId="88" xfId="0" applyFont="1" applyBorder="1" applyAlignment="1">
      <alignment wrapText="1"/>
    </xf>
    <xf numFmtId="0" fontId="62" fillId="0" borderId="86" xfId="0" applyFont="1" applyBorder="1" applyAlignment="1">
      <alignment wrapText="1"/>
    </xf>
    <xf numFmtId="0" fontId="62" fillId="0" borderId="82" xfId="0" applyFont="1" applyBorder="1" applyAlignment="1">
      <alignment wrapText="1"/>
    </xf>
    <xf numFmtId="0" fontId="62" fillId="0" borderId="89" xfId="0" applyFont="1" applyBorder="1" applyAlignment="1">
      <alignment wrapText="1"/>
    </xf>
    <xf numFmtId="9" fontId="62" fillId="0" borderId="159" xfId="0" applyNumberFormat="1" applyFont="1" applyBorder="1" applyAlignment="1">
      <alignment wrapText="1"/>
    </xf>
    <xf numFmtId="0" fontId="62" fillId="0" borderId="90" xfId="0" applyFont="1" applyBorder="1" applyAlignment="1">
      <alignment wrapText="1"/>
    </xf>
    <xf numFmtId="0" fontId="62" fillId="0" borderId="159" xfId="0" applyFont="1" applyBorder="1" applyAlignment="1">
      <alignment wrapText="1"/>
    </xf>
    <xf numFmtId="0" fontId="9" fillId="0" borderId="83" xfId="7" applyFont="1" applyBorder="1" applyAlignment="1" applyProtection="1">
      <alignment horizontal="center" wrapText="1"/>
      <protection locked="0"/>
    </xf>
    <xf numFmtId="9" fontId="10" fillId="2" borderId="85" xfId="7" applyNumberFormat="1" applyFont="1" applyFill="1" applyBorder="1" applyAlignment="1" applyProtection="1">
      <alignment horizontal="center" wrapText="1"/>
      <protection locked="0"/>
    </xf>
    <xf numFmtId="9" fontId="10" fillId="2" borderId="81" xfId="7" applyNumberFormat="1" applyFont="1" applyFill="1" applyBorder="1" applyAlignment="1" applyProtection="1">
      <alignment horizontal="center" wrapText="1"/>
      <protection locked="0"/>
    </xf>
    <xf numFmtId="0" fontId="65" fillId="28" borderId="12" xfId="0" applyFont="1" applyFill="1" applyBorder="1" applyAlignment="1">
      <alignment horizontal="center" wrapText="1"/>
    </xf>
    <xf numFmtId="0" fontId="65" fillId="28" borderId="13" xfId="0" applyFont="1" applyFill="1" applyBorder="1" applyAlignment="1">
      <alignment horizontal="center" wrapText="1"/>
    </xf>
    <xf numFmtId="0" fontId="65" fillId="28" borderId="110" xfId="0" applyFont="1" applyFill="1" applyBorder="1" applyAlignment="1">
      <alignment horizontal="center" wrapText="1"/>
    </xf>
    <xf numFmtId="9" fontId="10" fillId="2" borderId="79" xfId="7" applyNumberFormat="1" applyFont="1" applyFill="1" applyBorder="1" applyAlignment="1" applyProtection="1">
      <alignment horizontal="center" wrapText="1"/>
      <protection locked="0"/>
    </xf>
    <xf numFmtId="9" fontId="9" fillId="0" borderId="80" xfId="7" applyNumberFormat="1" applyFont="1" applyBorder="1" applyAlignment="1" applyProtection="1">
      <alignment horizontal="center" vertical="center" wrapText="1"/>
      <protection locked="0"/>
    </xf>
    <xf numFmtId="9" fontId="9" fillId="0" borderId="90" xfId="7" applyNumberFormat="1" applyFont="1" applyBorder="1" applyAlignment="1" applyProtection="1">
      <alignment horizontal="center" vertical="center" wrapText="1"/>
      <protection locked="0"/>
    </xf>
    <xf numFmtId="0" fontId="9" fillId="0" borderId="80" xfId="7" applyFont="1" applyBorder="1" applyAlignment="1" applyProtection="1">
      <alignment horizontal="center" vertical="center" wrapText="1"/>
      <protection locked="0"/>
    </xf>
    <xf numFmtId="0" fontId="9" fillId="0" borderId="90" xfId="7" applyFont="1" applyBorder="1" applyAlignment="1" applyProtection="1">
      <alignment horizontal="center" vertical="center" wrapText="1"/>
      <protection locked="0"/>
    </xf>
    <xf numFmtId="0" fontId="9" fillId="0" borderId="79" xfId="7" applyFont="1" applyBorder="1" applyAlignment="1" applyProtection="1">
      <alignment horizontal="center" vertical="top" wrapText="1"/>
      <protection locked="0"/>
    </xf>
    <xf numFmtId="0" fontId="5" fillId="2" borderId="105" xfId="0" applyFont="1" applyFill="1" applyBorder="1" applyAlignment="1" applyProtection="1">
      <alignment horizontal="center" vertical="center" wrapText="1"/>
      <protection locked="0"/>
    </xf>
    <xf numFmtId="0" fontId="5" fillId="2" borderId="108" xfId="0" applyFont="1" applyFill="1" applyBorder="1" applyAlignment="1" applyProtection="1">
      <alignment horizontal="center" vertical="center" wrapText="1"/>
      <protection locked="0"/>
    </xf>
    <xf numFmtId="0" fontId="5" fillId="2" borderId="109" xfId="0" applyFont="1" applyFill="1" applyBorder="1" applyAlignment="1" applyProtection="1">
      <alignment horizontal="center" vertical="center" wrapText="1"/>
      <protection locked="0"/>
    </xf>
    <xf numFmtId="0" fontId="3" fillId="0" borderId="44" xfId="0" applyFont="1" applyBorder="1" applyAlignment="1" applyProtection="1">
      <alignment horizontal="center" vertical="center" wrapText="1"/>
      <protection locked="0"/>
    </xf>
    <xf numFmtId="0" fontId="3" fillId="0" borderId="52" xfId="0" applyFont="1" applyBorder="1" applyAlignment="1" applyProtection="1">
      <alignment horizontal="center" vertical="center" wrapText="1"/>
      <protection locked="0"/>
    </xf>
    <xf numFmtId="0" fontId="4" fillId="0" borderId="52" xfId="0" applyFont="1" applyBorder="1" applyAlignment="1" applyProtection="1">
      <alignment horizontal="justify" vertical="center" wrapText="1"/>
      <protection locked="0"/>
    </xf>
    <xf numFmtId="0" fontId="4" fillId="0" borderId="45" xfId="0" applyFont="1" applyBorder="1" applyAlignment="1" applyProtection="1">
      <alignment horizontal="justify" vertical="center" wrapText="1"/>
      <protection locked="0"/>
    </xf>
    <xf numFmtId="0" fontId="60" fillId="0" borderId="4" xfId="1" applyFont="1" applyFill="1" applyBorder="1" applyAlignment="1" applyProtection="1">
      <alignment horizontal="justify" vertical="center" wrapText="1"/>
      <protection locked="0"/>
    </xf>
    <xf numFmtId="0" fontId="5" fillId="0" borderId="105"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109" xfId="0" applyFont="1" applyBorder="1" applyAlignment="1">
      <alignment horizontal="center" vertical="center" wrapText="1"/>
    </xf>
    <xf numFmtId="0" fontId="3" fillId="12" borderId="67" xfId="0" applyFont="1" applyFill="1" applyBorder="1" applyAlignment="1" applyProtection="1">
      <alignment horizontal="justify" vertical="center" wrapText="1"/>
      <protection locked="0"/>
    </xf>
    <xf numFmtId="0" fontId="3" fillId="12" borderId="33" xfId="0" applyFont="1" applyFill="1" applyBorder="1" applyAlignment="1" applyProtection="1">
      <alignment horizontal="justify" vertical="center" wrapText="1"/>
      <protection locked="0"/>
    </xf>
    <xf numFmtId="0" fontId="3" fillId="0" borderId="21" xfId="0" applyFont="1" applyBorder="1" applyAlignment="1">
      <alignment horizontal="left" vertical="center" wrapText="1"/>
    </xf>
    <xf numFmtId="0" fontId="3" fillId="0" borderId="18" xfId="0" applyFont="1" applyBorder="1" applyAlignment="1">
      <alignment horizontal="left" vertical="center" wrapText="1"/>
    </xf>
    <xf numFmtId="0" fontId="39" fillId="0" borderId="0" xfId="0" applyFont="1" applyAlignment="1">
      <alignment horizontal="right" vertical="top" wrapText="1"/>
    </xf>
    <xf numFmtId="0" fontId="68" fillId="36" borderId="12" xfId="0" applyFont="1" applyFill="1" applyBorder="1" applyAlignment="1">
      <alignment horizontal="center" vertical="center" wrapText="1"/>
    </xf>
    <xf numFmtId="0" fontId="68" fillId="36" borderId="13" xfId="0" applyFont="1" applyFill="1" applyBorder="1" applyAlignment="1">
      <alignment horizontal="center" vertical="center" wrapText="1"/>
    </xf>
    <xf numFmtId="0" fontId="68" fillId="36" borderId="14" xfId="0" applyFont="1" applyFill="1" applyBorder="1" applyAlignment="1">
      <alignment horizontal="center" vertical="center" wrapText="1"/>
    </xf>
    <xf numFmtId="0" fontId="69" fillId="37" borderId="12" xfId="11" applyFont="1" applyFill="1" applyBorder="1" applyAlignment="1">
      <alignment horizontal="center" vertical="center" wrapText="1"/>
    </xf>
    <xf numFmtId="0" fontId="69" fillId="37" borderId="13" xfId="11" applyFont="1" applyFill="1" applyBorder="1" applyAlignment="1">
      <alignment horizontal="center" vertical="center" wrapText="1"/>
    </xf>
    <xf numFmtId="0" fontId="69" fillId="37" borderId="14" xfId="11" applyFont="1" applyFill="1" applyBorder="1" applyAlignment="1">
      <alignment horizontal="center" vertical="center" wrapText="1"/>
    </xf>
    <xf numFmtId="0" fontId="69" fillId="37" borderId="12" xfId="0" applyFont="1" applyFill="1" applyBorder="1" applyAlignment="1">
      <alignment horizontal="left" vertical="center" wrapText="1"/>
    </xf>
    <xf numFmtId="0" fontId="69" fillId="37" borderId="13" xfId="0" applyFont="1" applyFill="1" applyBorder="1" applyAlignment="1">
      <alignment horizontal="left" vertical="center" wrapText="1"/>
    </xf>
    <xf numFmtId="0" fontId="69" fillId="37" borderId="14" xfId="0" applyFont="1" applyFill="1" applyBorder="1" applyAlignment="1">
      <alignment horizontal="left" vertical="center" wrapText="1"/>
    </xf>
    <xf numFmtId="0" fontId="69" fillId="37" borderId="12" xfId="11" applyFont="1" applyFill="1" applyBorder="1" applyAlignment="1">
      <alignment horizontal="left" vertical="center" wrapText="1"/>
    </xf>
    <xf numFmtId="0" fontId="69" fillId="37" borderId="13" xfId="11" applyFont="1" applyFill="1" applyBorder="1" applyAlignment="1">
      <alignment horizontal="left" vertical="center" wrapText="1"/>
    </xf>
    <xf numFmtId="0" fontId="45" fillId="0" borderId="18" xfId="0" applyFont="1" applyBorder="1" applyAlignment="1">
      <alignment horizontal="center" vertical="center" wrapText="1"/>
    </xf>
    <xf numFmtId="0" fontId="45" fillId="0" borderId="24" xfId="0" applyFont="1" applyBorder="1" applyAlignment="1">
      <alignment horizontal="center" vertical="center" wrapText="1"/>
    </xf>
    <xf numFmtId="0" fontId="45" fillId="0" borderId="59" xfId="0" applyFont="1" applyBorder="1" applyAlignment="1">
      <alignment horizontal="center" vertical="center"/>
    </xf>
    <xf numFmtId="0" fontId="45" fillId="0" borderId="78" xfId="0" applyFont="1" applyBorder="1" applyAlignment="1">
      <alignment horizontal="center" vertical="center"/>
    </xf>
    <xf numFmtId="0" fontId="45" fillId="0" borderId="59" xfId="0" applyFont="1" applyBorder="1" applyAlignment="1">
      <alignment horizontal="center" vertical="center" wrapText="1"/>
    </xf>
    <xf numFmtId="0" fontId="45" fillId="0" borderId="78" xfId="0" applyFont="1" applyBorder="1" applyAlignment="1">
      <alignment horizontal="center" vertical="center" wrapText="1"/>
    </xf>
    <xf numFmtId="0" fontId="71" fillId="40" borderId="0" xfId="0" applyFont="1" applyFill="1" applyAlignment="1" applyProtection="1">
      <alignment horizontal="left" vertical="center" wrapText="1"/>
      <protection locked="0"/>
    </xf>
    <xf numFmtId="0" fontId="72" fillId="40" borderId="0" xfId="0" applyFont="1" applyFill="1" applyAlignment="1" applyProtection="1">
      <alignment horizontal="left" vertical="center" wrapText="1"/>
      <protection locked="0"/>
    </xf>
    <xf numFmtId="0" fontId="73" fillId="8" borderId="35" xfId="0" applyFont="1" applyFill="1" applyBorder="1" applyAlignment="1" applyProtection="1">
      <alignment horizontal="left" vertical="center" wrapText="1"/>
      <protection locked="0"/>
    </xf>
    <xf numFmtId="0" fontId="73" fillId="8" borderId="1" xfId="0" applyFont="1" applyFill="1" applyBorder="1" applyAlignment="1" applyProtection="1">
      <alignment horizontal="left" vertical="center" wrapText="1"/>
      <protection locked="0"/>
    </xf>
    <xf numFmtId="0" fontId="73" fillId="8" borderId="47" xfId="0" applyFont="1" applyFill="1" applyBorder="1" applyAlignment="1" applyProtection="1">
      <alignment horizontal="left" vertical="center" wrapText="1"/>
      <protection locked="0"/>
    </xf>
    <xf numFmtId="0" fontId="39" fillId="0" borderId="77" xfId="0" applyFont="1" applyBorder="1" applyAlignment="1">
      <alignment horizontal="left" vertical="top" wrapText="1"/>
    </xf>
    <xf numFmtId="0" fontId="39" fillId="0" borderId="60" xfId="0" applyFont="1" applyBorder="1" applyAlignment="1">
      <alignment horizontal="left" vertical="top" wrapText="1"/>
    </xf>
    <xf numFmtId="0" fontId="45" fillId="0" borderId="12" xfId="0" applyFont="1" applyBorder="1" applyAlignment="1">
      <alignment vertical="top" wrapText="1"/>
    </xf>
    <xf numFmtId="0" fontId="45" fillId="0" borderId="13" xfId="0" applyFont="1" applyBorder="1" applyAlignment="1">
      <alignment vertical="top" wrapText="1"/>
    </xf>
    <xf numFmtId="0" fontId="45" fillId="0" borderId="14" xfId="0" applyFont="1" applyBorder="1" applyAlignment="1">
      <alignment vertical="top" wrapText="1"/>
    </xf>
    <xf numFmtId="0" fontId="45" fillId="0" borderId="17" xfId="0" applyFont="1" applyBorder="1" applyAlignment="1">
      <alignment vertical="top" wrapText="1"/>
    </xf>
    <xf numFmtId="0" fontId="45" fillId="0" borderId="21" xfId="0" applyFont="1" applyBorder="1" applyAlignment="1">
      <alignment vertical="top" wrapText="1"/>
    </xf>
    <xf numFmtId="0" fontId="45" fillId="0" borderId="18" xfId="0" applyFont="1" applyBorder="1" applyAlignment="1">
      <alignment vertical="top" wrapText="1"/>
    </xf>
    <xf numFmtId="0" fontId="39" fillId="0" borderId="59" xfId="0" applyFont="1" applyBorder="1" applyAlignment="1">
      <alignment vertical="top" wrapText="1"/>
    </xf>
    <xf numFmtId="0" fontId="39" fillId="0" borderId="60" xfId="0" applyFont="1" applyBorder="1" applyAlignment="1">
      <alignment vertical="top" wrapText="1"/>
    </xf>
    <xf numFmtId="0" fontId="39" fillId="0" borderId="78" xfId="0" applyFont="1" applyBorder="1" applyAlignment="1">
      <alignment vertical="top" wrapText="1"/>
    </xf>
    <xf numFmtId="0" fontId="45" fillId="8" borderId="12" xfId="0" applyFont="1" applyFill="1" applyBorder="1" applyAlignment="1" applyProtection="1">
      <alignment horizontal="left" vertical="top"/>
      <protection locked="0"/>
    </xf>
    <xf numFmtId="0" fontId="39" fillId="8" borderId="13" xfId="0" applyFont="1" applyFill="1" applyBorder="1" applyAlignment="1" applyProtection="1">
      <alignment horizontal="left" vertical="top"/>
      <protection locked="0"/>
    </xf>
    <xf numFmtId="0" fontId="39" fillId="8" borderId="14" xfId="0" applyFont="1" applyFill="1" applyBorder="1" applyAlignment="1" applyProtection="1">
      <alignment horizontal="left" vertical="top"/>
      <protection locked="0"/>
    </xf>
    <xf numFmtId="0" fontId="39" fillId="0" borderId="12" xfId="0" applyFont="1" applyBorder="1" applyAlignment="1">
      <alignment horizontal="left" vertical="center" wrapText="1"/>
    </xf>
    <xf numFmtId="0" fontId="39" fillId="0" borderId="13" xfId="0" applyFont="1" applyBorder="1" applyAlignment="1">
      <alignment horizontal="left" vertical="center" wrapText="1"/>
    </xf>
    <xf numFmtId="0" fontId="39" fillId="0" borderId="14" xfId="0" applyFont="1" applyBorder="1" applyAlignment="1">
      <alignment horizontal="left" vertical="center" wrapText="1"/>
    </xf>
    <xf numFmtId="0" fontId="43" fillId="0" borderId="12" xfId="0" applyFont="1" applyBorder="1" applyAlignment="1">
      <alignment vertical="top" wrapText="1"/>
    </xf>
    <xf numFmtId="0" fontId="43" fillId="0" borderId="13" xfId="0" applyFont="1" applyBorder="1" applyAlignment="1">
      <alignment vertical="top" wrapText="1"/>
    </xf>
    <xf numFmtId="0" fontId="43" fillId="0" borderId="14" xfId="0" applyFont="1" applyBorder="1" applyAlignment="1">
      <alignment vertical="top" wrapText="1"/>
    </xf>
    <xf numFmtId="0" fontId="45" fillId="8" borderId="35" xfId="0" applyFont="1" applyFill="1" applyBorder="1" applyAlignment="1" applyProtection="1">
      <alignment horizontal="center" vertical="top" wrapText="1"/>
      <protection locked="0"/>
    </xf>
    <xf numFmtId="0" fontId="45" fillId="8" borderId="1" xfId="0" applyFont="1" applyFill="1" applyBorder="1" applyAlignment="1" applyProtection="1">
      <alignment horizontal="center" vertical="top" wrapText="1"/>
      <protection locked="0"/>
    </xf>
    <xf numFmtId="0" fontId="45" fillId="8" borderId="47" xfId="0" applyFont="1" applyFill="1" applyBorder="1" applyAlignment="1" applyProtection="1">
      <alignment horizontal="center" vertical="top" wrapText="1"/>
      <protection locked="0"/>
    </xf>
    <xf numFmtId="0" fontId="30" fillId="12" borderId="0" xfId="0" applyFont="1" applyFill="1" applyAlignment="1" applyProtection="1">
      <alignment horizontal="right" vertical="center" wrapText="1"/>
      <protection locked="0"/>
    </xf>
    <xf numFmtId="0" fontId="5" fillId="2" borderId="132" xfId="0" applyFont="1" applyFill="1" applyBorder="1" applyAlignment="1" applyProtection="1">
      <alignment horizontal="center" vertical="center" wrapText="1"/>
      <protection locked="0"/>
    </xf>
    <xf numFmtId="0" fontId="5" fillId="2" borderId="121" xfId="0" applyFont="1" applyFill="1" applyBorder="1" applyAlignment="1" applyProtection="1">
      <alignment horizontal="center" vertical="center" wrapText="1"/>
      <protection locked="0"/>
    </xf>
    <xf numFmtId="0" fontId="3" fillId="0" borderId="61" xfId="0" applyFont="1" applyBorder="1" applyAlignment="1" applyProtection="1">
      <alignment horizontal="justify" vertical="center" wrapText="1"/>
      <protection locked="0"/>
    </xf>
    <xf numFmtId="0" fontId="3" fillId="0" borderId="62" xfId="0" applyFont="1" applyBorder="1" applyAlignment="1" applyProtection="1">
      <alignment horizontal="justify" vertical="center" wrapText="1"/>
      <protection locked="0"/>
    </xf>
    <xf numFmtId="0" fontId="34" fillId="0" borderId="61" xfId="1" applyFont="1" applyFill="1" applyBorder="1" applyAlignment="1" applyProtection="1">
      <alignment horizontal="justify" vertical="center" wrapText="1"/>
      <protection locked="0"/>
    </xf>
    <xf numFmtId="0" fontId="34" fillId="0" borderId="1" xfId="1" applyFont="1" applyFill="1" applyBorder="1" applyAlignment="1" applyProtection="1">
      <alignment horizontal="justify" vertical="center" wrapText="1"/>
      <protection locked="0"/>
    </xf>
    <xf numFmtId="0" fontId="34" fillId="0" borderId="62" xfId="1" applyFont="1" applyFill="1" applyBorder="1" applyAlignment="1" applyProtection="1">
      <alignment horizontal="justify" vertical="center" wrapText="1"/>
      <protection locked="0"/>
    </xf>
    <xf numFmtId="0" fontId="5" fillId="0" borderId="75" xfId="0" applyFont="1" applyBorder="1" applyAlignment="1" applyProtection="1">
      <alignment horizontal="justify" vertical="center" wrapText="1"/>
      <protection locked="0"/>
    </xf>
    <xf numFmtId="0" fontId="5" fillId="0" borderId="65" xfId="0" applyFont="1" applyBorder="1" applyAlignment="1" applyProtection="1">
      <alignment horizontal="justify" vertical="center" wrapText="1"/>
      <protection locked="0"/>
    </xf>
    <xf numFmtId="0" fontId="5" fillId="0" borderId="76" xfId="0" applyFont="1" applyBorder="1" applyAlignment="1" applyProtection="1">
      <alignment horizontal="justify" vertical="center" wrapText="1"/>
      <protection locked="0"/>
    </xf>
    <xf numFmtId="0" fontId="5" fillId="2" borderId="111" xfId="0" applyFont="1" applyFill="1" applyBorder="1" applyAlignment="1" applyProtection="1">
      <alignment horizontal="justify" vertical="center" wrapText="1"/>
      <protection locked="0"/>
    </xf>
    <xf numFmtId="0" fontId="5" fillId="2" borderId="129" xfId="0" applyFont="1" applyFill="1" applyBorder="1" applyAlignment="1" applyProtection="1">
      <alignment horizontal="justify" vertical="center" wrapText="1"/>
      <protection locked="0"/>
    </xf>
    <xf numFmtId="0" fontId="5" fillId="2" borderId="130" xfId="0" applyFont="1" applyFill="1" applyBorder="1" applyAlignment="1" applyProtection="1">
      <alignment horizontal="justify" vertical="center" wrapText="1"/>
      <protection locked="0"/>
    </xf>
    <xf numFmtId="0" fontId="5" fillId="2" borderId="131" xfId="0" applyFont="1" applyFill="1" applyBorder="1" applyAlignment="1" applyProtection="1">
      <alignment horizontal="justify" vertical="center" wrapText="1"/>
      <protection locked="0"/>
    </xf>
    <xf numFmtId="0" fontId="5" fillId="2" borderId="132" xfId="0" applyFont="1" applyFill="1" applyBorder="1" applyAlignment="1" applyProtection="1">
      <alignment horizontal="justify" vertical="center" wrapText="1"/>
      <protection locked="0"/>
    </xf>
    <xf numFmtId="0" fontId="5" fillId="2" borderId="122" xfId="0" applyFont="1" applyFill="1" applyBorder="1" applyAlignment="1" applyProtection="1">
      <alignment horizontal="justify" vertical="center" wrapText="1"/>
      <protection locked="0"/>
    </xf>
    <xf numFmtId="0" fontId="30" fillId="12" borderId="0" xfId="0" applyFont="1" applyFill="1" applyAlignment="1" applyProtection="1">
      <alignment horizontal="center" vertical="center" wrapText="1"/>
      <protection locked="0"/>
    </xf>
    <xf numFmtId="9" fontId="3" fillId="35" borderId="6" xfId="6" applyFont="1" applyFill="1" applyBorder="1" applyAlignment="1" applyProtection="1">
      <alignment horizontal="center" vertical="center" wrapText="1"/>
      <protection locked="0"/>
    </xf>
    <xf numFmtId="9" fontId="3" fillId="35" borderId="7" xfId="6" applyFont="1" applyFill="1" applyBorder="1" applyAlignment="1" applyProtection="1">
      <alignment horizontal="center" vertical="center" wrapText="1"/>
      <protection locked="0"/>
    </xf>
    <xf numFmtId="9" fontId="3" fillId="35" borderId="43" xfId="6" applyFont="1" applyFill="1" applyBorder="1" applyAlignment="1" applyProtection="1">
      <alignment horizontal="center" vertical="center" wrapText="1"/>
      <protection locked="0"/>
    </xf>
    <xf numFmtId="0" fontId="5" fillId="2" borderId="95" xfId="0" applyFont="1" applyFill="1" applyBorder="1" applyAlignment="1" applyProtection="1">
      <alignment horizontal="center" vertical="center" wrapText="1"/>
      <protection locked="0"/>
    </xf>
    <xf numFmtId="0" fontId="5" fillId="2" borderId="97" xfId="0" applyFont="1" applyFill="1" applyBorder="1" applyAlignment="1" applyProtection="1">
      <alignment horizontal="center" vertical="center" wrapText="1"/>
      <protection locked="0"/>
    </xf>
    <xf numFmtId="0" fontId="5" fillId="2" borderId="98" xfId="0" applyFont="1" applyFill="1" applyBorder="1" applyAlignment="1" applyProtection="1">
      <alignment horizontal="center" vertical="center" wrapText="1"/>
      <protection locked="0"/>
    </xf>
    <xf numFmtId="0" fontId="5" fillId="2" borderId="99" xfId="0" applyFont="1" applyFill="1" applyBorder="1" applyAlignment="1" applyProtection="1">
      <alignment horizontal="center" vertical="center" wrapText="1"/>
      <protection locked="0"/>
    </xf>
    <xf numFmtId="0" fontId="5" fillId="2" borderId="100" xfId="0" applyFont="1" applyFill="1" applyBorder="1" applyAlignment="1" applyProtection="1">
      <alignment horizontal="center" vertical="center" wrapText="1"/>
      <protection locked="0"/>
    </xf>
    <xf numFmtId="0" fontId="5" fillId="2" borderId="103" xfId="0" applyFont="1" applyFill="1" applyBorder="1" applyAlignment="1" applyProtection="1">
      <alignment horizontal="center" vertical="center" wrapText="1"/>
      <protection locked="0"/>
    </xf>
    <xf numFmtId="0" fontId="6" fillId="12" borderId="0" xfId="0" applyFont="1" applyFill="1" applyAlignment="1" applyProtection="1">
      <alignment horizontal="center" vertical="center" wrapText="1"/>
      <protection locked="0"/>
    </xf>
    <xf numFmtId="0" fontId="3" fillId="35" borderId="8" xfId="0" applyFont="1" applyFill="1" applyBorder="1" applyAlignment="1" applyProtection="1">
      <alignment horizontal="justify" vertical="center" wrapText="1"/>
      <protection locked="0"/>
    </xf>
    <xf numFmtId="0" fontId="3" fillId="35" borderId="9" xfId="0" applyFont="1" applyFill="1" applyBorder="1" applyAlignment="1" applyProtection="1">
      <alignment horizontal="justify" vertical="center" wrapText="1"/>
      <protection locked="0"/>
    </xf>
    <xf numFmtId="0" fontId="3" fillId="35" borderId="10" xfId="0" applyFont="1" applyFill="1" applyBorder="1" applyAlignment="1" applyProtection="1">
      <alignment horizontal="justify" vertical="center" wrapText="1"/>
      <protection locked="0"/>
    </xf>
    <xf numFmtId="0" fontId="12" fillId="35" borderId="26" xfId="7" applyFont="1" applyFill="1" applyBorder="1" applyAlignment="1" applyProtection="1">
      <alignment horizontal="center" vertical="center" wrapText="1"/>
      <protection locked="0"/>
    </xf>
    <xf numFmtId="0" fontId="12" fillId="35" borderId="25" xfId="7" applyFont="1" applyFill="1" applyBorder="1" applyAlignment="1" applyProtection="1">
      <alignment horizontal="center" vertical="center" wrapText="1"/>
      <protection locked="0"/>
    </xf>
    <xf numFmtId="0" fontId="12" fillId="35" borderId="27" xfId="7" applyFont="1" applyFill="1" applyBorder="1" applyAlignment="1" applyProtection="1">
      <alignment horizontal="center" vertical="center" wrapText="1"/>
      <protection locked="0"/>
    </xf>
    <xf numFmtId="0" fontId="9" fillId="35" borderId="13" xfId="7" applyFont="1" applyFill="1" applyBorder="1" applyAlignment="1" applyProtection="1">
      <alignment horizontal="justify" vertical="center" wrapText="1"/>
      <protection locked="0"/>
    </xf>
    <xf numFmtId="0" fontId="12" fillId="35" borderId="13" xfId="7" applyFont="1" applyFill="1" applyBorder="1" applyAlignment="1" applyProtection="1">
      <alignment horizontal="right" vertical="center" wrapText="1"/>
      <protection locked="0"/>
    </xf>
    <xf numFmtId="0" fontId="3" fillId="12" borderId="12"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14" xfId="0" applyFont="1" applyFill="1" applyBorder="1" applyAlignment="1">
      <alignment horizontal="left" vertical="center" wrapText="1"/>
    </xf>
    <xf numFmtId="0" fontId="3" fillId="12" borderId="21" xfId="0" applyFont="1" applyFill="1" applyBorder="1" applyAlignment="1">
      <alignment horizontal="left" vertical="center" wrapText="1"/>
    </xf>
    <xf numFmtId="0" fontId="3" fillId="12" borderId="18" xfId="0" applyFont="1" applyFill="1" applyBorder="1" applyAlignment="1">
      <alignment horizontal="left" vertical="center" wrapText="1"/>
    </xf>
    <xf numFmtId="0" fontId="9" fillId="2" borderId="47" xfId="7" applyFont="1" applyFill="1" applyBorder="1" applyAlignment="1" applyProtection="1">
      <alignment horizontal="justify" vertical="top" wrapText="1"/>
      <protection locked="0"/>
    </xf>
    <xf numFmtId="0" fontId="9" fillId="0" borderId="76" xfId="7" applyFont="1" applyBorder="1" applyAlignment="1" applyProtection="1">
      <alignment horizontal="center" vertical="center" wrapText="1"/>
      <protection locked="0"/>
    </xf>
    <xf numFmtId="0" fontId="10" fillId="2" borderId="75" xfId="7" applyFont="1" applyFill="1" applyBorder="1" applyAlignment="1" applyProtection="1">
      <alignment horizontal="left" vertical="top" wrapText="1"/>
      <protection locked="0"/>
    </xf>
    <xf numFmtId="0" fontId="10" fillId="2" borderId="65" xfId="7" applyFont="1" applyFill="1" applyBorder="1" applyAlignment="1" applyProtection="1">
      <alignment horizontal="left" vertical="top" wrapText="1"/>
      <protection locked="0"/>
    </xf>
    <xf numFmtId="0" fontId="10" fillId="2" borderId="66" xfId="7" applyFont="1" applyFill="1" applyBorder="1" applyAlignment="1" applyProtection="1">
      <alignment horizontal="left" vertical="top" wrapText="1"/>
      <protection locked="0"/>
    </xf>
    <xf numFmtId="0" fontId="10" fillId="4" borderId="34" xfId="7" applyFont="1" applyFill="1" applyBorder="1" applyAlignment="1" applyProtection="1">
      <alignment horizontal="center" vertical="center" wrapText="1"/>
      <protection locked="0"/>
    </xf>
    <xf numFmtId="0" fontId="10" fillId="4" borderId="9" xfId="7" applyFont="1" applyFill="1" applyBorder="1" applyAlignment="1" applyProtection="1">
      <alignment horizontal="center" vertical="center" wrapText="1"/>
      <protection locked="0"/>
    </xf>
    <xf numFmtId="0" fontId="10" fillId="4" borderId="10" xfId="7" applyFont="1" applyFill="1" applyBorder="1" applyAlignment="1" applyProtection="1">
      <alignment horizontal="center" vertical="center" wrapText="1"/>
      <protection locked="0"/>
    </xf>
    <xf numFmtId="0" fontId="9" fillId="2" borderId="35" xfId="7" applyFont="1" applyFill="1" applyBorder="1" applyAlignment="1" applyProtection="1">
      <alignment horizontal="justify" vertical="top" wrapText="1"/>
      <protection locked="0"/>
    </xf>
    <xf numFmtId="0" fontId="9" fillId="2" borderId="1" xfId="7" applyFont="1" applyFill="1" applyBorder="1" applyAlignment="1" applyProtection="1">
      <alignment horizontal="justify" vertical="top" wrapText="1"/>
      <protection locked="0"/>
    </xf>
    <xf numFmtId="0" fontId="9" fillId="2" borderId="62" xfId="7" applyFont="1" applyFill="1" applyBorder="1" applyAlignment="1" applyProtection="1">
      <alignment horizontal="justify" vertical="top" wrapText="1"/>
      <protection locked="0"/>
    </xf>
    <xf numFmtId="0" fontId="12" fillId="4" borderId="12" xfId="7" applyFont="1" applyFill="1" applyBorder="1" applyAlignment="1" applyProtection="1">
      <alignment horizontal="center" vertical="center" wrapText="1"/>
      <protection locked="0"/>
    </xf>
    <xf numFmtId="0" fontId="12" fillId="4" borderId="13" xfId="7" applyFont="1" applyFill="1" applyBorder="1" applyAlignment="1" applyProtection="1">
      <alignment horizontal="center" vertical="center" wrapText="1"/>
      <protection locked="0"/>
    </xf>
    <xf numFmtId="0" fontId="12" fillId="4" borderId="14" xfId="7" applyFont="1" applyFill="1" applyBorder="1" applyAlignment="1" applyProtection="1">
      <alignment horizontal="center" vertical="center" wrapText="1"/>
      <protection locked="0"/>
    </xf>
    <xf numFmtId="0" fontId="9" fillId="2" borderId="12" xfId="7" applyFont="1" applyFill="1" applyBorder="1" applyAlignment="1" applyProtection="1">
      <alignment horizontal="justify" vertical="center" wrapText="1"/>
      <protection locked="0"/>
    </xf>
    <xf numFmtId="0" fontId="12" fillId="2" borderId="14" xfId="7" applyFont="1" applyFill="1" applyBorder="1" applyAlignment="1" applyProtection="1">
      <alignment horizontal="right" vertical="center" wrapText="1"/>
      <protection locked="0"/>
    </xf>
    <xf numFmtId="0" fontId="10" fillId="4" borderId="61" xfId="7" applyFont="1" applyFill="1" applyBorder="1" applyAlignment="1" applyProtection="1">
      <alignment horizontal="left" vertical="top" wrapText="1"/>
      <protection locked="0"/>
    </xf>
    <xf numFmtId="0" fontId="10" fillId="4" borderId="1" xfId="7" applyFont="1" applyFill="1" applyBorder="1" applyAlignment="1" applyProtection="1">
      <alignment horizontal="left" vertical="top" wrapText="1"/>
      <protection locked="0"/>
    </xf>
    <xf numFmtId="0" fontId="10" fillId="4" borderId="47" xfId="7" applyFont="1" applyFill="1" applyBorder="1" applyAlignment="1" applyProtection="1">
      <alignment horizontal="left" vertical="top" wrapText="1"/>
      <protection locked="0"/>
    </xf>
    <xf numFmtId="0" fontId="3" fillId="35" borderId="12" xfId="0" applyFont="1" applyFill="1" applyBorder="1" applyAlignment="1">
      <alignment horizontal="justify" vertical="center" wrapText="1"/>
    </xf>
    <xf numFmtId="0" fontId="3" fillId="35" borderId="13" xfId="0" applyFont="1" applyFill="1" applyBorder="1" applyAlignment="1">
      <alignment horizontal="justify" vertical="center" wrapText="1"/>
    </xf>
    <xf numFmtId="0" fontId="3" fillId="35" borderId="14" xfId="0" applyFont="1" applyFill="1" applyBorder="1" applyAlignment="1">
      <alignment horizontal="justify" vertical="center" wrapText="1"/>
    </xf>
    <xf numFmtId="0" fontId="9" fillId="35" borderId="49" xfId="7" applyFont="1" applyFill="1" applyBorder="1" applyAlignment="1" applyProtection="1">
      <alignment horizontal="center" vertical="center" wrapText="1"/>
      <protection locked="0"/>
    </xf>
    <xf numFmtId="0" fontId="9" fillId="35" borderId="60" xfId="7" applyFont="1" applyFill="1" applyBorder="1" applyAlignment="1" applyProtection="1">
      <alignment horizontal="center" vertical="center" wrapText="1"/>
      <protection locked="0"/>
    </xf>
    <xf numFmtId="0" fontId="9" fillId="35" borderId="78" xfId="7" applyFont="1" applyFill="1" applyBorder="1" applyAlignment="1" applyProtection="1">
      <alignment horizontal="center" vertical="center" wrapText="1"/>
      <protection locked="0"/>
    </xf>
    <xf numFmtId="0" fontId="9" fillId="35" borderId="46" xfId="7" applyFont="1" applyFill="1" applyBorder="1" applyAlignment="1" applyProtection="1">
      <alignment horizontal="center" vertical="center" wrapText="1"/>
      <protection locked="0"/>
    </xf>
    <xf numFmtId="0" fontId="9" fillId="35" borderId="50" xfId="7" applyFont="1" applyFill="1" applyBorder="1" applyAlignment="1" applyProtection="1">
      <alignment horizontal="center" vertical="center" wrapText="1"/>
      <protection locked="0"/>
    </xf>
    <xf numFmtId="10" fontId="62" fillId="0" borderId="38" xfId="0" applyNumberFormat="1" applyFont="1" applyBorder="1" applyAlignment="1">
      <alignment horizontal="center" wrapText="1"/>
    </xf>
  </cellXfs>
  <cellStyles count="22">
    <cellStyle name="Hipervínculo" xfId="1" builtinId="8"/>
    <cellStyle name="Hipervínculo 2" xfId="12" xr:uid="{00000000-0005-0000-0000-000001000000}"/>
    <cellStyle name="Hipervínculo visitado" xfId="2" builtinId="9" hidden="1"/>
    <cellStyle name="Hipervínculo visitado" xfId="3" builtinId="9" hidden="1"/>
    <cellStyle name="Hipervínculo visitado" xfId="4" builtinId="9" hidden="1"/>
    <cellStyle name="Hipervínculo visitado" xfId="5" builtinId="9" hidden="1"/>
    <cellStyle name="Millares" xfId="14" builtinId="3"/>
    <cellStyle name="Millares [0]" xfId="16" builtinId="6"/>
    <cellStyle name="Millares [0] 2" xfId="21" xr:uid="{B9AAD744-D568-4307-A562-511732118180}"/>
    <cellStyle name="Millares 2" xfId="20" xr:uid="{B3C4858B-6D65-48BA-8E7C-360FA0B839D2}"/>
    <cellStyle name="Moneda" xfId="13" builtinId="4"/>
    <cellStyle name="Moneda 2" xfId="9" xr:uid="{00000000-0005-0000-0000-000008000000}"/>
    <cellStyle name="Moneda 2 2" xfId="17" xr:uid="{5CEC6C08-62F3-431C-96B6-44F0938ABDFD}"/>
    <cellStyle name="Moneda 3" xfId="19" xr:uid="{18D0B739-FAE9-4014-91EA-CDEF24FAF407}"/>
    <cellStyle name="Normal" xfId="0" builtinId="0"/>
    <cellStyle name="Normal 2" xfId="7" xr:uid="{00000000-0005-0000-0000-00000A000000}"/>
    <cellStyle name="Normal 2 2" xfId="11" xr:uid="{00000000-0005-0000-0000-00000B000000}"/>
    <cellStyle name="Normal 2 3" xfId="15" xr:uid="{00000000-0005-0000-0000-00000C000000}"/>
    <cellStyle name="Normal 3" xfId="10" xr:uid="{00000000-0005-0000-0000-00000D000000}"/>
    <cellStyle name="Normal 3 2" xfId="18" xr:uid="{5F5AC5F0-BC5A-4F99-9AB1-E59B68D7B153}"/>
    <cellStyle name="Porcentaje" xfId="6" builtinId="5"/>
    <cellStyle name="Porcentaje 2" xfId="8" xr:uid="{00000000-0005-0000-0000-00000F000000}"/>
  </cellStyles>
  <dxfs count="6">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png"/></Relationships>
</file>

<file path=xl/drawings/_rels/drawing14.xml.rels><?xml version="1.0" encoding="UTF-8" standalone="yes"?>
<Relationships xmlns="http://schemas.openxmlformats.org/package/2006/relationships"><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328706</xdr:colOff>
      <xdr:row>0</xdr:row>
      <xdr:rowOff>118283</xdr:rowOff>
    </xdr:from>
    <xdr:to>
      <xdr:col>1</xdr:col>
      <xdr:colOff>549089</xdr:colOff>
      <xdr:row>2</xdr:row>
      <xdr:rowOff>195645</xdr:rowOff>
    </xdr:to>
    <xdr:pic>
      <xdr:nvPicPr>
        <xdr:cNvPr id="2" name="Imagen 1">
          <a:extLst>
            <a:ext uri="{FF2B5EF4-FFF2-40B4-BE49-F238E27FC236}">
              <a16:creationId xmlns:a16="http://schemas.microsoft.com/office/drawing/2014/main" id="{06462494-4738-4767-A35C-04EA1EE18BDA}"/>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328706" y="118283"/>
          <a:ext cx="1318559" cy="7048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309563</xdr:colOff>
      <xdr:row>0</xdr:row>
      <xdr:rowOff>178594</xdr:rowOff>
    </xdr:from>
    <xdr:to>
      <xdr:col>1</xdr:col>
      <xdr:colOff>333375</xdr:colOff>
      <xdr:row>2</xdr:row>
      <xdr:rowOff>144130</xdr:rowOff>
    </xdr:to>
    <xdr:pic>
      <xdr:nvPicPr>
        <xdr:cNvPr id="2" name="Imagen 1">
          <a:extLst>
            <a:ext uri="{FF2B5EF4-FFF2-40B4-BE49-F238E27FC236}">
              <a16:creationId xmlns:a16="http://schemas.microsoft.com/office/drawing/2014/main" id="{CF8F4F6F-3FC4-4740-A108-15E3A61A43E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309563" y="178594"/>
          <a:ext cx="1119187" cy="5965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280336</xdr:colOff>
      <xdr:row>1</xdr:row>
      <xdr:rowOff>38969</xdr:rowOff>
    </xdr:from>
    <xdr:to>
      <xdr:col>1</xdr:col>
      <xdr:colOff>369092</xdr:colOff>
      <xdr:row>3</xdr:row>
      <xdr:rowOff>17091</xdr:rowOff>
    </xdr:to>
    <xdr:pic>
      <xdr:nvPicPr>
        <xdr:cNvPr id="2" name="Imagen 1">
          <a:extLst>
            <a:ext uri="{FF2B5EF4-FFF2-40B4-BE49-F238E27FC236}">
              <a16:creationId xmlns:a16="http://schemas.microsoft.com/office/drawing/2014/main" id="{A62473B6-C255-438F-A422-C2936E78FA6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336" y="229469"/>
          <a:ext cx="1184131" cy="63296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285750</xdr:colOff>
      <xdr:row>1</xdr:row>
      <xdr:rowOff>23813</xdr:rowOff>
    </xdr:from>
    <xdr:to>
      <xdr:col>1</xdr:col>
      <xdr:colOff>374506</xdr:colOff>
      <xdr:row>3</xdr:row>
      <xdr:rowOff>1935</xdr:rowOff>
    </xdr:to>
    <xdr:pic>
      <xdr:nvPicPr>
        <xdr:cNvPr id="3" name="Imagen 2">
          <a:extLst>
            <a:ext uri="{FF2B5EF4-FFF2-40B4-BE49-F238E27FC236}">
              <a16:creationId xmlns:a16="http://schemas.microsoft.com/office/drawing/2014/main" id="{B1C1489F-4091-4A62-83A6-BA46F0F193D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5750" y="214313"/>
          <a:ext cx="1184131" cy="63296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574504</xdr:colOff>
      <xdr:row>1</xdr:row>
      <xdr:rowOff>23813</xdr:rowOff>
    </xdr:from>
    <xdr:to>
      <xdr:col>1</xdr:col>
      <xdr:colOff>246063</xdr:colOff>
      <xdr:row>1</xdr:row>
      <xdr:rowOff>396101</xdr:rowOff>
    </xdr:to>
    <xdr:pic>
      <xdr:nvPicPr>
        <xdr:cNvPr id="2" name="Imagen 1">
          <a:extLst>
            <a:ext uri="{FF2B5EF4-FFF2-40B4-BE49-F238E27FC236}">
              <a16:creationId xmlns:a16="http://schemas.microsoft.com/office/drawing/2014/main" id="{4C851014-E7A3-472F-8891-17A6519155DD}"/>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4406" b="26912"/>
        <a:stretch/>
      </xdr:blipFill>
      <xdr:spPr bwMode="auto">
        <a:xfrm>
          <a:off x="574504" y="223838"/>
          <a:ext cx="766934" cy="372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416719</xdr:colOff>
      <xdr:row>0</xdr:row>
      <xdr:rowOff>142875</xdr:rowOff>
    </xdr:from>
    <xdr:to>
      <xdr:col>1</xdr:col>
      <xdr:colOff>505475</xdr:colOff>
      <xdr:row>2</xdr:row>
      <xdr:rowOff>144810</xdr:rowOff>
    </xdr:to>
    <xdr:pic>
      <xdr:nvPicPr>
        <xdr:cNvPr id="3" name="Imagen 2">
          <a:extLst>
            <a:ext uri="{FF2B5EF4-FFF2-40B4-BE49-F238E27FC236}">
              <a16:creationId xmlns:a16="http://schemas.microsoft.com/office/drawing/2014/main" id="{67829934-D72A-4623-B200-CF1F6510575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416719" y="142875"/>
          <a:ext cx="1184131" cy="63296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400845</xdr:colOff>
      <xdr:row>0</xdr:row>
      <xdr:rowOff>96573</xdr:rowOff>
    </xdr:from>
    <xdr:to>
      <xdr:col>1</xdr:col>
      <xdr:colOff>392604</xdr:colOff>
      <xdr:row>2</xdr:row>
      <xdr:rowOff>47626</xdr:rowOff>
    </xdr:to>
    <xdr:pic>
      <xdr:nvPicPr>
        <xdr:cNvPr id="2" name="Imagen 1">
          <a:extLst>
            <a:ext uri="{FF2B5EF4-FFF2-40B4-BE49-F238E27FC236}">
              <a16:creationId xmlns:a16="http://schemas.microsoft.com/office/drawing/2014/main" id="{F8F05140-816F-4293-9789-C5E4258E529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400845" y="96573"/>
          <a:ext cx="1087134" cy="58208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353221</xdr:colOff>
      <xdr:row>0</xdr:row>
      <xdr:rowOff>96574</xdr:rowOff>
    </xdr:from>
    <xdr:to>
      <xdr:col>1</xdr:col>
      <xdr:colOff>488158</xdr:colOff>
      <xdr:row>2</xdr:row>
      <xdr:rowOff>124289</xdr:rowOff>
    </xdr:to>
    <xdr:pic>
      <xdr:nvPicPr>
        <xdr:cNvPr id="2" name="Imagen 1">
          <a:extLst>
            <a:ext uri="{FF2B5EF4-FFF2-40B4-BE49-F238E27FC236}">
              <a16:creationId xmlns:a16="http://schemas.microsoft.com/office/drawing/2014/main" id="{EBB703D8-9776-49BE-8E61-28511EF5ABA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353221" y="96574"/>
          <a:ext cx="1230312" cy="658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574504</xdr:colOff>
      <xdr:row>1</xdr:row>
      <xdr:rowOff>23813</xdr:rowOff>
    </xdr:from>
    <xdr:to>
      <xdr:col>1</xdr:col>
      <xdr:colOff>246063</xdr:colOff>
      <xdr:row>1</xdr:row>
      <xdr:rowOff>396101</xdr:rowOff>
    </xdr:to>
    <xdr:pic>
      <xdr:nvPicPr>
        <xdr:cNvPr id="2" name="Imagen 1">
          <a:extLst>
            <a:ext uri="{FF2B5EF4-FFF2-40B4-BE49-F238E27FC236}">
              <a16:creationId xmlns:a16="http://schemas.microsoft.com/office/drawing/2014/main" id="{679418EA-EFAB-4C04-878D-5D26427AC9A2}"/>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4406" b="26912"/>
        <a:stretch/>
      </xdr:blipFill>
      <xdr:spPr bwMode="auto">
        <a:xfrm>
          <a:off x="574504" y="223838"/>
          <a:ext cx="766934" cy="372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518160</xdr:colOff>
      <xdr:row>91</xdr:row>
      <xdr:rowOff>0</xdr:rowOff>
    </xdr:from>
    <xdr:to>
      <xdr:col>2</xdr:col>
      <xdr:colOff>1920362</xdr:colOff>
      <xdr:row>92</xdr:row>
      <xdr:rowOff>83843</xdr:rowOff>
    </xdr:to>
    <xdr:pic>
      <xdr:nvPicPr>
        <xdr:cNvPr id="2" name="Imagen 1">
          <a:extLst>
            <a:ext uri="{FF2B5EF4-FFF2-40B4-BE49-F238E27FC236}">
              <a16:creationId xmlns:a16="http://schemas.microsoft.com/office/drawing/2014/main" id="{F699A656-FDAA-45D6-8876-77F92A2FEF8B}"/>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18260" y="41757600"/>
          <a:ext cx="0" cy="541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6</xdr:col>
      <xdr:colOff>116638</xdr:colOff>
      <xdr:row>1</xdr:row>
      <xdr:rowOff>4375</xdr:rowOff>
    </xdr:to>
    <xdr:grpSp>
      <xdr:nvGrpSpPr>
        <xdr:cNvPr id="3" name="1 Grupo">
          <a:extLst>
            <a:ext uri="{FF2B5EF4-FFF2-40B4-BE49-F238E27FC236}">
              <a16:creationId xmlns:a16="http://schemas.microsoft.com/office/drawing/2014/main" id="{EAC5820D-3EFF-4257-A42F-4836077BA19B}"/>
            </a:ext>
          </a:extLst>
        </xdr:cNvPr>
        <xdr:cNvGrpSpPr>
          <a:grpSpLocks/>
        </xdr:cNvGrpSpPr>
      </xdr:nvGrpSpPr>
      <xdr:grpSpPr bwMode="auto">
        <a:xfrm>
          <a:off x="0" y="0"/>
          <a:ext cx="7371513" cy="1274375"/>
          <a:chOff x="57150" y="47625"/>
          <a:chExt cx="6316603" cy="1200288"/>
        </a:xfrm>
      </xdr:grpSpPr>
      <xdr:pic>
        <xdr:nvPicPr>
          <xdr:cNvPr id="4" name="1 Imagen" descr="ESCUDO-transp-lema-blanco.png">
            <a:extLst>
              <a:ext uri="{FF2B5EF4-FFF2-40B4-BE49-F238E27FC236}">
                <a16:creationId xmlns:a16="http://schemas.microsoft.com/office/drawing/2014/main" id="{85059D06-573A-F61F-B051-CD231EC26B63}"/>
              </a:ext>
            </a:extLst>
          </xdr:cNvPr>
          <xdr:cNvPicPr>
            <a:picLocks noChangeAspect="1"/>
          </xdr:cNvPicPr>
        </xdr:nvPicPr>
        <xdr:blipFill>
          <a:blip xmlns:r="http://schemas.openxmlformats.org/officeDocument/2006/relationships" r:embed="rId2" cstate="print"/>
          <a:srcRect/>
          <a:stretch>
            <a:fillRect/>
          </a:stretch>
        </xdr:blipFill>
        <xdr:spPr bwMode="auto">
          <a:xfrm>
            <a:off x="57150" y="47625"/>
            <a:ext cx="1168907" cy="1200288"/>
          </a:xfrm>
          <a:prstGeom prst="rect">
            <a:avLst/>
          </a:prstGeom>
          <a:noFill/>
          <a:ln w="9525">
            <a:noFill/>
            <a:miter lim="800000"/>
            <a:headEnd/>
            <a:tailEnd/>
          </a:ln>
        </xdr:spPr>
      </xdr:pic>
      <xdr:sp macro="" textlink="">
        <xdr:nvSpPr>
          <xdr:cNvPr id="5" name="3 CuadroTexto">
            <a:extLst>
              <a:ext uri="{FF2B5EF4-FFF2-40B4-BE49-F238E27FC236}">
                <a16:creationId xmlns:a16="http://schemas.microsoft.com/office/drawing/2014/main" id="{67472FCC-A5FE-43B2-0C06-9C405BC485E6}"/>
              </a:ext>
            </a:extLst>
          </xdr:cNvPr>
          <xdr:cNvSpPr txBox="1"/>
        </xdr:nvSpPr>
        <xdr:spPr>
          <a:xfrm>
            <a:off x="1561515" y="199413"/>
            <a:ext cx="4812238" cy="7715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s-CO" sz="1400" b="1" i="0" u="none" strike="noStrike" kern="0" cap="none" spc="0" normalizeH="0" baseline="0" noProof="0">
                <a:ln>
                  <a:noFill/>
                </a:ln>
                <a:solidFill>
                  <a:prstClr val="white"/>
                </a:solidFill>
                <a:effectLst/>
                <a:uLnTx/>
                <a:uFillTx/>
                <a:latin typeface="Arial Narrow" pitchFamily="34" charset="0"/>
                <a:ea typeface="+mn-ea"/>
                <a:cs typeface="+mn-cs"/>
              </a:rPr>
              <a:t>Ministerio de Ambiente y Desarrollo Sostenible</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100" b="0" i="0" u="none" strike="noStrike" kern="0" cap="none" spc="0" normalizeH="0" baseline="0" noProof="0">
                <a:ln>
                  <a:noFill/>
                </a:ln>
                <a:solidFill>
                  <a:prstClr val="white"/>
                </a:solidFill>
                <a:effectLst/>
                <a:uLnTx/>
                <a:uFillTx/>
                <a:latin typeface="Arial Narrow" pitchFamily="34" charset="0"/>
                <a:ea typeface="+mn-ea"/>
                <a:cs typeface="+mn-cs"/>
              </a:rPr>
              <a:t>Dirección de Ordenamiento Ambiental Territorial y del SINA</a:t>
            </a:r>
          </a:p>
          <a:p>
            <a:pPr marL="0" marR="0" lvl="0" indent="0" defTabSz="914400" eaLnBrk="1" fontAlgn="auto" latinLnBrk="0" hangingPunct="1">
              <a:lnSpc>
                <a:spcPct val="100000"/>
              </a:lnSpc>
              <a:spcBef>
                <a:spcPts val="0"/>
              </a:spcBef>
              <a:spcAft>
                <a:spcPts val="0"/>
              </a:spcAft>
              <a:buClrTx/>
              <a:buSzTx/>
              <a:buFontTx/>
              <a:buNone/>
              <a:tabLst/>
              <a:defRPr/>
            </a:pPr>
            <a:r>
              <a:rPr kumimoji="0" lang="es-CO" sz="1000" b="0" i="0" u="none" strike="noStrike" kern="0" cap="none" spc="0" normalizeH="0" baseline="0" noProof="0">
                <a:ln>
                  <a:noFill/>
                </a:ln>
                <a:solidFill>
                  <a:prstClr val="white"/>
                </a:solidFill>
                <a:effectLst/>
                <a:uLnTx/>
                <a:uFillTx/>
                <a:latin typeface="Arial Narrow" pitchFamily="34" charset="0"/>
                <a:ea typeface="+mn-ea"/>
                <a:cs typeface="+mn-cs"/>
              </a:rPr>
              <a:t>República de Colombia</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574504</xdr:colOff>
      <xdr:row>1</xdr:row>
      <xdr:rowOff>23813</xdr:rowOff>
    </xdr:from>
    <xdr:to>
      <xdr:col>1</xdr:col>
      <xdr:colOff>246063</xdr:colOff>
      <xdr:row>1</xdr:row>
      <xdr:rowOff>396101</xdr:rowOff>
    </xdr:to>
    <xdr:pic>
      <xdr:nvPicPr>
        <xdr:cNvPr id="2" name="Imagen 1">
          <a:extLst>
            <a:ext uri="{FF2B5EF4-FFF2-40B4-BE49-F238E27FC236}">
              <a16:creationId xmlns:a16="http://schemas.microsoft.com/office/drawing/2014/main" id="{C5890DD6-93E5-46B9-B874-DC90AADA6E67}"/>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4406" b="26912"/>
        <a:stretch/>
      </xdr:blipFill>
      <xdr:spPr bwMode="auto">
        <a:xfrm>
          <a:off x="574504" y="223838"/>
          <a:ext cx="766934" cy="372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574504</xdr:colOff>
      <xdr:row>1</xdr:row>
      <xdr:rowOff>23813</xdr:rowOff>
    </xdr:from>
    <xdr:to>
      <xdr:col>1</xdr:col>
      <xdr:colOff>246063</xdr:colOff>
      <xdr:row>1</xdr:row>
      <xdr:rowOff>396101</xdr:rowOff>
    </xdr:to>
    <xdr:pic>
      <xdr:nvPicPr>
        <xdr:cNvPr id="2" name="Imagen 1">
          <a:extLst>
            <a:ext uri="{FF2B5EF4-FFF2-40B4-BE49-F238E27FC236}">
              <a16:creationId xmlns:a16="http://schemas.microsoft.com/office/drawing/2014/main" id="{B0732C47-64BD-48DC-BED9-11CACC1C1D7E}"/>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4406" b="26912"/>
        <a:stretch/>
      </xdr:blipFill>
      <xdr:spPr bwMode="auto">
        <a:xfrm>
          <a:off x="574504" y="223838"/>
          <a:ext cx="766934" cy="372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316706</xdr:colOff>
      <xdr:row>0</xdr:row>
      <xdr:rowOff>107156</xdr:rowOff>
    </xdr:from>
    <xdr:to>
      <xdr:col>1</xdr:col>
      <xdr:colOff>282960</xdr:colOff>
      <xdr:row>2</xdr:row>
      <xdr:rowOff>23812</xdr:rowOff>
    </xdr:to>
    <xdr:pic>
      <xdr:nvPicPr>
        <xdr:cNvPr id="3" name="Imagen 2">
          <a:extLst>
            <a:ext uri="{FF2B5EF4-FFF2-40B4-BE49-F238E27FC236}">
              <a16:creationId xmlns:a16="http://schemas.microsoft.com/office/drawing/2014/main" id="{FD0AFF51-86C9-7DF1-5579-A0F138D3CA1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706" y="107156"/>
          <a:ext cx="1061629" cy="559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347663</xdr:colOff>
      <xdr:row>0</xdr:row>
      <xdr:rowOff>83344</xdr:rowOff>
    </xdr:from>
    <xdr:to>
      <xdr:col>1</xdr:col>
      <xdr:colOff>577400</xdr:colOff>
      <xdr:row>2</xdr:row>
      <xdr:rowOff>142875</xdr:rowOff>
    </xdr:to>
    <xdr:pic>
      <xdr:nvPicPr>
        <xdr:cNvPr id="3" name="Imagen 2">
          <a:extLst>
            <a:ext uri="{FF2B5EF4-FFF2-40B4-BE49-F238E27FC236}">
              <a16:creationId xmlns:a16="http://schemas.microsoft.com/office/drawing/2014/main" id="{789616BB-BAC9-E851-3DE5-90E20621489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7663" y="83344"/>
          <a:ext cx="1325112" cy="702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476250</xdr:colOff>
      <xdr:row>1</xdr:row>
      <xdr:rowOff>0</xdr:rowOff>
    </xdr:from>
    <xdr:to>
      <xdr:col>1</xdr:col>
      <xdr:colOff>962025</xdr:colOff>
      <xdr:row>3</xdr:row>
      <xdr:rowOff>178594</xdr:rowOff>
    </xdr:to>
    <xdr:pic>
      <xdr:nvPicPr>
        <xdr:cNvPr id="3" name="Imagen 2">
          <a:extLst>
            <a:ext uri="{FF2B5EF4-FFF2-40B4-BE49-F238E27FC236}">
              <a16:creationId xmlns:a16="http://schemas.microsoft.com/office/drawing/2014/main" id="{2F37558E-DA2F-7B15-CFA8-CF632EE6F40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6250" y="202406"/>
          <a:ext cx="1581150" cy="833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574504</xdr:colOff>
      <xdr:row>1</xdr:row>
      <xdr:rowOff>23813</xdr:rowOff>
    </xdr:from>
    <xdr:to>
      <xdr:col>1</xdr:col>
      <xdr:colOff>246063</xdr:colOff>
      <xdr:row>1</xdr:row>
      <xdr:rowOff>396101</xdr:rowOff>
    </xdr:to>
    <xdr:pic>
      <xdr:nvPicPr>
        <xdr:cNvPr id="2" name="Imagen 1">
          <a:extLst>
            <a:ext uri="{FF2B5EF4-FFF2-40B4-BE49-F238E27FC236}">
              <a16:creationId xmlns:a16="http://schemas.microsoft.com/office/drawing/2014/main" id="{26581AB7-D74C-4AC9-884A-D8F9AF3AE65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4406" b="26912"/>
        <a:stretch/>
      </xdr:blipFill>
      <xdr:spPr bwMode="auto">
        <a:xfrm>
          <a:off x="574504" y="223838"/>
          <a:ext cx="766934" cy="372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574504</xdr:colOff>
      <xdr:row>1</xdr:row>
      <xdr:rowOff>23813</xdr:rowOff>
    </xdr:from>
    <xdr:to>
      <xdr:col>1</xdr:col>
      <xdr:colOff>246063</xdr:colOff>
      <xdr:row>1</xdr:row>
      <xdr:rowOff>396101</xdr:rowOff>
    </xdr:to>
    <xdr:pic>
      <xdr:nvPicPr>
        <xdr:cNvPr id="2" name="Imagen 1">
          <a:extLst>
            <a:ext uri="{FF2B5EF4-FFF2-40B4-BE49-F238E27FC236}">
              <a16:creationId xmlns:a16="http://schemas.microsoft.com/office/drawing/2014/main" id="{B5481173-7C77-4D7F-B13C-EF8C268F0B19}"/>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4406" b="26912"/>
        <a:stretch/>
      </xdr:blipFill>
      <xdr:spPr bwMode="auto">
        <a:xfrm>
          <a:off x="574504" y="223838"/>
          <a:ext cx="766934" cy="3722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7CE5167/PRESUPUESTO%20INFORME%20SINA%20FORMATOS%20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https://cargov-my.sharepoint.com/personal/fvargase_car_gov_co/Documents/INFORMES%20DE%20GESTI&#211;N/5.%20VIGENCIA%202025/1.%20MARZO%202025/1.%20DOCUMENTOS%20CONSOLIDADOS%20CORTE%2031%20DE%20MARZO/2.%20CONSOLIDADO%202025%20A%2031%20DE%20MARZO/5%20Anexo%203%20-%20Formatos%20SINA-PAI%20IMG-2025-T1.xlsx" TargetMode="External"/><Relationship Id="rId2" Type="http://schemas.microsoft.com/office/2019/04/relationships/externalLinkLongPath" Target="https://cargov-my.sharepoint.com/personal/fvargase_car_gov_co/Documents/INFORMES%20DE%20GESTI&#211;N/5.%20VIGENCIA%202025/1.%20MARZO%202025/1.%20DOCUMENTOS%20CONSOLIDADOS%20CORTE%2031%20DE%20MARZO/2.%20CONSOLIDADO%202025%20A%2031%20DE%20MARZO/5%20Anexo%203%20-%20Formatos%20SINA-PAI%20IMG-2025-T1.xlsx?6DB921BB" TargetMode="External"/><Relationship Id="rId1" Type="http://schemas.openxmlformats.org/officeDocument/2006/relationships/externalLinkPath" Target="file:///6DB921BB/5%20Anexo%203%20-%20Formatos%20SINA-PAI%20IMG-2025-T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atos Generales"/>
      <sheetName val="Protocolo Gastos"/>
      <sheetName val="Anexo 3 Matriz IMG"/>
      <sheetName val="1POMCAS P2"/>
      <sheetName val="2PORH P2"/>
      <sheetName val="3PSMV P12"/>
      <sheetName val="4UsoAguas P2"/>
      <sheetName val="5PUEAA P12"/>
      <sheetName val="6POMCASejec P2"/>
      <sheetName val="7Clima P9"/>
      <sheetName val="8Suelo P5"/>
      <sheetName val="9RUNAP P6"/>
      <sheetName val="10Paramos P6"/>
      <sheetName val="11Forest P6"/>
      <sheetName val="12Planes P6"/>
      <sheetName val="13Amenaz P5"/>
      <sheetName val="14Invasor P5"/>
      <sheetName val="15Restaura P6"/>
      <sheetName val="16MIZC"/>
      <sheetName val="17PGIRS P12"/>
      <sheetName val="18Sector P13"/>
      <sheetName val="19GAU P8"/>
      <sheetName val="20NegoV P13"/>
      <sheetName val="21TiempoT P12"/>
      <sheetName val="22Autor P12"/>
      <sheetName val="23Sanc  P12"/>
      <sheetName val="24POT P8"/>
      <sheetName val="25Redes P1"/>
      <sheetName val="26SIAC P14"/>
      <sheetName val="27Educa P17"/>
      <sheetName val="Hoja1"/>
      <sheetName val="Observa"/>
      <sheetName val="Formulas"/>
    </sheetNames>
    <sheetDataSet>
      <sheetData sheetId="0">
        <row r="5">
          <cell r="C5" t="str">
            <v>Corporación Autónoma Regional de Cundinamarca – CAR</v>
          </cell>
          <cell r="H5" t="str">
            <v>Corporación Autónoma Regional del Alto Magdalena - CAM</v>
          </cell>
        </row>
        <row r="6">
          <cell r="C6" t="str">
            <v>2025-I</v>
          </cell>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la Orinoquia – CORPORINOQUIA</v>
          </cell>
        </row>
        <row r="29">
          <cell r="H29" t="str">
            <v>Corporación para el Desarrollo Sostenible del Urabá – CORPOURABA</v>
          </cell>
        </row>
        <row r="30">
          <cell r="H30" t="str">
            <v>Corporación Autónoma Regional del Tolima – CORTOLIMA</v>
          </cell>
        </row>
        <row r="31">
          <cell r="H31" t="str">
            <v>Corporación Autónoma Regional del Atlántico – CRA</v>
          </cell>
        </row>
        <row r="32">
          <cell r="H32" t="str">
            <v>Corporación Autónoma Regional del Cauca – CRC</v>
          </cell>
        </row>
        <row r="33">
          <cell r="H33" t="str">
            <v>Corporación Autónoma Regional del Quindío – CRQ</v>
          </cell>
        </row>
        <row r="34">
          <cell r="H34" t="str">
            <v>Corporación Autónoma Regional del Sur de Bolívar – CSB</v>
          </cell>
        </row>
        <row r="35">
          <cell r="H35" t="str">
            <v>Corporación Autónoma Regional del Valle del Cauca – CVC</v>
          </cell>
        </row>
        <row r="36">
          <cell r="H36"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dane.gov.co/files/indicadores-ods/fichas/Ficha-tecnica-ODS-15.pdf" TargetMode="External"/><Relationship Id="rId3" Type="http://schemas.openxmlformats.org/officeDocument/2006/relationships/hyperlink" Target="https://www.dane.gov.co/files/indicadores-ods/fichas/Ficha-tecnica-ODS-11.pdf" TargetMode="External"/><Relationship Id="rId7" Type="http://schemas.openxmlformats.org/officeDocument/2006/relationships/hyperlink" Target="https://www.dane.gov.co/files/indicadores-ods/fichas/Ficha-tecnica-ODS-14.pdf" TargetMode="External"/><Relationship Id="rId2" Type="http://schemas.openxmlformats.org/officeDocument/2006/relationships/hyperlink" Target="https://www.dane.gov.co/files/indicadores-ods/fichas/Ficha-tecnica-ODS-08.pdf" TargetMode="External"/><Relationship Id="rId1" Type="http://schemas.openxmlformats.org/officeDocument/2006/relationships/hyperlink" Target="https://www.dane.gov.co/files/indicadores-ods/fichas/Ficha-tecnica-ODS-03.pdf" TargetMode="External"/><Relationship Id="rId6" Type="http://schemas.openxmlformats.org/officeDocument/2006/relationships/hyperlink" Target="https://www.dane.gov.co/files/indicadores-ods/fichas/Ficha-tecnica-ODS-12.pdf" TargetMode="External"/><Relationship Id="rId5" Type="http://schemas.openxmlformats.org/officeDocument/2006/relationships/hyperlink" Target="https://www.dane.gov.co/files/indicadores-ods/fichas/Ficha-tecnica-ODS-13.pdf" TargetMode="External"/><Relationship Id="rId4" Type="http://schemas.openxmlformats.org/officeDocument/2006/relationships/hyperlink" Target="https://www.dane.gov.co/files/indicadores-ods/fichas/Ficha-tecnica-ODS-06.pdf"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martinezl@car.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dguerrerol@car.gov.co"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mailto:amartinezl@car.gov.co"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mailto:hcardenasc@car.gov.co"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2.bin"/><Relationship Id="rId1" Type="http://schemas.openxmlformats.org/officeDocument/2006/relationships/hyperlink" Target="mailto:amartinezl@car.gov.co"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8.bin"/><Relationship Id="rId1" Type="http://schemas.openxmlformats.org/officeDocument/2006/relationships/hyperlink" Target="mailto:jpulidop@car.gov.co" TargetMode="Externa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mailto:amartinezl@car.gov.co" TargetMode="External"/><Relationship Id="rId1" Type="http://schemas.openxmlformats.org/officeDocument/2006/relationships/hyperlink" Target="http://cambioclimatico.minambiente.gov.co/" TargetMode="External"/><Relationship Id="rId4" Type="http://schemas.openxmlformats.org/officeDocument/2006/relationships/drawing" Target="../drawings/drawing10.x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1.bin"/><Relationship Id="rId1" Type="http://schemas.openxmlformats.org/officeDocument/2006/relationships/hyperlink" Target="mailto:amartinezl@car.gov.co"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23.bin"/><Relationship Id="rId1" Type="http://schemas.openxmlformats.org/officeDocument/2006/relationships/hyperlink" Target="mailto:hcardenasc@car.gov.co"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25.bin"/><Relationship Id="rId1" Type="http://schemas.openxmlformats.org/officeDocument/2006/relationships/hyperlink" Target="mailto:amartinezl@car.gov.co"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27.bin"/><Relationship Id="rId1" Type="http://schemas.openxmlformats.org/officeDocument/2006/relationships/hyperlink" Target="mailto:jpulidop@car.gov.co"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9.bin"/><Relationship Id="rId1" Type="http://schemas.openxmlformats.org/officeDocument/2006/relationships/hyperlink" Target="mailto:hcardenasc@car.gov.co" TargetMode="Externa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1.bin"/><Relationship Id="rId1" Type="http://schemas.openxmlformats.org/officeDocument/2006/relationships/hyperlink" Target="mailto:hcardenasc@car.gov.co"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33.bin"/><Relationship Id="rId1" Type="http://schemas.openxmlformats.org/officeDocument/2006/relationships/hyperlink" Target="mailto:amartinezl@car.gov.co" TargetMode="Externa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K1290"/>
  <sheetViews>
    <sheetView topLeftCell="A913" workbookViewId="0">
      <selection activeCell="A1312" sqref="A1312"/>
    </sheetView>
  </sheetViews>
  <sheetFormatPr baseColWidth="10" defaultColWidth="11.5" defaultRowHeight="13" x14ac:dyDescent="0.2"/>
  <cols>
    <col min="1" max="1" width="92.83203125" style="2" customWidth="1"/>
    <col min="2" max="2" width="130.33203125" style="2" customWidth="1"/>
    <col min="3" max="5" width="11.5" style="2"/>
    <col min="6" max="6" width="82.6640625" style="2" customWidth="1"/>
    <col min="7" max="8" width="11.5" style="2"/>
    <col min="9" max="9" width="26.33203125" style="2" customWidth="1"/>
    <col min="10" max="16384" width="11.5" style="2"/>
  </cols>
  <sheetData>
    <row r="1" spans="1:2" ht="15" thickBot="1" x14ac:dyDescent="0.25">
      <c r="A1" s="1" t="s">
        <v>0</v>
      </c>
    </row>
    <row r="2" spans="1:2" ht="15" thickBot="1" x14ac:dyDescent="0.25">
      <c r="A2" s="3" t="s">
        <v>1</v>
      </c>
    </row>
    <row r="3" spans="1:2" ht="14" x14ac:dyDescent="0.2">
      <c r="A3" s="4" t="s">
        <v>2</v>
      </c>
    </row>
    <row r="4" spans="1:2" ht="14" x14ac:dyDescent="0.2">
      <c r="A4" s="5" t="s">
        <v>3</v>
      </c>
    </row>
    <row r="5" spans="1:2" ht="14" x14ac:dyDescent="0.2">
      <c r="A5" s="5" t="s">
        <v>4</v>
      </c>
    </row>
    <row r="6" spans="1:2" ht="15" thickBot="1" x14ac:dyDescent="0.25">
      <c r="A6" s="6" t="s">
        <v>5</v>
      </c>
    </row>
    <row r="7" spans="1:2" ht="15" thickBot="1" x14ac:dyDescent="0.25">
      <c r="A7" s="7" t="s">
        <v>6</v>
      </c>
    </row>
    <row r="8" spans="1:2" ht="14" x14ac:dyDescent="0.2">
      <c r="A8" s="4" t="s">
        <v>7</v>
      </c>
    </row>
    <row r="9" spans="1:2" ht="14" x14ac:dyDescent="0.2">
      <c r="A9" s="5" t="s">
        <v>8</v>
      </c>
    </row>
    <row r="10" spans="1:2" ht="14" x14ac:dyDescent="0.2">
      <c r="A10" s="5" t="s">
        <v>9</v>
      </c>
    </row>
    <row r="11" spans="1:2" ht="14" x14ac:dyDescent="0.2">
      <c r="A11" s="5" t="s">
        <v>10</v>
      </c>
      <c r="B11" s="8" t="s">
        <v>11</v>
      </c>
    </row>
    <row r="12" spans="1:2" ht="14" x14ac:dyDescent="0.2">
      <c r="A12" s="5" t="s">
        <v>12</v>
      </c>
      <c r="B12" s="8" t="s">
        <v>13</v>
      </c>
    </row>
    <row r="13" spans="1:2" ht="14" x14ac:dyDescent="0.2">
      <c r="A13" s="5" t="s">
        <v>14</v>
      </c>
      <c r="B13" s="8"/>
    </row>
    <row r="14" spans="1:2" ht="14" x14ac:dyDescent="0.2">
      <c r="A14" s="5" t="s">
        <v>15</v>
      </c>
      <c r="B14" s="8"/>
    </row>
    <row r="15" spans="1:2" ht="14" x14ac:dyDescent="0.2">
      <c r="A15" s="5" t="s">
        <v>16</v>
      </c>
      <c r="B15" s="8"/>
    </row>
    <row r="16" spans="1:2" ht="14" x14ac:dyDescent="0.2">
      <c r="A16" s="5" t="s">
        <v>17</v>
      </c>
      <c r="B16" s="8"/>
    </row>
    <row r="17" spans="1:2" ht="14" x14ac:dyDescent="0.2">
      <c r="A17" s="5" t="s">
        <v>18</v>
      </c>
      <c r="B17" s="8"/>
    </row>
    <row r="18" spans="1:2" ht="14" x14ac:dyDescent="0.2">
      <c r="A18" s="5" t="s">
        <v>19</v>
      </c>
      <c r="B18" s="8"/>
    </row>
    <row r="19" spans="1:2" ht="15" thickBot="1" x14ac:dyDescent="0.25">
      <c r="A19" s="9" t="s">
        <v>20</v>
      </c>
    </row>
    <row r="20" spans="1:2" ht="14" thickBot="1" x14ac:dyDescent="0.25"/>
    <row r="21" spans="1:2" ht="15" thickBot="1" x14ac:dyDescent="0.25">
      <c r="A21" s="1" t="s">
        <v>21</v>
      </c>
    </row>
    <row r="22" spans="1:2" ht="14" x14ac:dyDescent="0.2">
      <c r="A22" s="10" t="s">
        <v>22</v>
      </c>
      <c r="B22" s="11" t="s">
        <v>23</v>
      </c>
    </row>
    <row r="23" spans="1:2" ht="14" x14ac:dyDescent="0.2">
      <c r="A23" s="5" t="s">
        <v>24</v>
      </c>
      <c r="B23" s="11" t="s">
        <v>25</v>
      </c>
    </row>
    <row r="24" spans="1:2" ht="14" x14ac:dyDescent="0.2">
      <c r="A24" s="5" t="s">
        <v>26</v>
      </c>
      <c r="B24" s="11" t="s">
        <v>27</v>
      </c>
    </row>
    <row r="25" spans="1:2" ht="14" x14ac:dyDescent="0.2">
      <c r="A25" s="5" t="s">
        <v>28</v>
      </c>
      <c r="B25" s="11" t="s">
        <v>29</v>
      </c>
    </row>
    <row r="26" spans="1:2" ht="14" x14ac:dyDescent="0.2">
      <c r="A26" s="5" t="s">
        <v>30</v>
      </c>
      <c r="B26" s="11" t="s">
        <v>31</v>
      </c>
    </row>
    <row r="27" spans="1:2" ht="14" x14ac:dyDescent="0.2">
      <c r="A27" s="5" t="s">
        <v>32</v>
      </c>
      <c r="B27" s="11" t="s">
        <v>33</v>
      </c>
    </row>
    <row r="28" spans="1:2" ht="14" x14ac:dyDescent="0.2">
      <c r="A28" s="2" t="s">
        <v>34</v>
      </c>
      <c r="B28" s="11" t="s">
        <v>35</v>
      </c>
    </row>
    <row r="29" spans="1:2" ht="14" x14ac:dyDescent="0.2">
      <c r="A29" s="12" t="s">
        <v>36</v>
      </c>
      <c r="B29" s="11" t="s">
        <v>37</v>
      </c>
    </row>
    <row r="30" spans="1:2" ht="14" x14ac:dyDescent="0.2">
      <c r="A30" s="5" t="s">
        <v>38</v>
      </c>
      <c r="B30" s="11" t="s">
        <v>39</v>
      </c>
    </row>
    <row r="31" spans="1:2" ht="14" x14ac:dyDescent="0.2">
      <c r="A31" s="5" t="s">
        <v>40</v>
      </c>
      <c r="B31" s="11" t="s">
        <v>41</v>
      </c>
    </row>
    <row r="32" spans="1:2" ht="14" x14ac:dyDescent="0.2">
      <c r="A32" s="5" t="s">
        <v>42</v>
      </c>
      <c r="B32" s="11" t="s">
        <v>43</v>
      </c>
    </row>
    <row r="33" spans="1:2" ht="14" x14ac:dyDescent="0.2">
      <c r="A33" s="5" t="s">
        <v>44</v>
      </c>
      <c r="B33" s="11" t="s">
        <v>45</v>
      </c>
    </row>
    <row r="34" spans="1:2" ht="14" x14ac:dyDescent="0.2">
      <c r="A34" s="5" t="s">
        <v>46</v>
      </c>
      <c r="B34" s="11" t="s">
        <v>47</v>
      </c>
    </row>
    <row r="35" spans="1:2" ht="14" x14ac:dyDescent="0.2">
      <c r="A35" s="5" t="s">
        <v>48</v>
      </c>
      <c r="B35" s="11" t="s">
        <v>49</v>
      </c>
    </row>
    <row r="36" spans="1:2" ht="14" x14ac:dyDescent="0.2">
      <c r="A36" s="5" t="s">
        <v>50</v>
      </c>
      <c r="B36" s="11" t="s">
        <v>51</v>
      </c>
    </row>
    <row r="37" spans="1:2" ht="28" x14ac:dyDescent="0.2">
      <c r="A37" s="5" t="s">
        <v>52</v>
      </c>
      <c r="B37" s="11" t="s">
        <v>53</v>
      </c>
    </row>
    <row r="38" spans="1:2" ht="14" x14ac:dyDescent="0.2">
      <c r="A38" s="6" t="s">
        <v>54</v>
      </c>
      <c r="B38" s="11" t="s">
        <v>55</v>
      </c>
    </row>
    <row r="39" spans="1:2" ht="15" thickBot="1" x14ac:dyDescent="0.25">
      <c r="A39" s="9" t="s">
        <v>56</v>
      </c>
      <c r="B39" s="2">
        <v>18</v>
      </c>
    </row>
    <row r="40" spans="1:2" ht="14" thickBot="1" x14ac:dyDescent="0.25"/>
    <row r="41" spans="1:2" ht="15" thickBot="1" x14ac:dyDescent="0.25">
      <c r="A41" s="13" t="s">
        <v>57</v>
      </c>
    </row>
    <row r="42" spans="1:2" ht="14" x14ac:dyDescent="0.2">
      <c r="A42" s="14" t="s">
        <v>58</v>
      </c>
    </row>
    <row r="43" spans="1:2" ht="14" x14ac:dyDescent="0.2">
      <c r="A43" s="12" t="s">
        <v>59</v>
      </c>
    </row>
    <row r="44" spans="1:2" ht="14" x14ac:dyDescent="0.2">
      <c r="A44" s="12" t="s">
        <v>60</v>
      </c>
    </row>
    <row r="45" spans="1:2" ht="15" thickBot="1" x14ac:dyDescent="0.25">
      <c r="A45" s="12" t="s">
        <v>61</v>
      </c>
    </row>
    <row r="46" spans="1:2" ht="15" thickBot="1" x14ac:dyDescent="0.25">
      <c r="A46" s="13" t="s">
        <v>62</v>
      </c>
    </row>
    <row r="47" spans="1:2" ht="14" x14ac:dyDescent="0.2">
      <c r="A47" s="14" t="s">
        <v>63</v>
      </c>
    </row>
    <row r="48" spans="1:2" ht="14" x14ac:dyDescent="0.2">
      <c r="A48" s="12" t="s">
        <v>64</v>
      </c>
    </row>
    <row r="49" spans="1:2" ht="14" x14ac:dyDescent="0.2">
      <c r="A49" s="12" t="s">
        <v>65</v>
      </c>
    </row>
    <row r="50" spans="1:2" ht="14" x14ac:dyDescent="0.2">
      <c r="A50" s="12" t="s">
        <v>66</v>
      </c>
    </row>
    <row r="51" spans="1:2" ht="14" x14ac:dyDescent="0.2">
      <c r="A51" s="12" t="s">
        <v>67</v>
      </c>
    </row>
    <row r="52" spans="1:2" ht="14" x14ac:dyDescent="0.2">
      <c r="A52" s="12" t="s">
        <v>68</v>
      </c>
    </row>
    <row r="53" spans="1:2" ht="14" x14ac:dyDescent="0.2">
      <c r="A53" s="12" t="s">
        <v>69</v>
      </c>
    </row>
    <row r="54" spans="1:2" ht="15" thickBot="1" x14ac:dyDescent="0.25">
      <c r="A54" s="15" t="s">
        <v>70</v>
      </c>
    </row>
    <row r="55" spans="1:2" ht="14" thickBot="1" x14ac:dyDescent="0.25"/>
    <row r="56" spans="1:2" ht="14" x14ac:dyDescent="0.2">
      <c r="A56" s="16" t="s">
        <v>71</v>
      </c>
      <c r="B56" s="16" t="s">
        <v>72</v>
      </c>
    </row>
    <row r="57" spans="1:2" ht="28" x14ac:dyDescent="0.2">
      <c r="A57" s="17" t="s">
        <v>73</v>
      </c>
      <c r="B57" s="17" t="s">
        <v>74</v>
      </c>
    </row>
    <row r="58" spans="1:2" ht="28" x14ac:dyDescent="0.2">
      <c r="A58" s="18" t="s">
        <v>75</v>
      </c>
      <c r="B58" s="18" t="s">
        <v>76</v>
      </c>
    </row>
    <row r="59" spans="1:2" ht="28" x14ac:dyDescent="0.2">
      <c r="A59" s="17" t="s">
        <v>77</v>
      </c>
      <c r="B59" s="17" t="s">
        <v>78</v>
      </c>
    </row>
    <row r="60" spans="1:2" ht="28" x14ac:dyDescent="0.2">
      <c r="A60" s="17" t="s">
        <v>79</v>
      </c>
      <c r="B60" s="17" t="s">
        <v>80</v>
      </c>
    </row>
    <row r="61" spans="1:2" ht="28" x14ac:dyDescent="0.2">
      <c r="A61" s="17" t="s">
        <v>81</v>
      </c>
      <c r="B61" s="17" t="s">
        <v>82</v>
      </c>
    </row>
    <row r="62" spans="1:2" ht="28" x14ac:dyDescent="0.2">
      <c r="A62" s="17" t="s">
        <v>83</v>
      </c>
      <c r="B62" s="17" t="s">
        <v>84</v>
      </c>
    </row>
    <row r="63" spans="1:2" ht="28" x14ac:dyDescent="0.2">
      <c r="A63" s="17" t="s">
        <v>85</v>
      </c>
      <c r="B63" s="17" t="s">
        <v>86</v>
      </c>
    </row>
    <row r="64" spans="1:2" ht="28" x14ac:dyDescent="0.2">
      <c r="A64" s="17" t="s">
        <v>87</v>
      </c>
      <c r="B64" s="17" t="s">
        <v>88</v>
      </c>
    </row>
    <row r="65" spans="1:2" ht="14" x14ac:dyDescent="0.2">
      <c r="A65" s="17" t="s">
        <v>89</v>
      </c>
      <c r="B65" s="17" t="s">
        <v>90</v>
      </c>
    </row>
    <row r="66" spans="1:2" ht="28" x14ac:dyDescent="0.2">
      <c r="A66" s="17" t="s">
        <v>91</v>
      </c>
      <c r="B66" s="17" t="s">
        <v>92</v>
      </c>
    </row>
    <row r="67" spans="1:2" ht="14" x14ac:dyDescent="0.2">
      <c r="A67" s="19" t="s">
        <v>93</v>
      </c>
      <c r="B67" s="19" t="s">
        <v>94</v>
      </c>
    </row>
    <row r="68" spans="1:2" ht="14" x14ac:dyDescent="0.2">
      <c r="A68" s="19" t="s">
        <v>95</v>
      </c>
      <c r="B68" s="19" t="s">
        <v>96</v>
      </c>
    </row>
    <row r="69" spans="1:2" ht="28" x14ac:dyDescent="0.2">
      <c r="A69" s="19" t="s">
        <v>97</v>
      </c>
      <c r="B69" s="19" t="s">
        <v>98</v>
      </c>
    </row>
    <row r="70" spans="1:2" ht="14" x14ac:dyDescent="0.2">
      <c r="A70" s="17" t="s">
        <v>99</v>
      </c>
      <c r="B70" s="17" t="s">
        <v>100</v>
      </c>
    </row>
    <row r="71" spans="1:2" ht="28" x14ac:dyDescent="0.2">
      <c r="A71" s="17" t="s">
        <v>101</v>
      </c>
      <c r="B71" s="17" t="s">
        <v>102</v>
      </c>
    </row>
    <row r="72" spans="1:2" ht="14" x14ac:dyDescent="0.2">
      <c r="A72" s="17" t="s">
        <v>103</v>
      </c>
      <c r="B72" s="17" t="s">
        <v>104</v>
      </c>
    </row>
    <row r="73" spans="1:2" ht="28" x14ac:dyDescent="0.2">
      <c r="A73" s="17" t="s">
        <v>105</v>
      </c>
      <c r="B73" s="17" t="s">
        <v>106</v>
      </c>
    </row>
    <row r="74" spans="1:2" ht="28" x14ac:dyDescent="0.2">
      <c r="A74" s="17" t="s">
        <v>107</v>
      </c>
      <c r="B74" s="17" t="s">
        <v>108</v>
      </c>
    </row>
    <row r="75" spans="1:2" ht="28" x14ac:dyDescent="0.2">
      <c r="A75" s="17" t="s">
        <v>109</v>
      </c>
      <c r="B75" s="17" t="s">
        <v>110</v>
      </c>
    </row>
    <row r="76" spans="1:2" ht="28" x14ac:dyDescent="0.2">
      <c r="A76" s="17" t="s">
        <v>111</v>
      </c>
      <c r="B76" s="17" t="s">
        <v>112</v>
      </c>
    </row>
    <row r="77" spans="1:2" ht="28" x14ac:dyDescent="0.2">
      <c r="A77" s="17" t="s">
        <v>113</v>
      </c>
      <c r="B77" s="17" t="s">
        <v>114</v>
      </c>
    </row>
    <row r="78" spans="1:2" ht="28" x14ac:dyDescent="0.2">
      <c r="A78" s="17" t="s">
        <v>115</v>
      </c>
      <c r="B78" s="17" t="s">
        <v>116</v>
      </c>
    </row>
    <row r="79" spans="1:2" ht="28" x14ac:dyDescent="0.2">
      <c r="A79" s="17" t="s">
        <v>117</v>
      </c>
      <c r="B79" s="17" t="s">
        <v>118</v>
      </c>
    </row>
    <row r="80" spans="1:2" ht="28" x14ac:dyDescent="0.2">
      <c r="A80" s="17" t="s">
        <v>119</v>
      </c>
      <c r="B80" s="17" t="s">
        <v>120</v>
      </c>
    </row>
    <row r="81" spans="1:2" ht="12.75" customHeight="1" x14ac:dyDescent="0.2">
      <c r="A81" s="17" t="s">
        <v>121</v>
      </c>
      <c r="B81" s="17" t="s">
        <v>122</v>
      </c>
    </row>
    <row r="82" spans="1:2" ht="13.5" customHeight="1" x14ac:dyDescent="0.2">
      <c r="A82" s="17" t="s">
        <v>123</v>
      </c>
      <c r="B82" s="17" t="s">
        <v>124</v>
      </c>
    </row>
    <row r="83" spans="1:2" ht="28" x14ac:dyDescent="0.2">
      <c r="A83" s="17" t="s">
        <v>125</v>
      </c>
      <c r="B83" s="17" t="s">
        <v>126</v>
      </c>
    </row>
    <row r="84" spans="1:2" ht="28" x14ac:dyDescent="0.2">
      <c r="A84" s="17" t="s">
        <v>127</v>
      </c>
      <c r="B84" s="17" t="s">
        <v>128</v>
      </c>
    </row>
    <row r="85" spans="1:2" ht="14" x14ac:dyDescent="0.2">
      <c r="A85" s="17" t="s">
        <v>129</v>
      </c>
      <c r="B85" s="17" t="s">
        <v>130</v>
      </c>
    </row>
    <row r="86" spans="1:2" ht="14" x14ac:dyDescent="0.2">
      <c r="A86" s="17" t="s">
        <v>131</v>
      </c>
      <c r="B86" s="17" t="s">
        <v>132</v>
      </c>
    </row>
    <row r="87" spans="1:2" ht="28" x14ac:dyDescent="0.2">
      <c r="A87" s="17" t="s">
        <v>133</v>
      </c>
      <c r="B87" s="17" t="s">
        <v>134</v>
      </c>
    </row>
    <row r="88" spans="1:2" ht="28" x14ac:dyDescent="0.2">
      <c r="A88" s="17" t="s">
        <v>135</v>
      </c>
      <c r="B88" s="17" t="s">
        <v>136</v>
      </c>
    </row>
    <row r="89" spans="1:2" ht="28" x14ac:dyDescent="0.2">
      <c r="A89" s="17" t="s">
        <v>137</v>
      </c>
      <c r="B89" s="17" t="s">
        <v>138</v>
      </c>
    </row>
    <row r="90" spans="1:2" ht="28" x14ac:dyDescent="0.2">
      <c r="A90" s="17" t="s">
        <v>139</v>
      </c>
      <c r="B90" s="17" t="s">
        <v>140</v>
      </c>
    </row>
    <row r="91" spans="1:2" ht="14" x14ac:dyDescent="0.2">
      <c r="A91" s="17" t="s">
        <v>141</v>
      </c>
      <c r="B91" s="17" t="s">
        <v>142</v>
      </c>
    </row>
    <row r="92" spans="1:2" ht="28" x14ac:dyDescent="0.2">
      <c r="A92" s="17" t="s">
        <v>143</v>
      </c>
      <c r="B92" s="17" t="s">
        <v>144</v>
      </c>
    </row>
    <row r="93" spans="1:2" ht="42" x14ac:dyDescent="0.2">
      <c r="A93" s="17" t="s">
        <v>145</v>
      </c>
      <c r="B93" s="17" t="s">
        <v>146</v>
      </c>
    </row>
    <row r="94" spans="1:2" ht="42" x14ac:dyDescent="0.2">
      <c r="A94" s="17" t="s">
        <v>147</v>
      </c>
      <c r="B94" s="17" t="s">
        <v>148</v>
      </c>
    </row>
    <row r="95" spans="1:2" ht="28" x14ac:dyDescent="0.2">
      <c r="A95" s="17" t="s">
        <v>149</v>
      </c>
      <c r="B95" s="17" t="s">
        <v>150</v>
      </c>
    </row>
    <row r="96" spans="1:2" ht="28" x14ac:dyDescent="0.2">
      <c r="A96" s="17" t="s">
        <v>151</v>
      </c>
      <c r="B96" s="17" t="s">
        <v>152</v>
      </c>
    </row>
    <row r="97" spans="1:2" ht="28" x14ac:dyDescent="0.2">
      <c r="A97" s="17" t="s">
        <v>153</v>
      </c>
      <c r="B97" s="17" t="s">
        <v>154</v>
      </c>
    </row>
    <row r="101" spans="1:2" ht="14" thickBot="1" x14ac:dyDescent="0.25"/>
    <row r="102" spans="1:2" ht="14" x14ac:dyDescent="0.2">
      <c r="A102" s="16" t="s">
        <v>155</v>
      </c>
    </row>
    <row r="103" spans="1:2" ht="14" x14ac:dyDescent="0.2">
      <c r="A103" s="12" t="s">
        <v>156</v>
      </c>
    </row>
    <row r="104" spans="1:2" ht="14" x14ac:dyDescent="0.2">
      <c r="A104" s="12" t="s">
        <v>157</v>
      </c>
    </row>
    <row r="105" spans="1:2" ht="14" x14ac:dyDescent="0.2">
      <c r="A105" s="12" t="s">
        <v>158</v>
      </c>
    </row>
    <row r="106" spans="1:2" ht="14" x14ac:dyDescent="0.2">
      <c r="A106" s="12" t="s">
        <v>159</v>
      </c>
    </row>
    <row r="107" spans="1:2" ht="14" x14ac:dyDescent="0.2">
      <c r="A107" s="12" t="s">
        <v>160</v>
      </c>
    </row>
    <row r="108" spans="1:2" ht="14" x14ac:dyDescent="0.2">
      <c r="A108" s="12" t="s">
        <v>161</v>
      </c>
    </row>
    <row r="109" spans="1:2" ht="14" x14ac:dyDescent="0.2">
      <c r="A109" s="12" t="s">
        <v>162</v>
      </c>
    </row>
    <row r="110" spans="1:2" ht="14" x14ac:dyDescent="0.2">
      <c r="A110" s="12" t="s">
        <v>163</v>
      </c>
    </row>
    <row r="111" spans="1:2" ht="14" x14ac:dyDescent="0.2">
      <c r="A111" s="5" t="s">
        <v>164</v>
      </c>
    </row>
    <row r="112" spans="1:2" ht="14" x14ac:dyDescent="0.2">
      <c r="A112" s="5" t="s">
        <v>165</v>
      </c>
    </row>
    <row r="113" spans="1:11" ht="14" x14ac:dyDescent="0.2">
      <c r="A113" s="12" t="s">
        <v>166</v>
      </c>
    </row>
    <row r="114" spans="1:11" ht="14" x14ac:dyDescent="0.2">
      <c r="A114" s="12" t="s">
        <v>167</v>
      </c>
    </row>
    <row r="115" spans="1:11" ht="14" x14ac:dyDescent="0.2">
      <c r="A115" s="5" t="s">
        <v>168</v>
      </c>
    </row>
    <row r="118" spans="1:11" ht="15" x14ac:dyDescent="0.2">
      <c r="A118" s="20" t="s">
        <v>169</v>
      </c>
      <c r="B118" s="20" t="s">
        <v>170</v>
      </c>
      <c r="C118" s="20"/>
      <c r="D118" s="21"/>
      <c r="E118" s="21"/>
      <c r="F118" s="21" t="s">
        <v>171</v>
      </c>
      <c r="G118" s="22"/>
      <c r="H118" s="23"/>
    </row>
    <row r="119" spans="1:11" x14ac:dyDescent="0.15">
      <c r="A119" s="24"/>
      <c r="B119" s="25"/>
      <c r="C119" s="25"/>
      <c r="D119" s="25"/>
      <c r="E119" s="25"/>
      <c r="F119" s="25"/>
      <c r="G119" s="25"/>
      <c r="H119" s="26"/>
    </row>
    <row r="120" spans="1:11" ht="14" x14ac:dyDescent="0.15">
      <c r="A120" s="27" t="s">
        <v>172</v>
      </c>
      <c r="B120" s="27" t="s">
        <v>173</v>
      </c>
      <c r="C120" s="28" t="s">
        <v>174</v>
      </c>
      <c r="D120" s="28"/>
      <c r="E120" s="28"/>
      <c r="F120" s="27" t="s">
        <v>175</v>
      </c>
      <c r="G120" s="27" t="s">
        <v>158</v>
      </c>
      <c r="H120" s="27"/>
      <c r="I120" s="8" t="s">
        <v>176</v>
      </c>
      <c r="J120" s="8" t="s">
        <v>177</v>
      </c>
      <c r="K120" s="8" t="s">
        <v>178</v>
      </c>
    </row>
    <row r="121" spans="1:11" ht="14" x14ac:dyDescent="0.15">
      <c r="A121" s="27" t="s">
        <v>179</v>
      </c>
      <c r="B121" s="27" t="s">
        <v>180</v>
      </c>
      <c r="C121" s="28" t="s">
        <v>174</v>
      </c>
      <c r="D121" s="28"/>
      <c r="E121" s="28"/>
      <c r="F121" s="27" t="s">
        <v>163</v>
      </c>
      <c r="G121" s="27" t="s">
        <v>162</v>
      </c>
      <c r="H121" s="27"/>
      <c r="I121" s="8" t="s">
        <v>181</v>
      </c>
      <c r="J121" s="8" t="s">
        <v>177</v>
      </c>
      <c r="K121" s="8" t="s">
        <v>178</v>
      </c>
    </row>
    <row r="122" spans="1:11" ht="14" x14ac:dyDescent="0.15">
      <c r="A122" s="27" t="s">
        <v>182</v>
      </c>
      <c r="B122" s="27" t="s">
        <v>183</v>
      </c>
      <c r="C122" s="28" t="s">
        <v>174</v>
      </c>
      <c r="D122" s="28"/>
      <c r="E122" s="28"/>
      <c r="F122" s="27" t="s">
        <v>164</v>
      </c>
      <c r="G122" s="27"/>
      <c r="H122" s="27"/>
      <c r="I122" s="8" t="s">
        <v>164</v>
      </c>
      <c r="J122" s="8" t="s">
        <v>177</v>
      </c>
      <c r="K122" s="8" t="s">
        <v>178</v>
      </c>
    </row>
    <row r="123" spans="1:11" ht="14" x14ac:dyDescent="0.15">
      <c r="A123" s="27" t="s">
        <v>184</v>
      </c>
      <c r="B123" s="27" t="s">
        <v>185</v>
      </c>
      <c r="C123" s="28" t="s">
        <v>174</v>
      </c>
      <c r="D123" s="28"/>
      <c r="E123" s="28"/>
      <c r="F123" s="27" t="s">
        <v>157</v>
      </c>
      <c r="G123" s="27"/>
      <c r="H123" s="27"/>
      <c r="I123" s="8" t="s">
        <v>157</v>
      </c>
      <c r="J123" s="8" t="s">
        <v>177</v>
      </c>
      <c r="K123" s="8" t="s">
        <v>178</v>
      </c>
    </row>
    <row r="124" spans="1:11" ht="14" x14ac:dyDescent="0.15">
      <c r="A124" s="27" t="s">
        <v>186</v>
      </c>
      <c r="B124" s="27" t="s">
        <v>187</v>
      </c>
      <c r="C124" s="28" t="s">
        <v>174</v>
      </c>
      <c r="D124" s="28"/>
      <c r="E124" s="28"/>
      <c r="F124" s="27" t="s">
        <v>158</v>
      </c>
      <c r="G124" s="27"/>
      <c r="H124" s="27"/>
      <c r="I124" s="8" t="s">
        <v>158</v>
      </c>
      <c r="J124" s="8" t="s">
        <v>177</v>
      </c>
      <c r="K124" s="8" t="s">
        <v>178</v>
      </c>
    </row>
    <row r="125" spans="1:11" ht="14" x14ac:dyDescent="0.15">
      <c r="A125" s="27" t="s">
        <v>188</v>
      </c>
      <c r="B125" s="27" t="s">
        <v>189</v>
      </c>
      <c r="C125" s="28" t="s">
        <v>174</v>
      </c>
      <c r="D125" s="28"/>
      <c r="E125" s="28"/>
      <c r="F125" s="27" t="s">
        <v>160</v>
      </c>
      <c r="G125" s="27" t="s">
        <v>166</v>
      </c>
      <c r="H125" s="27"/>
      <c r="I125" s="8" t="s">
        <v>190</v>
      </c>
      <c r="J125" s="8" t="s">
        <v>177</v>
      </c>
      <c r="K125" s="8" t="s">
        <v>178</v>
      </c>
    </row>
    <row r="126" spans="1:11" ht="14" x14ac:dyDescent="0.15">
      <c r="A126" s="27" t="s">
        <v>191</v>
      </c>
      <c r="B126" s="27" t="s">
        <v>192</v>
      </c>
      <c r="C126" s="28" t="s">
        <v>174</v>
      </c>
      <c r="D126" s="28"/>
      <c r="E126" s="28"/>
      <c r="F126" s="27" t="s">
        <v>159</v>
      </c>
      <c r="G126" s="27" t="s">
        <v>161</v>
      </c>
      <c r="H126" s="27" t="s">
        <v>193</v>
      </c>
      <c r="I126" s="8" t="s">
        <v>194</v>
      </c>
      <c r="J126" s="8" t="s">
        <v>177</v>
      </c>
      <c r="K126" s="8" t="s">
        <v>178</v>
      </c>
    </row>
    <row r="127" spans="1:11" ht="14" x14ac:dyDescent="0.15">
      <c r="A127" s="27" t="s">
        <v>195</v>
      </c>
      <c r="B127" s="27" t="s">
        <v>196</v>
      </c>
      <c r="C127" s="28" t="s">
        <v>174</v>
      </c>
      <c r="D127" s="28"/>
      <c r="E127" s="28"/>
      <c r="F127" s="27" t="s">
        <v>167</v>
      </c>
      <c r="G127" s="27" t="s">
        <v>165</v>
      </c>
      <c r="H127" s="27"/>
      <c r="I127" s="8" t="s">
        <v>197</v>
      </c>
      <c r="J127" s="8" t="s">
        <v>177</v>
      </c>
      <c r="K127" s="8" t="s">
        <v>178</v>
      </c>
    </row>
    <row r="128" spans="1:11" ht="14" x14ac:dyDescent="0.15">
      <c r="A128" s="27" t="s">
        <v>198</v>
      </c>
      <c r="B128" s="27" t="s">
        <v>199</v>
      </c>
      <c r="C128" s="28" t="s">
        <v>174</v>
      </c>
      <c r="D128" s="28"/>
      <c r="E128" s="28"/>
      <c r="F128" s="27" t="s">
        <v>162</v>
      </c>
      <c r="G128" s="27"/>
      <c r="H128" s="27"/>
      <c r="I128" s="8" t="s">
        <v>162</v>
      </c>
      <c r="J128" s="8" t="s">
        <v>177</v>
      </c>
      <c r="K128" s="8" t="s">
        <v>178</v>
      </c>
    </row>
    <row r="129" spans="1:11" ht="14" x14ac:dyDescent="0.15">
      <c r="A129" s="27" t="s">
        <v>200</v>
      </c>
      <c r="B129" s="27" t="s">
        <v>201</v>
      </c>
      <c r="C129" s="28" t="s">
        <v>174</v>
      </c>
      <c r="D129" s="28"/>
      <c r="E129" s="28"/>
      <c r="F129" s="27" t="s">
        <v>162</v>
      </c>
      <c r="G129" s="27"/>
      <c r="H129" s="27"/>
      <c r="I129" s="8" t="s">
        <v>162</v>
      </c>
      <c r="J129" s="8" t="s">
        <v>177</v>
      </c>
      <c r="K129" s="8" t="s">
        <v>178</v>
      </c>
    </row>
    <row r="130" spans="1:11" ht="14" x14ac:dyDescent="0.15">
      <c r="A130" s="27" t="s">
        <v>202</v>
      </c>
      <c r="B130" s="27" t="s">
        <v>203</v>
      </c>
      <c r="C130" s="28" t="s">
        <v>174</v>
      </c>
      <c r="D130" s="28"/>
      <c r="E130" s="28"/>
      <c r="F130" s="27" t="s">
        <v>204</v>
      </c>
      <c r="G130" s="27" t="s">
        <v>205</v>
      </c>
      <c r="H130" s="27"/>
      <c r="I130" s="8" t="s">
        <v>206</v>
      </c>
      <c r="J130" s="8" t="s">
        <v>177</v>
      </c>
      <c r="K130" s="8" t="s">
        <v>178</v>
      </c>
    </row>
    <row r="131" spans="1:11" ht="14" x14ac:dyDescent="0.15">
      <c r="A131" s="27" t="s">
        <v>207</v>
      </c>
      <c r="B131" s="27" t="s">
        <v>208</v>
      </c>
      <c r="C131" s="28" t="s">
        <v>174</v>
      </c>
      <c r="D131" s="28"/>
      <c r="E131" s="28"/>
      <c r="F131" s="27" t="s">
        <v>156</v>
      </c>
      <c r="G131" s="27"/>
      <c r="H131" s="27"/>
      <c r="I131" s="8" t="s">
        <v>156</v>
      </c>
      <c r="J131" s="8" t="s">
        <v>177</v>
      </c>
      <c r="K131" s="8" t="s">
        <v>178</v>
      </c>
    </row>
    <row r="132" spans="1:11" ht="14" x14ac:dyDescent="0.15">
      <c r="A132" s="27" t="s">
        <v>209</v>
      </c>
      <c r="B132" s="27" t="s">
        <v>210</v>
      </c>
      <c r="C132" s="28" t="s">
        <v>174</v>
      </c>
      <c r="D132" s="28"/>
      <c r="E132" s="28"/>
      <c r="F132" s="27" t="s">
        <v>156</v>
      </c>
      <c r="G132" s="27"/>
      <c r="H132" s="27"/>
      <c r="I132" s="8" t="s">
        <v>156</v>
      </c>
      <c r="J132" s="8" t="s">
        <v>177</v>
      </c>
      <c r="K132" s="8" t="s">
        <v>178</v>
      </c>
    </row>
    <row r="133" spans="1:11" ht="14" x14ac:dyDescent="0.15">
      <c r="A133" s="27" t="s">
        <v>211</v>
      </c>
      <c r="B133" s="27" t="s">
        <v>212</v>
      </c>
      <c r="C133" s="28" t="s">
        <v>174</v>
      </c>
      <c r="D133" s="28"/>
      <c r="E133" s="28"/>
      <c r="F133" s="27" t="s">
        <v>159</v>
      </c>
      <c r="G133" s="27"/>
      <c r="H133" s="27"/>
      <c r="I133" s="8" t="s">
        <v>159</v>
      </c>
      <c r="J133" s="8" t="s">
        <v>177</v>
      </c>
      <c r="K133" s="8" t="s">
        <v>178</v>
      </c>
    </row>
    <row r="134" spans="1:11" ht="14" x14ac:dyDescent="0.15">
      <c r="A134" s="27" t="s">
        <v>213</v>
      </c>
      <c r="B134" s="27" t="s">
        <v>214</v>
      </c>
      <c r="C134" s="28" t="s">
        <v>174</v>
      </c>
      <c r="D134" s="28"/>
      <c r="E134" s="28"/>
      <c r="F134" s="27" t="s">
        <v>215</v>
      </c>
      <c r="G134" s="27"/>
      <c r="H134" s="27"/>
      <c r="I134" s="8" t="s">
        <v>215</v>
      </c>
      <c r="J134" s="8" t="s">
        <v>177</v>
      </c>
      <c r="K134" s="8" t="s">
        <v>178</v>
      </c>
    </row>
    <row r="135" spans="1:11" ht="14" x14ac:dyDescent="0.15">
      <c r="A135" s="27" t="s">
        <v>216</v>
      </c>
      <c r="B135" s="27" t="s">
        <v>217</v>
      </c>
      <c r="C135" s="28" t="s">
        <v>174</v>
      </c>
      <c r="D135" s="28"/>
      <c r="E135" s="28"/>
      <c r="F135" s="27" t="s">
        <v>156</v>
      </c>
      <c r="G135" s="27"/>
      <c r="H135" s="27"/>
      <c r="I135" s="8" t="s">
        <v>156</v>
      </c>
      <c r="J135" s="8" t="s">
        <v>177</v>
      </c>
      <c r="K135" s="8" t="s">
        <v>178</v>
      </c>
    </row>
    <row r="136" spans="1:11" ht="14" x14ac:dyDescent="0.15">
      <c r="A136" s="27" t="s">
        <v>218</v>
      </c>
      <c r="B136" s="27" t="s">
        <v>219</v>
      </c>
      <c r="C136" s="28" t="s">
        <v>174</v>
      </c>
      <c r="D136" s="28"/>
      <c r="E136" s="28"/>
      <c r="F136" s="27" t="s">
        <v>163</v>
      </c>
      <c r="G136" s="27"/>
      <c r="H136" s="27"/>
      <c r="I136" s="8" t="s">
        <v>163</v>
      </c>
      <c r="J136" s="8" t="s">
        <v>177</v>
      </c>
      <c r="K136" s="8" t="s">
        <v>178</v>
      </c>
    </row>
    <row r="137" spans="1:11" ht="14" x14ac:dyDescent="0.15">
      <c r="A137" s="27"/>
      <c r="B137" s="28" t="s">
        <v>220</v>
      </c>
      <c r="C137" s="28"/>
      <c r="D137" s="28"/>
      <c r="E137" s="28"/>
      <c r="F137" s="27"/>
      <c r="G137" s="27"/>
      <c r="H137" s="27"/>
      <c r="I137" s="8" t="s">
        <v>221</v>
      </c>
      <c r="J137" s="8"/>
      <c r="K137" s="8"/>
    </row>
    <row r="138" spans="1:11" ht="14" x14ac:dyDescent="0.15">
      <c r="A138" s="27" t="s">
        <v>222</v>
      </c>
      <c r="B138" s="27" t="s">
        <v>223</v>
      </c>
      <c r="C138" s="28" t="s">
        <v>174</v>
      </c>
      <c r="D138" s="28"/>
      <c r="E138" s="28"/>
      <c r="F138" s="27" t="s">
        <v>224</v>
      </c>
      <c r="G138" s="27"/>
      <c r="H138" s="27"/>
      <c r="I138" s="8" t="s">
        <v>224</v>
      </c>
      <c r="J138" s="8" t="s">
        <v>177</v>
      </c>
      <c r="K138" s="8" t="s">
        <v>178</v>
      </c>
    </row>
    <row r="140" spans="1:11" ht="28.25" customHeight="1" x14ac:dyDescent="0.2">
      <c r="B140" s="2" t="str">
        <f>CONCATENATE(B120,C120,K120,I120)</f>
        <v>Gestión Estratégica: Responsable: DGEN +OAP</v>
      </c>
    </row>
    <row r="141" spans="1:11" ht="14" x14ac:dyDescent="0.2">
      <c r="B141" s="2" t="str">
        <f t="shared" ref="B141:B156" si="0">CONCATENATE(B121,C121,K121,I121)</f>
        <v>Gestión del Conocimiento I+D+i: Responsable: DLIA+DCASC</v>
      </c>
    </row>
    <row r="142" spans="1:11" ht="14" x14ac:dyDescent="0.2">
      <c r="B142" s="2" t="str">
        <f t="shared" si="0"/>
        <v>Gestión de TIC´s: Responsable: OTIC</v>
      </c>
    </row>
    <row r="143" spans="1:11" ht="14" x14ac:dyDescent="0.2">
      <c r="B143" s="2" t="str">
        <f t="shared" si="0"/>
        <v>Gestión de la Comunicación : Responsable: OAC</v>
      </c>
    </row>
    <row r="144" spans="1:11" ht="14" x14ac:dyDescent="0.2">
      <c r="A144" s="2" t="s">
        <v>225</v>
      </c>
      <c r="B144" s="2" t="str">
        <f t="shared" si="0"/>
        <v>Gestión del SIGESPU: Responsable: OAP</v>
      </c>
    </row>
    <row r="145" spans="1:2" ht="14" x14ac:dyDescent="0.2">
      <c r="A145" s="12" t="s">
        <v>158</v>
      </c>
      <c r="B145" s="2" t="str">
        <f t="shared" si="0"/>
        <v>Oferta y Ordenamiento Ambiental: Responsable: DRN+DGOAT</v>
      </c>
    </row>
    <row r="146" spans="1:2" ht="14" x14ac:dyDescent="0.2">
      <c r="A146" s="29" t="s">
        <v>159</v>
      </c>
      <c r="B146" s="2" t="str">
        <f t="shared" si="0"/>
        <v>Autoridad Ambiental: Responsable: DJUR+DESCA+DR´s</v>
      </c>
    </row>
    <row r="147" spans="1:2" ht="14" x14ac:dyDescent="0.2">
      <c r="A147" s="29" t="s">
        <v>157</v>
      </c>
      <c r="B147" s="2" t="str">
        <f t="shared" si="0"/>
        <v>Infraestructura Ambiental: Responsable: DIA+FIAB</v>
      </c>
    </row>
    <row r="148" spans="1:2" ht="14" x14ac:dyDescent="0.2">
      <c r="A148" s="29" t="s">
        <v>160</v>
      </c>
      <c r="B148" s="2" t="str">
        <f t="shared" si="0"/>
        <v>Gestión Ambiental Participativa: Responsable: DCASC</v>
      </c>
    </row>
    <row r="149" spans="1:2" ht="14" x14ac:dyDescent="0.2">
      <c r="A149" s="12" t="s">
        <v>161</v>
      </c>
      <c r="B149" s="2" t="str">
        <f t="shared" si="0"/>
        <v>Gestión de Atención y Servicio al Ciudadano: Responsable: DCASC</v>
      </c>
    </row>
    <row r="150" spans="1:2" ht="14" x14ac:dyDescent="0.2">
      <c r="A150" s="12" t="s">
        <v>162</v>
      </c>
      <c r="B150" s="2" t="str">
        <f t="shared" si="0"/>
        <v>Gestión Humana: Responsable: OTH +DCDI</v>
      </c>
    </row>
    <row r="151" spans="1:2" ht="14" x14ac:dyDescent="0.2">
      <c r="A151" s="29" t="s">
        <v>163</v>
      </c>
      <c r="B151" s="2" t="str">
        <f t="shared" si="0"/>
        <v>Gestión Documental: Responsable: DAF</v>
      </c>
    </row>
    <row r="152" spans="1:2" ht="14" x14ac:dyDescent="0.2">
      <c r="A152" s="5" t="s">
        <v>164</v>
      </c>
      <c r="B152" s="2" t="str">
        <f t="shared" si="0"/>
        <v>Gestión Financiera: Responsable: DAF</v>
      </c>
    </row>
    <row r="153" spans="1:2" ht="14" x14ac:dyDescent="0.2">
      <c r="A153" s="5" t="s">
        <v>165</v>
      </c>
      <c r="B153" s="2" t="str">
        <f t="shared" si="0"/>
        <v>Gestión Jurídica: Responsable: DJUR</v>
      </c>
    </row>
    <row r="154" spans="1:2" ht="14" x14ac:dyDescent="0.2">
      <c r="A154" s="12" t="s">
        <v>166</v>
      </c>
      <c r="B154" s="2" t="str">
        <f t="shared" si="0"/>
        <v>Gestión Contractual: Responsable: SGEN</v>
      </c>
    </row>
    <row r="155" spans="1:2" ht="14" x14ac:dyDescent="0.2">
      <c r="A155" s="29" t="s">
        <v>167</v>
      </c>
      <c r="B155" s="2" t="str">
        <f t="shared" si="0"/>
        <v>Gestión de Apoyo Logístico: Responsable: DAF</v>
      </c>
    </row>
    <row r="156" spans="1:2" ht="14" x14ac:dyDescent="0.2">
      <c r="A156" s="8" t="s">
        <v>156</v>
      </c>
      <c r="B156" s="2" t="str">
        <f t="shared" si="0"/>
        <v>Gestión Analítica y Metrológica: Responsable: DLIA</v>
      </c>
    </row>
    <row r="157" spans="1:2" ht="14" x14ac:dyDescent="0.2">
      <c r="A157" s="8" t="s">
        <v>168</v>
      </c>
      <c r="B157" s="2" t="str">
        <f>CONCATENATE(B138,C138,K138,I138)</f>
        <v>Medición, Seguimiento y Mejora: Responsable: OCIN</v>
      </c>
    </row>
    <row r="158" spans="1:2" ht="14" x14ac:dyDescent="0.2">
      <c r="B158" s="2" t="str">
        <f>CONCATENATE(B140,C140,K140,I140)</f>
        <v>Gestión Estratégica: Responsable: DGEN +OAP</v>
      </c>
    </row>
    <row r="159" spans="1:2" ht="14" x14ac:dyDescent="0.2">
      <c r="B159" s="2" t="str">
        <f>CONCATENATE(B141,C141,K141,I141)</f>
        <v>Gestión del Conocimiento I+D+i: Responsable: DLIA+DCASC</v>
      </c>
    </row>
    <row r="160" spans="1:2" ht="14" x14ac:dyDescent="0.2">
      <c r="B160" s="2" t="str">
        <f>CONCATENATE(B142,C142,K142,I142)</f>
        <v>Gestión de TIC´s: Responsable: OTIC</v>
      </c>
    </row>
    <row r="161" spans="1:2" ht="14" x14ac:dyDescent="0.2">
      <c r="B161" s="2" t="str">
        <f>CONCATENATE(B143,C143,K143,I143)</f>
        <v>Gestión de la Comunicación : Responsable: OAC</v>
      </c>
    </row>
    <row r="162" spans="1:2" ht="14" x14ac:dyDescent="0.2">
      <c r="B162" s="2" t="str">
        <f>CONCATENATE(B144,C144,K144,I144)</f>
        <v>Gestión del SIGESPU: Responsable: OAP</v>
      </c>
    </row>
    <row r="163" spans="1:2" ht="14" x14ac:dyDescent="0.2">
      <c r="B163" s="2" t="str">
        <f>CONCATENATE(B137,C137,K137,I137)</f>
        <v>No AplicaNo aplica</v>
      </c>
    </row>
    <row r="165" spans="1:2" ht="14" thickBot="1" x14ac:dyDescent="0.25"/>
    <row r="166" spans="1:2" ht="15" thickBot="1" x14ac:dyDescent="0.25">
      <c r="A166" s="30" t="s">
        <v>226</v>
      </c>
    </row>
    <row r="167" spans="1:2" ht="14" x14ac:dyDescent="0.2">
      <c r="A167" s="10" t="s">
        <v>227</v>
      </c>
    </row>
    <row r="168" spans="1:2" ht="14" x14ac:dyDescent="0.2">
      <c r="A168" s="5" t="s">
        <v>228</v>
      </c>
    </row>
    <row r="169" spans="1:2" ht="14" x14ac:dyDescent="0.2">
      <c r="A169" s="5" t="s">
        <v>229</v>
      </c>
    </row>
    <row r="170" spans="1:2" ht="14" x14ac:dyDescent="0.2">
      <c r="A170" s="5" t="s">
        <v>230</v>
      </c>
    </row>
    <row r="175" spans="1:2" ht="14" x14ac:dyDescent="0.2">
      <c r="A175" s="31" t="s">
        <v>231</v>
      </c>
      <c r="B175" s="32" t="s">
        <v>232</v>
      </c>
    </row>
    <row r="176" spans="1:2" ht="28" x14ac:dyDescent="0.2">
      <c r="A176" s="33" t="s">
        <v>233</v>
      </c>
      <c r="B176" s="34" t="s">
        <v>234</v>
      </c>
    </row>
    <row r="177" spans="1:2" ht="28" x14ac:dyDescent="0.2">
      <c r="A177" s="33" t="s">
        <v>235</v>
      </c>
      <c r="B177" s="35"/>
    </row>
    <row r="178" spans="1:2" ht="14" x14ac:dyDescent="0.2">
      <c r="A178" s="33" t="s">
        <v>236</v>
      </c>
      <c r="B178" s="34" t="s">
        <v>237</v>
      </c>
    </row>
    <row r="179" spans="1:2" ht="28" x14ac:dyDescent="0.2">
      <c r="A179" s="33" t="s">
        <v>238</v>
      </c>
      <c r="B179" s="35"/>
    </row>
    <row r="180" spans="1:2" ht="14" x14ac:dyDescent="0.2">
      <c r="A180" s="33" t="s">
        <v>239</v>
      </c>
      <c r="B180" s="35"/>
    </row>
    <row r="181" spans="1:2" ht="14" x14ac:dyDescent="0.2">
      <c r="A181" s="33" t="s">
        <v>240</v>
      </c>
      <c r="B181" s="35"/>
    </row>
    <row r="182" spans="1:2" ht="28" x14ac:dyDescent="0.2">
      <c r="A182" s="33" t="s">
        <v>241</v>
      </c>
      <c r="B182" s="35"/>
    </row>
    <row r="183" spans="1:2" ht="28" x14ac:dyDescent="0.2">
      <c r="A183" s="33" t="s">
        <v>242</v>
      </c>
      <c r="B183" s="35"/>
    </row>
    <row r="184" spans="1:2" ht="14" x14ac:dyDescent="0.2">
      <c r="A184" s="33" t="s">
        <v>243</v>
      </c>
      <c r="B184" s="34" t="s">
        <v>244</v>
      </c>
    </row>
    <row r="185" spans="1:2" ht="14" x14ac:dyDescent="0.2">
      <c r="A185" s="33" t="s">
        <v>245</v>
      </c>
      <c r="B185" s="35"/>
    </row>
    <row r="186" spans="1:2" ht="14" x14ac:dyDescent="0.2">
      <c r="A186" s="33" t="s">
        <v>246</v>
      </c>
      <c r="B186" s="35"/>
    </row>
    <row r="187" spans="1:2" ht="14" x14ac:dyDescent="0.2">
      <c r="A187" s="33" t="s">
        <v>247</v>
      </c>
      <c r="B187" s="34" t="s">
        <v>248</v>
      </c>
    </row>
    <row r="188" spans="1:2" ht="28" x14ac:dyDescent="0.2">
      <c r="A188" s="33" t="s">
        <v>249</v>
      </c>
      <c r="B188" s="35"/>
    </row>
    <row r="189" spans="1:2" ht="28" x14ac:dyDescent="0.2">
      <c r="A189" s="33" t="s">
        <v>250</v>
      </c>
      <c r="B189" s="35"/>
    </row>
    <row r="190" spans="1:2" ht="14" x14ac:dyDescent="0.2">
      <c r="A190" s="33" t="s">
        <v>251</v>
      </c>
      <c r="B190" s="35"/>
    </row>
    <row r="191" spans="1:2" ht="28" x14ac:dyDescent="0.2">
      <c r="A191" s="33" t="s">
        <v>252</v>
      </c>
      <c r="B191" s="35"/>
    </row>
    <row r="192" spans="1:2" ht="14" x14ac:dyDescent="0.2">
      <c r="A192" s="33" t="s">
        <v>253</v>
      </c>
      <c r="B192" s="34" t="s">
        <v>254</v>
      </c>
    </row>
    <row r="193" spans="1:2" ht="14" x14ac:dyDescent="0.2">
      <c r="A193" s="33" t="s">
        <v>255</v>
      </c>
      <c r="B193" s="35"/>
    </row>
    <row r="194" spans="1:2" ht="14" x14ac:dyDescent="0.2">
      <c r="A194" s="33" t="s">
        <v>256</v>
      </c>
      <c r="B194" s="35"/>
    </row>
    <row r="195" spans="1:2" ht="14" x14ac:dyDescent="0.2">
      <c r="A195" s="33" t="s">
        <v>257</v>
      </c>
      <c r="B195" s="35"/>
    </row>
    <row r="196" spans="1:2" ht="14" x14ac:dyDescent="0.2">
      <c r="A196" s="33" t="s">
        <v>258</v>
      </c>
      <c r="B196" s="34" t="s">
        <v>259</v>
      </c>
    </row>
    <row r="197" spans="1:2" ht="14" x14ac:dyDescent="0.2">
      <c r="A197" s="33" t="s">
        <v>260</v>
      </c>
      <c r="B197" s="36"/>
    </row>
    <row r="198" spans="1:2" ht="28" x14ac:dyDescent="0.2">
      <c r="A198" s="33" t="s">
        <v>261</v>
      </c>
      <c r="B198" s="36"/>
    </row>
    <row r="199" spans="1:2" ht="14" x14ac:dyDescent="0.2">
      <c r="A199" s="33" t="s">
        <v>262</v>
      </c>
      <c r="B199" s="34" t="s">
        <v>263</v>
      </c>
    </row>
    <row r="200" spans="1:2" ht="28" x14ac:dyDescent="0.2">
      <c r="A200" s="33" t="s">
        <v>264</v>
      </c>
      <c r="B200" s="35"/>
    </row>
    <row r="201" spans="1:2" ht="14" x14ac:dyDescent="0.2">
      <c r="A201" s="33" t="s">
        <v>265</v>
      </c>
      <c r="B201" s="34" t="s">
        <v>266</v>
      </c>
    </row>
    <row r="202" spans="1:2" ht="14" x14ac:dyDescent="0.2">
      <c r="A202" s="33" t="s">
        <v>267</v>
      </c>
      <c r="B202" s="35"/>
    </row>
    <row r="203" spans="1:2" ht="14" x14ac:dyDescent="0.2">
      <c r="A203" s="33" t="s">
        <v>268</v>
      </c>
      <c r="B203" s="35"/>
    </row>
    <row r="204" spans="1:2" ht="14" x14ac:dyDescent="0.2">
      <c r="A204" s="33" t="s">
        <v>269</v>
      </c>
      <c r="B204" s="35"/>
    </row>
    <row r="205" spans="1:2" ht="14" x14ac:dyDescent="0.2">
      <c r="A205" s="33" t="s">
        <v>270</v>
      </c>
      <c r="B205" s="35"/>
    </row>
    <row r="206" spans="1:2" ht="14" x14ac:dyDescent="0.2">
      <c r="A206" s="33" t="s">
        <v>271</v>
      </c>
      <c r="B206" s="35"/>
    </row>
    <row r="207" spans="1:2" ht="14" x14ac:dyDescent="0.2">
      <c r="A207" s="33" t="s">
        <v>272</v>
      </c>
      <c r="B207" s="35"/>
    </row>
    <row r="208" spans="1:2" ht="14" x14ac:dyDescent="0.2">
      <c r="A208" s="37" t="s">
        <v>273</v>
      </c>
      <c r="B208" s="35"/>
    </row>
    <row r="209" spans="1:2" ht="17" thickBot="1" x14ac:dyDescent="0.25">
      <c r="A209" s="38" t="s">
        <v>274</v>
      </c>
      <c r="B209" s="39"/>
    </row>
    <row r="213" spans="1:2" ht="14" x14ac:dyDescent="0.2">
      <c r="A213" s="2" t="s">
        <v>275</v>
      </c>
    </row>
    <row r="214" spans="1:2" x14ac:dyDescent="0.15">
      <c r="A214" s="40" t="s">
        <v>276</v>
      </c>
    </row>
    <row r="215" spans="1:2" x14ac:dyDescent="0.15">
      <c r="A215" s="40" t="s">
        <v>277</v>
      </c>
    </row>
    <row r="216" spans="1:2" x14ac:dyDescent="0.15">
      <c r="A216" s="40" t="s">
        <v>278</v>
      </c>
    </row>
    <row r="217" spans="1:2" x14ac:dyDescent="0.15">
      <c r="A217" s="40" t="s">
        <v>279</v>
      </c>
    </row>
    <row r="218" spans="1:2" x14ac:dyDescent="0.15">
      <c r="A218" s="40" t="s">
        <v>280</v>
      </c>
    </row>
    <row r="219" spans="1:2" x14ac:dyDescent="0.15">
      <c r="A219" s="40" t="s">
        <v>281</v>
      </c>
    </row>
    <row r="220" spans="1:2" x14ac:dyDescent="0.15">
      <c r="A220" s="40" t="s">
        <v>282</v>
      </c>
    </row>
    <row r="221" spans="1:2" x14ac:dyDescent="0.15">
      <c r="A221" s="40" t="s">
        <v>283</v>
      </c>
    </row>
    <row r="222" spans="1:2" x14ac:dyDescent="0.15">
      <c r="A222" s="40" t="s">
        <v>284</v>
      </c>
    </row>
    <row r="223" spans="1:2" x14ac:dyDescent="0.15">
      <c r="A223" s="40" t="s">
        <v>285</v>
      </c>
    </row>
    <row r="224" spans="1:2" x14ac:dyDescent="0.15">
      <c r="A224" s="40" t="s">
        <v>286</v>
      </c>
    </row>
    <row r="225" spans="1:1" x14ac:dyDescent="0.15">
      <c r="A225" s="40" t="s">
        <v>287</v>
      </c>
    </row>
    <row r="226" spans="1:1" x14ac:dyDescent="0.15">
      <c r="A226" s="40" t="s">
        <v>288</v>
      </c>
    </row>
    <row r="227" spans="1:1" x14ac:dyDescent="0.15">
      <c r="A227" s="40" t="s">
        <v>289</v>
      </c>
    </row>
    <row r="228" spans="1:1" x14ac:dyDescent="0.15">
      <c r="A228" s="40" t="s">
        <v>290</v>
      </c>
    </row>
    <row r="229" spans="1:1" x14ac:dyDescent="0.15">
      <c r="A229" s="40" t="s">
        <v>291</v>
      </c>
    </row>
    <row r="230" spans="1:1" x14ac:dyDescent="0.15">
      <c r="A230" s="40" t="s">
        <v>292</v>
      </c>
    </row>
    <row r="231" spans="1:1" x14ac:dyDescent="0.15">
      <c r="A231" s="40" t="s">
        <v>293</v>
      </c>
    </row>
    <row r="232" spans="1:1" x14ac:dyDescent="0.15">
      <c r="A232" s="40" t="s">
        <v>294</v>
      </c>
    </row>
    <row r="233" spans="1:1" x14ac:dyDescent="0.15">
      <c r="A233" s="40" t="s">
        <v>295</v>
      </c>
    </row>
    <row r="234" spans="1:1" x14ac:dyDescent="0.15">
      <c r="A234" s="40" t="s">
        <v>296</v>
      </c>
    </row>
    <row r="235" spans="1:1" x14ac:dyDescent="0.15">
      <c r="A235" s="40" t="s">
        <v>297</v>
      </c>
    </row>
    <row r="236" spans="1:1" x14ac:dyDescent="0.15">
      <c r="A236" s="40" t="s">
        <v>298</v>
      </c>
    </row>
    <row r="237" spans="1:1" x14ac:dyDescent="0.15">
      <c r="A237" s="40" t="s">
        <v>299</v>
      </c>
    </row>
    <row r="238" spans="1:1" x14ac:dyDescent="0.15">
      <c r="A238" s="40" t="s">
        <v>300</v>
      </c>
    </row>
    <row r="239" spans="1:1" x14ac:dyDescent="0.15">
      <c r="A239" s="40" t="s">
        <v>301</v>
      </c>
    </row>
    <row r="240" spans="1:1" x14ac:dyDescent="0.15">
      <c r="A240" s="40" t="s">
        <v>302</v>
      </c>
    </row>
    <row r="241" spans="1:1" x14ac:dyDescent="0.15">
      <c r="A241" s="40" t="s">
        <v>303</v>
      </c>
    </row>
    <row r="242" spans="1:1" x14ac:dyDescent="0.15">
      <c r="A242" s="40" t="s">
        <v>304</v>
      </c>
    </row>
    <row r="243" spans="1:1" x14ac:dyDescent="0.15">
      <c r="A243" s="40" t="s">
        <v>305</v>
      </c>
    </row>
    <row r="244" spans="1:1" x14ac:dyDescent="0.15">
      <c r="A244" s="40" t="s">
        <v>306</v>
      </c>
    </row>
    <row r="245" spans="1:1" x14ac:dyDescent="0.15">
      <c r="A245" s="40" t="s">
        <v>307</v>
      </c>
    </row>
    <row r="246" spans="1:1" x14ac:dyDescent="0.15">
      <c r="A246" s="40" t="s">
        <v>308</v>
      </c>
    </row>
    <row r="247" spans="1:1" x14ac:dyDescent="0.15">
      <c r="A247" s="40" t="s">
        <v>309</v>
      </c>
    </row>
    <row r="248" spans="1:1" x14ac:dyDescent="0.15">
      <c r="A248" s="40" t="s">
        <v>310</v>
      </c>
    </row>
    <row r="249" spans="1:1" x14ac:dyDescent="0.15">
      <c r="A249" s="40" t="s">
        <v>311</v>
      </c>
    </row>
    <row r="250" spans="1:1" x14ac:dyDescent="0.15">
      <c r="A250" s="40" t="s">
        <v>312</v>
      </c>
    </row>
    <row r="251" spans="1:1" x14ac:dyDescent="0.15">
      <c r="A251" s="40" t="s">
        <v>313</v>
      </c>
    </row>
    <row r="252" spans="1:1" x14ac:dyDescent="0.15">
      <c r="A252" s="40" t="s">
        <v>314</v>
      </c>
    </row>
    <row r="253" spans="1:1" x14ac:dyDescent="0.15">
      <c r="A253" s="40" t="s">
        <v>315</v>
      </c>
    </row>
    <row r="254" spans="1:1" x14ac:dyDescent="0.15">
      <c r="A254" s="40" t="s">
        <v>316</v>
      </c>
    </row>
    <row r="255" spans="1:1" x14ac:dyDescent="0.15">
      <c r="A255" s="40" t="s">
        <v>317</v>
      </c>
    </row>
    <row r="256" spans="1:1" x14ac:dyDescent="0.15">
      <c r="A256" s="40" t="s">
        <v>318</v>
      </c>
    </row>
    <row r="257" spans="1:1" x14ac:dyDescent="0.15">
      <c r="A257" s="40" t="s">
        <v>319</v>
      </c>
    </row>
    <row r="258" spans="1:1" x14ac:dyDescent="0.15">
      <c r="A258" s="40" t="s">
        <v>320</v>
      </c>
    </row>
    <row r="259" spans="1:1" x14ac:dyDescent="0.15">
      <c r="A259" s="40" t="s">
        <v>321</v>
      </c>
    </row>
    <row r="260" spans="1:1" x14ac:dyDescent="0.15">
      <c r="A260" s="40" t="s">
        <v>322</v>
      </c>
    </row>
    <row r="261" spans="1:1" x14ac:dyDescent="0.15">
      <c r="A261" s="40" t="s">
        <v>323</v>
      </c>
    </row>
    <row r="262" spans="1:1" x14ac:dyDescent="0.15">
      <c r="A262" s="40" t="s">
        <v>324</v>
      </c>
    </row>
    <row r="263" spans="1:1" x14ac:dyDescent="0.15">
      <c r="A263" s="40" t="s">
        <v>325</v>
      </c>
    </row>
    <row r="264" spans="1:1" x14ac:dyDescent="0.15">
      <c r="A264" s="40" t="s">
        <v>326</v>
      </c>
    </row>
    <row r="265" spans="1:1" x14ac:dyDescent="0.15">
      <c r="A265" s="40" t="s">
        <v>327</v>
      </c>
    </row>
    <row r="266" spans="1:1" x14ac:dyDescent="0.15">
      <c r="A266" s="40" t="s">
        <v>328</v>
      </c>
    </row>
    <row r="267" spans="1:1" x14ac:dyDescent="0.15">
      <c r="A267" s="40" t="s">
        <v>329</v>
      </c>
    </row>
    <row r="268" spans="1:1" x14ac:dyDescent="0.15">
      <c r="A268" s="40" t="s">
        <v>330</v>
      </c>
    </row>
    <row r="269" spans="1:1" x14ac:dyDescent="0.15">
      <c r="A269" s="40" t="s">
        <v>331</v>
      </c>
    </row>
    <row r="270" spans="1:1" x14ac:dyDescent="0.15">
      <c r="A270" s="40" t="s">
        <v>332</v>
      </c>
    </row>
    <row r="271" spans="1:1" x14ac:dyDescent="0.15">
      <c r="A271" s="40" t="s">
        <v>333</v>
      </c>
    </row>
    <row r="272" spans="1:1" x14ac:dyDescent="0.15">
      <c r="A272" s="40" t="s">
        <v>334</v>
      </c>
    </row>
    <row r="273" spans="1:1" x14ac:dyDescent="0.15">
      <c r="A273" s="40" t="s">
        <v>335</v>
      </c>
    </row>
    <row r="274" spans="1:1" x14ac:dyDescent="0.15">
      <c r="A274" s="40" t="s">
        <v>336</v>
      </c>
    </row>
    <row r="275" spans="1:1" x14ac:dyDescent="0.15">
      <c r="A275" s="40" t="s">
        <v>337</v>
      </c>
    </row>
    <row r="276" spans="1:1" x14ac:dyDescent="0.15">
      <c r="A276" s="40" t="s">
        <v>338</v>
      </c>
    </row>
    <row r="277" spans="1:1" x14ac:dyDescent="0.15">
      <c r="A277" s="40" t="s">
        <v>339</v>
      </c>
    </row>
    <row r="278" spans="1:1" x14ac:dyDescent="0.15">
      <c r="A278" s="40" t="s">
        <v>340</v>
      </c>
    </row>
    <row r="279" spans="1:1" x14ac:dyDescent="0.15">
      <c r="A279" s="40" t="s">
        <v>341</v>
      </c>
    </row>
    <row r="280" spans="1:1" x14ac:dyDescent="0.15">
      <c r="A280" s="40" t="s">
        <v>342</v>
      </c>
    </row>
    <row r="281" spans="1:1" x14ac:dyDescent="0.15">
      <c r="A281" s="40" t="s">
        <v>343</v>
      </c>
    </row>
    <row r="282" spans="1:1" x14ac:dyDescent="0.15">
      <c r="A282" s="40" t="s">
        <v>344</v>
      </c>
    </row>
    <row r="283" spans="1:1" x14ac:dyDescent="0.15">
      <c r="A283" s="40" t="s">
        <v>345</v>
      </c>
    </row>
    <row r="284" spans="1:1" x14ac:dyDescent="0.15">
      <c r="A284" s="40" t="s">
        <v>346</v>
      </c>
    </row>
    <row r="285" spans="1:1" x14ac:dyDescent="0.15">
      <c r="A285" s="40" t="s">
        <v>347</v>
      </c>
    </row>
    <row r="286" spans="1:1" x14ac:dyDescent="0.15">
      <c r="A286" s="40" t="s">
        <v>348</v>
      </c>
    </row>
    <row r="287" spans="1:1" x14ac:dyDescent="0.15">
      <c r="A287" s="40" t="s">
        <v>349</v>
      </c>
    </row>
    <row r="288" spans="1:1" x14ac:dyDescent="0.15">
      <c r="A288" s="40" t="s">
        <v>350</v>
      </c>
    </row>
    <row r="289" spans="1:1" x14ac:dyDescent="0.15">
      <c r="A289" s="40" t="s">
        <v>351</v>
      </c>
    </row>
    <row r="290" spans="1:1" x14ac:dyDescent="0.15">
      <c r="A290" s="40" t="s">
        <v>352</v>
      </c>
    </row>
    <row r="291" spans="1:1" x14ac:dyDescent="0.15">
      <c r="A291" s="40" t="s">
        <v>353</v>
      </c>
    </row>
    <row r="292" spans="1:1" x14ac:dyDescent="0.15">
      <c r="A292" s="40" t="s">
        <v>354</v>
      </c>
    </row>
    <row r="293" spans="1:1" x14ac:dyDescent="0.15">
      <c r="A293" s="40" t="s">
        <v>355</v>
      </c>
    </row>
    <row r="294" spans="1:1" x14ac:dyDescent="0.15">
      <c r="A294" s="40" t="s">
        <v>356</v>
      </c>
    </row>
    <row r="295" spans="1:1" x14ac:dyDescent="0.15">
      <c r="A295" s="40" t="s">
        <v>357</v>
      </c>
    </row>
    <row r="296" spans="1:1" x14ac:dyDescent="0.15">
      <c r="A296" s="40" t="s">
        <v>358</v>
      </c>
    </row>
    <row r="297" spans="1:1" x14ac:dyDescent="0.15">
      <c r="A297" s="40" t="s">
        <v>359</v>
      </c>
    </row>
    <row r="298" spans="1:1" x14ac:dyDescent="0.15">
      <c r="A298" s="40" t="s">
        <v>360</v>
      </c>
    </row>
    <row r="299" spans="1:1" x14ac:dyDescent="0.15">
      <c r="A299" s="40" t="s">
        <v>361</v>
      </c>
    </row>
    <row r="300" spans="1:1" x14ac:dyDescent="0.15">
      <c r="A300" s="40" t="s">
        <v>362</v>
      </c>
    </row>
    <row r="301" spans="1:1" x14ac:dyDescent="0.15">
      <c r="A301" s="40" t="s">
        <v>363</v>
      </c>
    </row>
    <row r="302" spans="1:1" x14ac:dyDescent="0.15">
      <c r="A302" s="40" t="s">
        <v>364</v>
      </c>
    </row>
    <row r="303" spans="1:1" x14ac:dyDescent="0.15">
      <c r="A303" s="40" t="s">
        <v>365</v>
      </c>
    </row>
    <row r="304" spans="1:1" x14ac:dyDescent="0.15">
      <c r="A304" s="40" t="s">
        <v>366</v>
      </c>
    </row>
    <row r="305" spans="1:1" x14ac:dyDescent="0.15">
      <c r="A305" s="40" t="s">
        <v>367</v>
      </c>
    </row>
    <row r="306" spans="1:1" x14ac:dyDescent="0.15">
      <c r="A306" s="40" t="s">
        <v>368</v>
      </c>
    </row>
    <row r="307" spans="1:1" x14ac:dyDescent="0.15">
      <c r="A307" s="40" t="s">
        <v>369</v>
      </c>
    </row>
    <row r="308" spans="1:1" x14ac:dyDescent="0.15">
      <c r="A308" s="40" t="s">
        <v>370</v>
      </c>
    </row>
    <row r="309" spans="1:1" x14ac:dyDescent="0.15">
      <c r="A309" s="40" t="s">
        <v>371</v>
      </c>
    </row>
    <row r="310" spans="1:1" x14ac:dyDescent="0.15">
      <c r="A310" s="40" t="s">
        <v>372</v>
      </c>
    </row>
    <row r="311" spans="1:1" x14ac:dyDescent="0.15">
      <c r="A311" s="40" t="s">
        <v>373</v>
      </c>
    </row>
    <row r="312" spans="1:1" x14ac:dyDescent="0.15">
      <c r="A312" s="40" t="s">
        <v>374</v>
      </c>
    </row>
    <row r="313" spans="1:1" x14ac:dyDescent="0.15">
      <c r="A313" s="40" t="s">
        <v>375</v>
      </c>
    </row>
    <row r="314" spans="1:1" x14ac:dyDescent="0.15">
      <c r="A314" s="40" t="s">
        <v>376</v>
      </c>
    </row>
    <row r="315" spans="1:1" x14ac:dyDescent="0.15">
      <c r="A315" s="40" t="s">
        <v>377</v>
      </c>
    </row>
    <row r="316" spans="1:1" x14ac:dyDescent="0.15">
      <c r="A316" s="40" t="s">
        <v>378</v>
      </c>
    </row>
    <row r="317" spans="1:1" x14ac:dyDescent="0.15">
      <c r="A317" s="40" t="s">
        <v>379</v>
      </c>
    </row>
    <row r="318" spans="1:1" x14ac:dyDescent="0.15">
      <c r="A318" s="40" t="s">
        <v>380</v>
      </c>
    </row>
    <row r="319" spans="1:1" x14ac:dyDescent="0.15">
      <c r="A319" s="40" t="s">
        <v>381</v>
      </c>
    </row>
    <row r="320" spans="1:1" x14ac:dyDescent="0.15">
      <c r="A320" s="40" t="s">
        <v>382</v>
      </c>
    </row>
    <row r="321" spans="1:1" x14ac:dyDescent="0.15">
      <c r="A321" s="40" t="s">
        <v>383</v>
      </c>
    </row>
    <row r="322" spans="1:1" x14ac:dyDescent="0.15">
      <c r="A322" s="40" t="s">
        <v>384</v>
      </c>
    </row>
    <row r="323" spans="1:1" x14ac:dyDescent="0.15">
      <c r="A323" s="40" t="s">
        <v>385</v>
      </c>
    </row>
    <row r="324" spans="1:1" x14ac:dyDescent="0.15">
      <c r="A324" s="40" t="s">
        <v>386</v>
      </c>
    </row>
    <row r="325" spans="1:1" x14ac:dyDescent="0.15">
      <c r="A325" s="40" t="s">
        <v>387</v>
      </c>
    </row>
    <row r="326" spans="1:1" x14ac:dyDescent="0.15">
      <c r="A326" s="40" t="s">
        <v>388</v>
      </c>
    </row>
    <row r="327" spans="1:1" x14ac:dyDescent="0.15">
      <c r="A327" s="40" t="s">
        <v>389</v>
      </c>
    </row>
    <row r="328" spans="1:1" x14ac:dyDescent="0.15">
      <c r="A328" s="40" t="s">
        <v>390</v>
      </c>
    </row>
    <row r="329" spans="1:1" x14ac:dyDescent="0.15">
      <c r="A329" s="40" t="s">
        <v>391</v>
      </c>
    </row>
    <row r="330" spans="1:1" x14ac:dyDescent="0.15">
      <c r="A330" s="40" t="s">
        <v>392</v>
      </c>
    </row>
    <row r="331" spans="1:1" x14ac:dyDescent="0.15">
      <c r="A331" s="40" t="s">
        <v>393</v>
      </c>
    </row>
    <row r="332" spans="1:1" x14ac:dyDescent="0.15">
      <c r="A332" s="40" t="s">
        <v>394</v>
      </c>
    </row>
    <row r="333" spans="1:1" x14ac:dyDescent="0.15">
      <c r="A333" s="40" t="s">
        <v>395</v>
      </c>
    </row>
    <row r="334" spans="1:1" x14ac:dyDescent="0.15">
      <c r="A334" s="40" t="s">
        <v>396</v>
      </c>
    </row>
    <row r="335" spans="1:1" x14ac:dyDescent="0.15">
      <c r="A335" s="40" t="s">
        <v>397</v>
      </c>
    </row>
    <row r="336" spans="1:1" x14ac:dyDescent="0.15">
      <c r="A336" s="40" t="s">
        <v>398</v>
      </c>
    </row>
    <row r="337" spans="1:1" x14ac:dyDescent="0.15">
      <c r="A337" s="40" t="s">
        <v>399</v>
      </c>
    </row>
    <row r="338" spans="1:1" x14ac:dyDescent="0.15">
      <c r="A338" s="40" t="s">
        <v>400</v>
      </c>
    </row>
    <row r="339" spans="1:1" x14ac:dyDescent="0.15">
      <c r="A339" s="40" t="s">
        <v>401</v>
      </c>
    </row>
    <row r="340" spans="1:1" x14ac:dyDescent="0.15">
      <c r="A340" s="40" t="s">
        <v>402</v>
      </c>
    </row>
    <row r="341" spans="1:1" x14ac:dyDescent="0.15">
      <c r="A341" s="40" t="s">
        <v>403</v>
      </c>
    </row>
    <row r="342" spans="1:1" x14ac:dyDescent="0.15">
      <c r="A342" s="40" t="s">
        <v>404</v>
      </c>
    </row>
    <row r="343" spans="1:1" x14ac:dyDescent="0.15">
      <c r="A343" s="40" t="s">
        <v>405</v>
      </c>
    </row>
    <row r="344" spans="1:1" x14ac:dyDescent="0.15">
      <c r="A344" s="40" t="s">
        <v>406</v>
      </c>
    </row>
    <row r="345" spans="1:1" x14ac:dyDescent="0.15">
      <c r="A345" s="40" t="s">
        <v>407</v>
      </c>
    </row>
    <row r="346" spans="1:1" x14ac:dyDescent="0.15">
      <c r="A346" s="40" t="s">
        <v>408</v>
      </c>
    </row>
    <row r="347" spans="1:1" x14ac:dyDescent="0.15">
      <c r="A347" s="40" t="s">
        <v>409</v>
      </c>
    </row>
    <row r="348" spans="1:1" x14ac:dyDescent="0.15">
      <c r="A348" s="40" t="s">
        <v>410</v>
      </c>
    </row>
    <row r="349" spans="1:1" x14ac:dyDescent="0.15">
      <c r="A349" s="40" t="s">
        <v>411</v>
      </c>
    </row>
    <row r="350" spans="1:1" x14ac:dyDescent="0.15">
      <c r="A350" s="40" t="s">
        <v>412</v>
      </c>
    </row>
    <row r="351" spans="1:1" x14ac:dyDescent="0.15">
      <c r="A351" s="40" t="s">
        <v>413</v>
      </c>
    </row>
    <row r="352" spans="1:1" x14ac:dyDescent="0.15">
      <c r="A352" s="40" t="s">
        <v>414</v>
      </c>
    </row>
    <row r="353" spans="1:1" x14ac:dyDescent="0.15">
      <c r="A353" s="40" t="s">
        <v>415</v>
      </c>
    </row>
    <row r="354" spans="1:1" x14ac:dyDescent="0.15">
      <c r="A354" s="40" t="s">
        <v>416</v>
      </c>
    </row>
    <row r="355" spans="1:1" x14ac:dyDescent="0.15">
      <c r="A355" s="40" t="s">
        <v>417</v>
      </c>
    </row>
    <row r="356" spans="1:1" x14ac:dyDescent="0.15">
      <c r="A356" s="40" t="s">
        <v>418</v>
      </c>
    </row>
    <row r="357" spans="1:1" x14ac:dyDescent="0.15">
      <c r="A357" s="40" t="s">
        <v>419</v>
      </c>
    </row>
    <row r="358" spans="1:1" x14ac:dyDescent="0.15">
      <c r="A358" s="40" t="s">
        <v>420</v>
      </c>
    </row>
    <row r="359" spans="1:1" x14ac:dyDescent="0.15">
      <c r="A359" s="40" t="s">
        <v>421</v>
      </c>
    </row>
    <row r="360" spans="1:1" x14ac:dyDescent="0.15">
      <c r="A360" s="40" t="s">
        <v>422</v>
      </c>
    </row>
    <row r="361" spans="1:1" x14ac:dyDescent="0.15">
      <c r="A361" s="40" t="s">
        <v>423</v>
      </c>
    </row>
    <row r="362" spans="1:1" x14ac:dyDescent="0.15">
      <c r="A362" s="40" t="s">
        <v>424</v>
      </c>
    </row>
    <row r="363" spans="1:1" x14ac:dyDescent="0.15">
      <c r="A363" s="40" t="s">
        <v>425</v>
      </c>
    </row>
    <row r="364" spans="1:1" x14ac:dyDescent="0.15">
      <c r="A364" s="40" t="s">
        <v>426</v>
      </c>
    </row>
    <row r="365" spans="1:1" x14ac:dyDescent="0.15">
      <c r="A365" s="40" t="s">
        <v>427</v>
      </c>
    </row>
    <row r="366" spans="1:1" x14ac:dyDescent="0.15">
      <c r="A366" s="40" t="s">
        <v>428</v>
      </c>
    </row>
    <row r="367" spans="1:1" x14ac:dyDescent="0.15">
      <c r="A367" s="40" t="s">
        <v>429</v>
      </c>
    </row>
    <row r="368" spans="1:1" x14ac:dyDescent="0.15">
      <c r="A368" s="40" t="s">
        <v>430</v>
      </c>
    </row>
    <row r="369" spans="1:1" x14ac:dyDescent="0.15">
      <c r="A369" s="40" t="s">
        <v>431</v>
      </c>
    </row>
    <row r="370" spans="1:1" x14ac:dyDescent="0.15">
      <c r="A370" s="40" t="s">
        <v>432</v>
      </c>
    </row>
    <row r="371" spans="1:1" x14ac:dyDescent="0.15">
      <c r="A371" s="40" t="s">
        <v>433</v>
      </c>
    </row>
    <row r="372" spans="1:1" x14ac:dyDescent="0.15">
      <c r="A372" s="40" t="s">
        <v>434</v>
      </c>
    </row>
    <row r="373" spans="1:1" x14ac:dyDescent="0.15">
      <c r="A373" s="40" t="s">
        <v>435</v>
      </c>
    </row>
    <row r="374" spans="1:1" x14ac:dyDescent="0.15">
      <c r="A374" s="40" t="s">
        <v>436</v>
      </c>
    </row>
    <row r="375" spans="1:1" x14ac:dyDescent="0.15">
      <c r="A375" s="40" t="s">
        <v>437</v>
      </c>
    </row>
    <row r="376" spans="1:1" x14ac:dyDescent="0.15">
      <c r="A376" s="40" t="s">
        <v>438</v>
      </c>
    </row>
    <row r="377" spans="1:1" x14ac:dyDescent="0.15">
      <c r="A377" s="40" t="s">
        <v>439</v>
      </c>
    </row>
    <row r="378" spans="1:1" x14ac:dyDescent="0.15">
      <c r="A378" s="40" t="s">
        <v>440</v>
      </c>
    </row>
    <row r="379" spans="1:1" x14ac:dyDescent="0.15">
      <c r="A379" s="40" t="s">
        <v>441</v>
      </c>
    </row>
    <row r="380" spans="1:1" x14ac:dyDescent="0.15">
      <c r="A380" s="40" t="s">
        <v>442</v>
      </c>
    </row>
    <row r="381" spans="1:1" x14ac:dyDescent="0.15">
      <c r="A381" s="40" t="s">
        <v>443</v>
      </c>
    </row>
    <row r="382" spans="1:1" x14ac:dyDescent="0.15">
      <c r="A382" s="40" t="s">
        <v>444</v>
      </c>
    </row>
    <row r="383" spans="1:1" x14ac:dyDescent="0.15">
      <c r="A383" s="40" t="s">
        <v>445</v>
      </c>
    </row>
    <row r="384" spans="1:1" x14ac:dyDescent="0.15">
      <c r="A384" s="40" t="s">
        <v>446</v>
      </c>
    </row>
    <row r="385" spans="1:1" x14ac:dyDescent="0.15">
      <c r="A385" s="40" t="s">
        <v>447</v>
      </c>
    </row>
    <row r="386" spans="1:1" x14ac:dyDescent="0.15">
      <c r="A386" s="40" t="s">
        <v>448</v>
      </c>
    </row>
    <row r="387" spans="1:1" x14ac:dyDescent="0.15">
      <c r="A387" s="40" t="s">
        <v>449</v>
      </c>
    </row>
    <row r="388" spans="1:1" x14ac:dyDescent="0.15">
      <c r="A388" s="40" t="s">
        <v>450</v>
      </c>
    </row>
    <row r="389" spans="1:1" x14ac:dyDescent="0.15">
      <c r="A389" s="40" t="s">
        <v>451</v>
      </c>
    </row>
    <row r="390" spans="1:1" x14ac:dyDescent="0.15">
      <c r="A390" s="40" t="s">
        <v>452</v>
      </c>
    </row>
    <row r="391" spans="1:1" x14ac:dyDescent="0.15">
      <c r="A391" s="40" t="s">
        <v>453</v>
      </c>
    </row>
    <row r="392" spans="1:1" x14ac:dyDescent="0.15">
      <c r="A392" s="40" t="s">
        <v>454</v>
      </c>
    </row>
    <row r="393" spans="1:1" x14ac:dyDescent="0.15">
      <c r="A393" s="40" t="s">
        <v>455</v>
      </c>
    </row>
    <row r="394" spans="1:1" x14ac:dyDescent="0.15">
      <c r="A394" s="40" t="s">
        <v>456</v>
      </c>
    </row>
    <row r="395" spans="1:1" x14ac:dyDescent="0.15">
      <c r="A395" s="40" t="s">
        <v>457</v>
      </c>
    </row>
    <row r="396" spans="1:1" x14ac:dyDescent="0.15">
      <c r="A396" s="40" t="s">
        <v>458</v>
      </c>
    </row>
    <row r="397" spans="1:1" x14ac:dyDescent="0.15">
      <c r="A397" s="40" t="s">
        <v>459</v>
      </c>
    </row>
    <row r="398" spans="1:1" x14ac:dyDescent="0.15">
      <c r="A398" s="40" t="s">
        <v>460</v>
      </c>
    </row>
    <row r="399" spans="1:1" x14ac:dyDescent="0.15">
      <c r="A399" s="40" t="s">
        <v>461</v>
      </c>
    </row>
    <row r="400" spans="1:1" x14ac:dyDescent="0.15">
      <c r="A400" s="40" t="s">
        <v>462</v>
      </c>
    </row>
    <row r="401" spans="1:1" x14ac:dyDescent="0.15">
      <c r="A401" s="40" t="s">
        <v>463</v>
      </c>
    </row>
    <row r="402" spans="1:1" x14ac:dyDescent="0.15">
      <c r="A402" s="40" t="s">
        <v>464</v>
      </c>
    </row>
    <row r="403" spans="1:1" x14ac:dyDescent="0.15">
      <c r="A403" s="40" t="s">
        <v>465</v>
      </c>
    </row>
    <row r="404" spans="1:1" x14ac:dyDescent="0.15">
      <c r="A404" s="40" t="s">
        <v>466</v>
      </c>
    </row>
    <row r="405" spans="1:1" x14ac:dyDescent="0.15">
      <c r="A405" s="40" t="s">
        <v>467</v>
      </c>
    </row>
    <row r="406" spans="1:1" x14ac:dyDescent="0.15">
      <c r="A406" s="40" t="s">
        <v>468</v>
      </c>
    </row>
    <row r="407" spans="1:1" x14ac:dyDescent="0.15">
      <c r="A407" s="40" t="s">
        <v>469</v>
      </c>
    </row>
    <row r="408" spans="1:1" x14ac:dyDescent="0.15">
      <c r="A408" s="40" t="s">
        <v>470</v>
      </c>
    </row>
    <row r="409" spans="1:1" x14ac:dyDescent="0.15">
      <c r="A409" s="40" t="s">
        <v>471</v>
      </c>
    </row>
    <row r="410" spans="1:1" x14ac:dyDescent="0.15">
      <c r="A410" s="40" t="s">
        <v>472</v>
      </c>
    </row>
    <row r="411" spans="1:1" x14ac:dyDescent="0.15">
      <c r="A411" s="40" t="s">
        <v>473</v>
      </c>
    </row>
    <row r="412" spans="1:1" x14ac:dyDescent="0.15">
      <c r="A412" s="40" t="s">
        <v>474</v>
      </c>
    </row>
    <row r="413" spans="1:1" x14ac:dyDescent="0.15">
      <c r="A413" s="40" t="s">
        <v>475</v>
      </c>
    </row>
    <row r="414" spans="1:1" x14ac:dyDescent="0.15">
      <c r="A414" s="40" t="s">
        <v>476</v>
      </c>
    </row>
    <row r="415" spans="1:1" x14ac:dyDescent="0.15">
      <c r="A415" s="40" t="s">
        <v>477</v>
      </c>
    </row>
    <row r="416" spans="1:1" x14ac:dyDescent="0.15">
      <c r="A416" s="40" t="s">
        <v>478</v>
      </c>
    </row>
    <row r="417" spans="1:1" x14ac:dyDescent="0.15">
      <c r="A417" s="40" t="s">
        <v>479</v>
      </c>
    </row>
    <row r="418" spans="1:1" x14ac:dyDescent="0.15">
      <c r="A418" s="40" t="s">
        <v>480</v>
      </c>
    </row>
    <row r="419" spans="1:1" x14ac:dyDescent="0.15">
      <c r="A419" s="40" t="s">
        <v>481</v>
      </c>
    </row>
    <row r="420" spans="1:1" x14ac:dyDescent="0.15">
      <c r="A420" s="40" t="s">
        <v>482</v>
      </c>
    </row>
    <row r="421" spans="1:1" x14ac:dyDescent="0.15">
      <c r="A421" s="40" t="s">
        <v>483</v>
      </c>
    </row>
    <row r="422" spans="1:1" x14ac:dyDescent="0.15">
      <c r="A422" s="40" t="s">
        <v>484</v>
      </c>
    </row>
    <row r="423" spans="1:1" x14ac:dyDescent="0.15">
      <c r="A423" s="40" t="s">
        <v>485</v>
      </c>
    </row>
    <row r="424" spans="1:1" x14ac:dyDescent="0.15">
      <c r="A424" s="40" t="s">
        <v>486</v>
      </c>
    </row>
    <row r="425" spans="1:1" x14ac:dyDescent="0.15">
      <c r="A425" s="40" t="s">
        <v>487</v>
      </c>
    </row>
    <row r="426" spans="1:1" x14ac:dyDescent="0.15">
      <c r="A426" s="40" t="s">
        <v>488</v>
      </c>
    </row>
    <row r="427" spans="1:1" x14ac:dyDescent="0.15">
      <c r="A427" s="40" t="s">
        <v>489</v>
      </c>
    </row>
    <row r="428" spans="1:1" x14ac:dyDescent="0.15">
      <c r="A428" s="40" t="s">
        <v>490</v>
      </c>
    </row>
    <row r="429" spans="1:1" x14ac:dyDescent="0.15">
      <c r="A429" s="40" t="s">
        <v>491</v>
      </c>
    </row>
    <row r="430" spans="1:1" x14ac:dyDescent="0.15">
      <c r="A430" s="40" t="s">
        <v>492</v>
      </c>
    </row>
    <row r="431" spans="1:1" x14ac:dyDescent="0.15">
      <c r="A431" s="40" t="s">
        <v>493</v>
      </c>
    </row>
    <row r="432" spans="1:1" x14ac:dyDescent="0.15">
      <c r="A432" s="40" t="s">
        <v>494</v>
      </c>
    </row>
    <row r="433" spans="1:1" x14ac:dyDescent="0.15">
      <c r="A433" s="40" t="s">
        <v>495</v>
      </c>
    </row>
    <row r="434" spans="1:1" x14ac:dyDescent="0.15">
      <c r="A434" s="40" t="s">
        <v>496</v>
      </c>
    </row>
    <row r="435" spans="1:1" x14ac:dyDescent="0.15">
      <c r="A435" s="40" t="s">
        <v>497</v>
      </c>
    </row>
    <row r="436" spans="1:1" x14ac:dyDescent="0.15">
      <c r="A436" s="40" t="s">
        <v>498</v>
      </c>
    </row>
    <row r="437" spans="1:1" x14ac:dyDescent="0.15">
      <c r="A437" s="40" t="s">
        <v>499</v>
      </c>
    </row>
    <row r="438" spans="1:1" x14ac:dyDescent="0.15">
      <c r="A438" s="40" t="s">
        <v>500</v>
      </c>
    </row>
    <row r="439" spans="1:1" x14ac:dyDescent="0.15">
      <c r="A439" s="40" t="s">
        <v>501</v>
      </c>
    </row>
    <row r="440" spans="1:1" x14ac:dyDescent="0.15">
      <c r="A440" s="40" t="s">
        <v>502</v>
      </c>
    </row>
    <row r="441" spans="1:1" x14ac:dyDescent="0.15">
      <c r="A441" s="40" t="s">
        <v>503</v>
      </c>
    </row>
    <row r="442" spans="1:1" x14ac:dyDescent="0.15">
      <c r="A442" s="40" t="s">
        <v>504</v>
      </c>
    </row>
    <row r="443" spans="1:1" x14ac:dyDescent="0.15">
      <c r="A443" s="40" t="s">
        <v>505</v>
      </c>
    </row>
    <row r="444" spans="1:1" x14ac:dyDescent="0.15">
      <c r="A444" s="40" t="s">
        <v>506</v>
      </c>
    </row>
    <row r="445" spans="1:1" x14ac:dyDescent="0.15">
      <c r="A445" s="40" t="s">
        <v>507</v>
      </c>
    </row>
    <row r="446" spans="1:1" x14ac:dyDescent="0.15">
      <c r="A446" s="40" t="s">
        <v>508</v>
      </c>
    </row>
    <row r="447" spans="1:1" x14ac:dyDescent="0.15">
      <c r="A447" s="40" t="s">
        <v>509</v>
      </c>
    </row>
    <row r="448" spans="1:1" x14ac:dyDescent="0.15">
      <c r="A448" s="40" t="s">
        <v>510</v>
      </c>
    </row>
    <row r="449" spans="1:1" x14ac:dyDescent="0.15">
      <c r="A449" s="40" t="s">
        <v>511</v>
      </c>
    </row>
    <row r="450" spans="1:1" x14ac:dyDescent="0.15">
      <c r="A450" s="40" t="s">
        <v>512</v>
      </c>
    </row>
    <row r="451" spans="1:1" x14ac:dyDescent="0.15">
      <c r="A451" s="40" t="s">
        <v>513</v>
      </c>
    </row>
    <row r="452" spans="1:1" x14ac:dyDescent="0.15">
      <c r="A452" s="40" t="s">
        <v>514</v>
      </c>
    </row>
    <row r="453" spans="1:1" x14ac:dyDescent="0.15">
      <c r="A453" s="40" t="s">
        <v>515</v>
      </c>
    </row>
    <row r="454" spans="1:1" x14ac:dyDescent="0.15">
      <c r="A454" s="40" t="s">
        <v>516</v>
      </c>
    </row>
    <row r="455" spans="1:1" x14ac:dyDescent="0.15">
      <c r="A455" s="40" t="s">
        <v>517</v>
      </c>
    </row>
    <row r="456" spans="1:1" x14ac:dyDescent="0.15">
      <c r="A456" s="40" t="s">
        <v>518</v>
      </c>
    </row>
    <row r="457" spans="1:1" x14ac:dyDescent="0.15">
      <c r="A457" s="40" t="s">
        <v>519</v>
      </c>
    </row>
    <row r="458" spans="1:1" x14ac:dyDescent="0.15">
      <c r="A458" s="40" t="s">
        <v>520</v>
      </c>
    </row>
    <row r="459" spans="1:1" x14ac:dyDescent="0.15">
      <c r="A459" s="40" t="s">
        <v>521</v>
      </c>
    </row>
    <row r="460" spans="1:1" x14ac:dyDescent="0.15">
      <c r="A460" s="40" t="s">
        <v>522</v>
      </c>
    </row>
    <row r="461" spans="1:1" x14ac:dyDescent="0.15">
      <c r="A461" s="40" t="s">
        <v>523</v>
      </c>
    </row>
    <row r="462" spans="1:1" x14ac:dyDescent="0.15">
      <c r="A462" s="40" t="s">
        <v>524</v>
      </c>
    </row>
    <row r="463" spans="1:1" x14ac:dyDescent="0.15">
      <c r="A463" s="40" t="s">
        <v>525</v>
      </c>
    </row>
    <row r="464" spans="1:1" x14ac:dyDescent="0.15">
      <c r="A464" s="40" t="s">
        <v>526</v>
      </c>
    </row>
    <row r="465" spans="1:1" x14ac:dyDescent="0.15">
      <c r="A465" s="40" t="s">
        <v>527</v>
      </c>
    </row>
    <row r="466" spans="1:1" x14ac:dyDescent="0.15">
      <c r="A466" s="40" t="s">
        <v>528</v>
      </c>
    </row>
    <row r="467" spans="1:1" x14ac:dyDescent="0.15">
      <c r="A467" s="40" t="s">
        <v>529</v>
      </c>
    </row>
    <row r="468" spans="1:1" x14ac:dyDescent="0.15">
      <c r="A468" s="40" t="s">
        <v>530</v>
      </c>
    </row>
    <row r="469" spans="1:1" x14ac:dyDescent="0.15">
      <c r="A469" s="40" t="s">
        <v>531</v>
      </c>
    </row>
    <row r="470" spans="1:1" x14ac:dyDescent="0.15">
      <c r="A470" s="40" t="s">
        <v>532</v>
      </c>
    </row>
    <row r="477" spans="1:1" ht="15" x14ac:dyDescent="0.2">
      <c r="A477" s="41" t="s">
        <v>533</v>
      </c>
    </row>
    <row r="478" spans="1:1" ht="15" x14ac:dyDescent="0.2">
      <c r="A478" s="41" t="s">
        <v>534</v>
      </c>
    </row>
    <row r="479" spans="1:1" ht="15" x14ac:dyDescent="0.2">
      <c r="A479" s="41" t="s">
        <v>535</v>
      </c>
    </row>
    <row r="480" spans="1:1" ht="15" x14ac:dyDescent="0.2">
      <c r="A480" s="41" t="s">
        <v>536</v>
      </c>
    </row>
    <row r="481" spans="1:1" ht="15" x14ac:dyDescent="0.2">
      <c r="A481" s="41" t="s">
        <v>537</v>
      </c>
    </row>
    <row r="482" spans="1:1" ht="15" x14ac:dyDescent="0.2">
      <c r="A482" s="41" t="s">
        <v>538</v>
      </c>
    </row>
    <row r="483" spans="1:1" ht="15" x14ac:dyDescent="0.2">
      <c r="A483" s="41" t="s">
        <v>539</v>
      </c>
    </row>
    <row r="484" spans="1:1" ht="15" x14ac:dyDescent="0.2">
      <c r="A484" s="41" t="s">
        <v>540</v>
      </c>
    </row>
    <row r="485" spans="1:1" ht="15" x14ac:dyDescent="0.2">
      <c r="A485" s="41" t="s">
        <v>541</v>
      </c>
    </row>
    <row r="486" spans="1:1" ht="15" x14ac:dyDescent="0.2">
      <c r="A486" s="41" t="s">
        <v>542</v>
      </c>
    </row>
    <row r="487" spans="1:1" ht="15" x14ac:dyDescent="0.2">
      <c r="A487" s="41" t="s">
        <v>543</v>
      </c>
    </row>
    <row r="488" spans="1:1" ht="15" x14ac:dyDescent="0.2">
      <c r="A488" s="41" t="s">
        <v>544</v>
      </c>
    </row>
    <row r="489" spans="1:1" ht="15" x14ac:dyDescent="0.2">
      <c r="A489" s="41" t="s">
        <v>545</v>
      </c>
    </row>
    <row r="490" spans="1:1" ht="15" x14ac:dyDescent="0.2">
      <c r="A490" s="41" t="s">
        <v>546</v>
      </c>
    </row>
    <row r="491" spans="1:1" ht="15" x14ac:dyDescent="0.2">
      <c r="A491" s="41" t="s">
        <v>547</v>
      </c>
    </row>
    <row r="492" spans="1:1" ht="15" x14ac:dyDescent="0.2">
      <c r="A492" s="41" t="s">
        <v>548</v>
      </c>
    </row>
    <row r="493" spans="1:1" ht="15" x14ac:dyDescent="0.2">
      <c r="A493" s="41" t="s">
        <v>549</v>
      </c>
    </row>
    <row r="494" spans="1:1" ht="15" x14ac:dyDescent="0.2">
      <c r="A494" s="41" t="s">
        <v>550</v>
      </c>
    </row>
    <row r="495" spans="1:1" ht="15" x14ac:dyDescent="0.2">
      <c r="A495" s="41" t="s">
        <v>551</v>
      </c>
    </row>
    <row r="496" spans="1:1" ht="15" x14ac:dyDescent="0.2">
      <c r="A496" s="41" t="s">
        <v>552</v>
      </c>
    </row>
    <row r="497" spans="1:1" ht="15" x14ac:dyDescent="0.2">
      <c r="A497" s="41" t="s">
        <v>553</v>
      </c>
    </row>
    <row r="498" spans="1:1" ht="15" x14ac:dyDescent="0.2">
      <c r="A498" s="41" t="s">
        <v>554</v>
      </c>
    </row>
    <row r="499" spans="1:1" ht="15" x14ac:dyDescent="0.2">
      <c r="A499" s="41" t="s">
        <v>555</v>
      </c>
    </row>
    <row r="500" spans="1:1" ht="15" x14ac:dyDescent="0.2">
      <c r="A500" s="41" t="s">
        <v>556</v>
      </c>
    </row>
    <row r="501" spans="1:1" ht="15" x14ac:dyDescent="0.2">
      <c r="A501" s="41" t="s">
        <v>557</v>
      </c>
    </row>
    <row r="502" spans="1:1" ht="15" x14ac:dyDescent="0.2">
      <c r="A502" s="41" t="s">
        <v>558</v>
      </c>
    </row>
    <row r="503" spans="1:1" ht="15" x14ac:dyDescent="0.2">
      <c r="A503" s="41" t="s">
        <v>559</v>
      </c>
    </row>
    <row r="504" spans="1:1" ht="15" x14ac:dyDescent="0.2">
      <c r="A504" s="41" t="s">
        <v>560</v>
      </c>
    </row>
    <row r="505" spans="1:1" ht="15" x14ac:dyDescent="0.2">
      <c r="A505" s="41" t="s">
        <v>561</v>
      </c>
    </row>
    <row r="506" spans="1:1" ht="15" x14ac:dyDescent="0.2">
      <c r="A506" s="41" t="s">
        <v>562</v>
      </c>
    </row>
    <row r="507" spans="1:1" ht="15" x14ac:dyDescent="0.2">
      <c r="A507" s="41" t="s">
        <v>563</v>
      </c>
    </row>
    <row r="508" spans="1:1" ht="15" x14ac:dyDescent="0.2">
      <c r="A508" s="41" t="s">
        <v>564</v>
      </c>
    </row>
    <row r="509" spans="1:1" ht="15" x14ac:dyDescent="0.2">
      <c r="A509" s="41" t="s">
        <v>565</v>
      </c>
    </row>
    <row r="510" spans="1:1" ht="15" x14ac:dyDescent="0.2">
      <c r="A510" s="41" t="s">
        <v>566</v>
      </c>
    </row>
    <row r="511" spans="1:1" ht="15" x14ac:dyDescent="0.2">
      <c r="A511" s="41" t="s">
        <v>567</v>
      </c>
    </row>
    <row r="512" spans="1:1" ht="15" x14ac:dyDescent="0.2">
      <c r="A512" s="41" t="s">
        <v>568</v>
      </c>
    </row>
    <row r="513" spans="1:1" ht="15" x14ac:dyDescent="0.2">
      <c r="A513" s="41" t="s">
        <v>569</v>
      </c>
    </row>
    <row r="514" spans="1:1" ht="15" x14ac:dyDescent="0.2">
      <c r="A514" s="41" t="s">
        <v>570</v>
      </c>
    </row>
    <row r="515" spans="1:1" ht="15" x14ac:dyDescent="0.2">
      <c r="A515" s="41" t="s">
        <v>571</v>
      </c>
    </row>
    <row r="516" spans="1:1" ht="15" x14ac:dyDescent="0.2">
      <c r="A516" s="41" t="s">
        <v>572</v>
      </c>
    </row>
    <row r="517" spans="1:1" ht="15" x14ac:dyDescent="0.2">
      <c r="A517" s="41" t="s">
        <v>573</v>
      </c>
    </row>
    <row r="518" spans="1:1" ht="15" x14ac:dyDescent="0.2">
      <c r="A518" s="41" t="s">
        <v>574</v>
      </c>
    </row>
    <row r="519" spans="1:1" ht="15" x14ac:dyDescent="0.2">
      <c r="A519" s="41" t="s">
        <v>575</v>
      </c>
    </row>
    <row r="520" spans="1:1" ht="15" x14ac:dyDescent="0.2">
      <c r="A520" s="41" t="s">
        <v>576</v>
      </c>
    </row>
    <row r="521" spans="1:1" ht="15" x14ac:dyDescent="0.2">
      <c r="A521" s="41" t="s">
        <v>577</v>
      </c>
    </row>
    <row r="522" spans="1:1" ht="15" x14ac:dyDescent="0.2">
      <c r="A522" s="41" t="s">
        <v>578</v>
      </c>
    </row>
    <row r="523" spans="1:1" ht="15" x14ac:dyDescent="0.2">
      <c r="A523" s="41" t="s">
        <v>579</v>
      </c>
    </row>
    <row r="524" spans="1:1" ht="15" x14ac:dyDescent="0.2">
      <c r="A524" s="41" t="s">
        <v>580</v>
      </c>
    </row>
    <row r="525" spans="1:1" ht="15" x14ac:dyDescent="0.2">
      <c r="A525" s="41" t="s">
        <v>581</v>
      </c>
    </row>
    <row r="526" spans="1:1" ht="15" x14ac:dyDescent="0.2">
      <c r="A526" s="41" t="s">
        <v>582</v>
      </c>
    </row>
    <row r="527" spans="1:1" ht="15" x14ac:dyDescent="0.2">
      <c r="A527" s="41" t="s">
        <v>583</v>
      </c>
    </row>
    <row r="528" spans="1:1" ht="15" x14ac:dyDescent="0.2">
      <c r="A528" s="41" t="s">
        <v>584</v>
      </c>
    </row>
    <row r="529" spans="1:1" ht="15" x14ac:dyDescent="0.2">
      <c r="A529" s="41" t="s">
        <v>585</v>
      </c>
    </row>
    <row r="530" spans="1:1" ht="15" x14ac:dyDescent="0.2">
      <c r="A530" s="41" t="s">
        <v>586</v>
      </c>
    </row>
    <row r="531" spans="1:1" ht="15" x14ac:dyDescent="0.2">
      <c r="A531" s="41" t="s">
        <v>587</v>
      </c>
    </row>
    <row r="532" spans="1:1" ht="15" x14ac:dyDescent="0.2">
      <c r="A532" s="41" t="s">
        <v>588</v>
      </c>
    </row>
    <row r="533" spans="1:1" ht="15" x14ac:dyDescent="0.2">
      <c r="A533" s="41" t="s">
        <v>589</v>
      </c>
    </row>
    <row r="534" spans="1:1" ht="15" x14ac:dyDescent="0.2">
      <c r="A534" s="41" t="s">
        <v>590</v>
      </c>
    </row>
    <row r="535" spans="1:1" ht="15" x14ac:dyDescent="0.2">
      <c r="A535" s="41" t="s">
        <v>591</v>
      </c>
    </row>
    <row r="536" spans="1:1" ht="15" x14ac:dyDescent="0.2">
      <c r="A536" s="41" t="s">
        <v>592</v>
      </c>
    </row>
    <row r="537" spans="1:1" ht="15" x14ac:dyDescent="0.2">
      <c r="A537" s="41" t="s">
        <v>593</v>
      </c>
    </row>
    <row r="538" spans="1:1" ht="15" x14ac:dyDescent="0.2">
      <c r="A538" s="41" t="s">
        <v>594</v>
      </c>
    </row>
    <row r="539" spans="1:1" ht="15" x14ac:dyDescent="0.2">
      <c r="A539" s="41" t="s">
        <v>595</v>
      </c>
    </row>
    <row r="540" spans="1:1" ht="15" x14ac:dyDescent="0.2">
      <c r="A540" s="41" t="s">
        <v>596</v>
      </c>
    </row>
    <row r="541" spans="1:1" ht="15" x14ac:dyDescent="0.2">
      <c r="A541" s="41" t="s">
        <v>597</v>
      </c>
    </row>
    <row r="542" spans="1:1" ht="15" x14ac:dyDescent="0.2">
      <c r="A542" s="41" t="s">
        <v>598</v>
      </c>
    </row>
    <row r="543" spans="1:1" ht="15" x14ac:dyDescent="0.2">
      <c r="A543" s="41" t="s">
        <v>599</v>
      </c>
    </row>
    <row r="544" spans="1:1" ht="15" x14ac:dyDescent="0.2">
      <c r="A544" s="41" t="s">
        <v>600</v>
      </c>
    </row>
    <row r="545" spans="1:1" ht="15" x14ac:dyDescent="0.2">
      <c r="A545" s="41" t="s">
        <v>601</v>
      </c>
    </row>
    <row r="546" spans="1:1" ht="15" x14ac:dyDescent="0.2">
      <c r="A546" s="41" t="s">
        <v>602</v>
      </c>
    </row>
    <row r="547" spans="1:1" ht="15" x14ac:dyDescent="0.2">
      <c r="A547" s="41" t="s">
        <v>603</v>
      </c>
    </row>
    <row r="548" spans="1:1" ht="15" x14ac:dyDescent="0.2">
      <c r="A548" s="41" t="s">
        <v>604</v>
      </c>
    </row>
    <row r="549" spans="1:1" ht="15" x14ac:dyDescent="0.2">
      <c r="A549" s="41" t="s">
        <v>605</v>
      </c>
    </row>
    <row r="550" spans="1:1" ht="15" x14ac:dyDescent="0.2">
      <c r="A550" s="41" t="s">
        <v>606</v>
      </c>
    </row>
    <row r="551" spans="1:1" ht="15" x14ac:dyDescent="0.2">
      <c r="A551" s="41" t="s">
        <v>607</v>
      </c>
    </row>
    <row r="552" spans="1:1" ht="15" x14ac:dyDescent="0.2">
      <c r="A552" s="41" t="s">
        <v>608</v>
      </c>
    </row>
    <row r="553" spans="1:1" ht="15" x14ac:dyDescent="0.2">
      <c r="A553" s="41" t="s">
        <v>609</v>
      </c>
    </row>
    <row r="554" spans="1:1" ht="15" x14ac:dyDescent="0.2">
      <c r="A554" s="41" t="s">
        <v>610</v>
      </c>
    </row>
    <row r="555" spans="1:1" ht="15" x14ac:dyDescent="0.2">
      <c r="A555" s="41" t="s">
        <v>611</v>
      </c>
    </row>
    <row r="556" spans="1:1" ht="15" x14ac:dyDescent="0.2">
      <c r="A556" s="41" t="s">
        <v>612</v>
      </c>
    </row>
    <row r="557" spans="1:1" ht="15" x14ac:dyDescent="0.2">
      <c r="A557" s="41" t="s">
        <v>613</v>
      </c>
    </row>
    <row r="558" spans="1:1" ht="15" x14ac:dyDescent="0.2">
      <c r="A558" s="41" t="s">
        <v>614</v>
      </c>
    </row>
    <row r="559" spans="1:1" ht="15" x14ac:dyDescent="0.2">
      <c r="A559" s="41" t="s">
        <v>615</v>
      </c>
    </row>
    <row r="560" spans="1:1" ht="15" x14ac:dyDescent="0.2">
      <c r="A560" s="41" t="s">
        <v>616</v>
      </c>
    </row>
    <row r="561" spans="1:1" ht="15" x14ac:dyDescent="0.2">
      <c r="A561" s="41" t="s">
        <v>617</v>
      </c>
    </row>
    <row r="562" spans="1:1" ht="15" x14ac:dyDescent="0.2">
      <c r="A562" s="41" t="s">
        <v>618</v>
      </c>
    </row>
    <row r="563" spans="1:1" ht="15" x14ac:dyDescent="0.2">
      <c r="A563" s="41" t="s">
        <v>619</v>
      </c>
    </row>
    <row r="564" spans="1:1" ht="15" x14ac:dyDescent="0.2">
      <c r="A564" s="41" t="s">
        <v>620</v>
      </c>
    </row>
    <row r="565" spans="1:1" ht="15" x14ac:dyDescent="0.2">
      <c r="A565" s="41" t="s">
        <v>621</v>
      </c>
    </row>
    <row r="566" spans="1:1" ht="15" x14ac:dyDescent="0.2">
      <c r="A566" s="41" t="s">
        <v>622</v>
      </c>
    </row>
    <row r="567" spans="1:1" ht="15" x14ac:dyDescent="0.2">
      <c r="A567" s="41" t="s">
        <v>623</v>
      </c>
    </row>
    <row r="568" spans="1:1" ht="15" x14ac:dyDescent="0.2">
      <c r="A568" s="41" t="s">
        <v>624</v>
      </c>
    </row>
    <row r="569" spans="1:1" ht="15" x14ac:dyDescent="0.2">
      <c r="A569" s="41" t="s">
        <v>625</v>
      </c>
    </row>
    <row r="570" spans="1:1" ht="15" x14ac:dyDescent="0.2">
      <c r="A570" s="41" t="s">
        <v>626</v>
      </c>
    </row>
    <row r="571" spans="1:1" ht="15" x14ac:dyDescent="0.2">
      <c r="A571" s="41" t="s">
        <v>627</v>
      </c>
    </row>
    <row r="572" spans="1:1" ht="15" x14ac:dyDescent="0.2">
      <c r="A572" s="41" t="s">
        <v>628</v>
      </c>
    </row>
    <row r="573" spans="1:1" ht="15" x14ac:dyDescent="0.2">
      <c r="A573" s="41" t="s">
        <v>629</v>
      </c>
    </row>
    <row r="574" spans="1:1" ht="15" x14ac:dyDescent="0.2">
      <c r="A574" s="41" t="s">
        <v>630</v>
      </c>
    </row>
    <row r="575" spans="1:1" ht="15" x14ac:dyDescent="0.2">
      <c r="A575" s="41" t="s">
        <v>631</v>
      </c>
    </row>
    <row r="576" spans="1:1" ht="15" x14ac:dyDescent="0.2">
      <c r="A576" s="41" t="s">
        <v>632</v>
      </c>
    </row>
    <row r="577" spans="1:1" ht="15" x14ac:dyDescent="0.2">
      <c r="A577" s="41" t="s">
        <v>633</v>
      </c>
    </row>
    <row r="578" spans="1:1" ht="15" x14ac:dyDescent="0.2">
      <c r="A578" s="41" t="s">
        <v>634</v>
      </c>
    </row>
    <row r="579" spans="1:1" ht="15" x14ac:dyDescent="0.2">
      <c r="A579" s="41" t="s">
        <v>635</v>
      </c>
    </row>
    <row r="580" spans="1:1" ht="15" x14ac:dyDescent="0.2">
      <c r="A580" s="41" t="s">
        <v>636</v>
      </c>
    </row>
    <row r="581" spans="1:1" ht="15" x14ac:dyDescent="0.2">
      <c r="A581" s="41" t="s">
        <v>637</v>
      </c>
    </row>
    <row r="582" spans="1:1" ht="15" x14ac:dyDescent="0.2">
      <c r="A582" s="41" t="s">
        <v>638</v>
      </c>
    </row>
    <row r="583" spans="1:1" ht="15" x14ac:dyDescent="0.2">
      <c r="A583" s="41" t="s">
        <v>639</v>
      </c>
    </row>
    <row r="584" spans="1:1" ht="15" x14ac:dyDescent="0.2">
      <c r="A584" s="41" t="s">
        <v>640</v>
      </c>
    </row>
    <row r="585" spans="1:1" ht="15" x14ac:dyDescent="0.2">
      <c r="A585" s="41" t="s">
        <v>641</v>
      </c>
    </row>
    <row r="586" spans="1:1" ht="15" x14ac:dyDescent="0.2">
      <c r="A586" s="41" t="s">
        <v>642</v>
      </c>
    </row>
    <row r="587" spans="1:1" ht="15" x14ac:dyDescent="0.2">
      <c r="A587" s="41" t="s">
        <v>643</v>
      </c>
    </row>
    <row r="588" spans="1:1" ht="15" x14ac:dyDescent="0.2">
      <c r="A588" s="41" t="s">
        <v>644</v>
      </c>
    </row>
    <row r="589" spans="1:1" ht="15" x14ac:dyDescent="0.2">
      <c r="A589" s="41" t="s">
        <v>645</v>
      </c>
    </row>
    <row r="590" spans="1:1" ht="15" x14ac:dyDescent="0.2">
      <c r="A590" s="41" t="s">
        <v>646</v>
      </c>
    </row>
    <row r="591" spans="1:1" ht="15" x14ac:dyDescent="0.2">
      <c r="A591" s="41" t="s">
        <v>647</v>
      </c>
    </row>
    <row r="592" spans="1:1" ht="15" x14ac:dyDescent="0.2">
      <c r="A592" s="41" t="s">
        <v>648</v>
      </c>
    </row>
    <row r="593" spans="1:1" ht="15" x14ac:dyDescent="0.2">
      <c r="A593" s="41" t="s">
        <v>649</v>
      </c>
    </row>
    <row r="594" spans="1:1" ht="15" x14ac:dyDescent="0.2">
      <c r="A594" s="41" t="s">
        <v>650</v>
      </c>
    </row>
    <row r="595" spans="1:1" ht="15" x14ac:dyDescent="0.2">
      <c r="A595" s="41" t="s">
        <v>651</v>
      </c>
    </row>
    <row r="596" spans="1:1" ht="15" x14ac:dyDescent="0.2">
      <c r="A596" s="41" t="s">
        <v>652</v>
      </c>
    </row>
    <row r="597" spans="1:1" ht="15" x14ac:dyDescent="0.2">
      <c r="A597" s="41" t="s">
        <v>653</v>
      </c>
    </row>
    <row r="598" spans="1:1" ht="15" x14ac:dyDescent="0.2">
      <c r="A598" s="41" t="s">
        <v>654</v>
      </c>
    </row>
    <row r="599" spans="1:1" ht="15" x14ac:dyDescent="0.2">
      <c r="A599" s="41" t="s">
        <v>655</v>
      </c>
    </row>
    <row r="600" spans="1:1" ht="15" x14ac:dyDescent="0.2">
      <c r="A600" s="41" t="s">
        <v>656</v>
      </c>
    </row>
    <row r="601" spans="1:1" ht="15" x14ac:dyDescent="0.2">
      <c r="A601" s="41" t="s">
        <v>657</v>
      </c>
    </row>
    <row r="602" spans="1:1" ht="15" x14ac:dyDescent="0.2">
      <c r="A602" s="41" t="s">
        <v>658</v>
      </c>
    </row>
    <row r="603" spans="1:1" ht="15" x14ac:dyDescent="0.2">
      <c r="A603" s="41" t="s">
        <v>659</v>
      </c>
    </row>
    <row r="604" spans="1:1" ht="15" x14ac:dyDescent="0.2">
      <c r="A604" s="41" t="s">
        <v>660</v>
      </c>
    </row>
    <row r="605" spans="1:1" ht="15" x14ac:dyDescent="0.2">
      <c r="A605" s="41" t="s">
        <v>661</v>
      </c>
    </row>
    <row r="606" spans="1:1" ht="15" x14ac:dyDescent="0.2">
      <c r="A606" s="41" t="s">
        <v>662</v>
      </c>
    </row>
    <row r="607" spans="1:1" ht="15" x14ac:dyDescent="0.2">
      <c r="A607" s="41" t="s">
        <v>663</v>
      </c>
    </row>
    <row r="608" spans="1:1" ht="15" x14ac:dyDescent="0.2">
      <c r="A608" s="41" t="s">
        <v>664</v>
      </c>
    </row>
    <row r="609" spans="1:1" ht="15" x14ac:dyDescent="0.2">
      <c r="A609" s="41" t="s">
        <v>665</v>
      </c>
    </row>
    <row r="610" spans="1:1" ht="15" x14ac:dyDescent="0.2">
      <c r="A610" s="41" t="s">
        <v>666</v>
      </c>
    </row>
    <row r="611" spans="1:1" ht="15" x14ac:dyDescent="0.2">
      <c r="A611" s="41" t="s">
        <v>667</v>
      </c>
    </row>
    <row r="612" spans="1:1" ht="15" x14ac:dyDescent="0.2">
      <c r="A612" s="41" t="s">
        <v>668</v>
      </c>
    </row>
    <row r="613" spans="1:1" ht="15" x14ac:dyDescent="0.2">
      <c r="A613" s="41" t="s">
        <v>669</v>
      </c>
    </row>
    <row r="614" spans="1:1" ht="15" x14ac:dyDescent="0.2">
      <c r="A614" s="41" t="s">
        <v>670</v>
      </c>
    </row>
    <row r="615" spans="1:1" ht="15" x14ac:dyDescent="0.2">
      <c r="A615" s="41" t="s">
        <v>671</v>
      </c>
    </row>
    <row r="616" spans="1:1" ht="15" x14ac:dyDescent="0.2">
      <c r="A616" s="41" t="s">
        <v>672</v>
      </c>
    </row>
    <row r="617" spans="1:1" ht="15" x14ac:dyDescent="0.2">
      <c r="A617" s="41" t="s">
        <v>673</v>
      </c>
    </row>
    <row r="618" spans="1:1" ht="15" x14ac:dyDescent="0.2">
      <c r="A618" s="41" t="s">
        <v>674</v>
      </c>
    </row>
    <row r="619" spans="1:1" ht="15" x14ac:dyDescent="0.2">
      <c r="A619" s="41" t="s">
        <v>675</v>
      </c>
    </row>
    <row r="620" spans="1:1" ht="15" x14ac:dyDescent="0.2">
      <c r="A620" s="41" t="s">
        <v>676</v>
      </c>
    </row>
    <row r="621" spans="1:1" ht="15" x14ac:dyDescent="0.2">
      <c r="A621" s="41" t="s">
        <v>677</v>
      </c>
    </row>
    <row r="622" spans="1:1" ht="15" x14ac:dyDescent="0.2">
      <c r="A622" s="41" t="s">
        <v>678</v>
      </c>
    </row>
    <row r="623" spans="1:1" ht="15" x14ac:dyDescent="0.2">
      <c r="A623" s="41" t="s">
        <v>679</v>
      </c>
    </row>
    <row r="624" spans="1:1" ht="15" x14ac:dyDescent="0.2">
      <c r="A624" s="41" t="s">
        <v>680</v>
      </c>
    </row>
    <row r="625" spans="1:1" ht="15" x14ac:dyDescent="0.2">
      <c r="A625" s="41" t="s">
        <v>681</v>
      </c>
    </row>
    <row r="626" spans="1:1" ht="15" x14ac:dyDescent="0.2">
      <c r="A626" s="41" t="s">
        <v>682</v>
      </c>
    </row>
    <row r="627" spans="1:1" ht="15" x14ac:dyDescent="0.2">
      <c r="A627" s="41" t="s">
        <v>683</v>
      </c>
    </row>
    <row r="628" spans="1:1" ht="15" x14ac:dyDescent="0.2">
      <c r="A628" s="41" t="s">
        <v>684</v>
      </c>
    </row>
    <row r="629" spans="1:1" ht="15" x14ac:dyDescent="0.2">
      <c r="A629" s="41" t="s">
        <v>685</v>
      </c>
    </row>
    <row r="630" spans="1:1" ht="15" x14ac:dyDescent="0.2">
      <c r="A630" s="41" t="s">
        <v>686</v>
      </c>
    </row>
    <row r="631" spans="1:1" ht="15" x14ac:dyDescent="0.2">
      <c r="A631" s="41" t="s">
        <v>687</v>
      </c>
    </row>
    <row r="632" spans="1:1" ht="15" x14ac:dyDescent="0.2">
      <c r="A632" s="41" t="s">
        <v>688</v>
      </c>
    </row>
    <row r="633" spans="1:1" ht="15" x14ac:dyDescent="0.2">
      <c r="A633" s="41" t="s">
        <v>689</v>
      </c>
    </row>
    <row r="634" spans="1:1" ht="15" x14ac:dyDescent="0.2">
      <c r="A634" s="41" t="s">
        <v>690</v>
      </c>
    </row>
    <row r="635" spans="1:1" ht="15" x14ac:dyDescent="0.2">
      <c r="A635" s="41" t="s">
        <v>691</v>
      </c>
    </row>
    <row r="636" spans="1:1" ht="15" x14ac:dyDescent="0.2">
      <c r="A636" s="41" t="s">
        <v>692</v>
      </c>
    </row>
    <row r="637" spans="1:1" ht="15" x14ac:dyDescent="0.2">
      <c r="A637" s="41" t="s">
        <v>693</v>
      </c>
    </row>
    <row r="638" spans="1:1" ht="15" x14ac:dyDescent="0.2">
      <c r="A638" s="41" t="s">
        <v>694</v>
      </c>
    </row>
    <row r="639" spans="1:1" ht="15" x14ac:dyDescent="0.2">
      <c r="A639" s="41" t="s">
        <v>695</v>
      </c>
    </row>
    <row r="640" spans="1:1" ht="15" x14ac:dyDescent="0.2">
      <c r="A640" s="41" t="s">
        <v>696</v>
      </c>
    </row>
    <row r="641" spans="1:1" ht="15" x14ac:dyDescent="0.2">
      <c r="A641" s="41" t="s">
        <v>697</v>
      </c>
    </row>
    <row r="642" spans="1:1" ht="15" x14ac:dyDescent="0.2">
      <c r="A642" s="41" t="s">
        <v>698</v>
      </c>
    </row>
    <row r="643" spans="1:1" ht="15" x14ac:dyDescent="0.2">
      <c r="A643" s="41" t="s">
        <v>699</v>
      </c>
    </row>
    <row r="644" spans="1:1" ht="15" x14ac:dyDescent="0.2">
      <c r="A644" s="41" t="s">
        <v>700</v>
      </c>
    </row>
    <row r="645" spans="1:1" ht="15" x14ac:dyDescent="0.2">
      <c r="A645" s="41" t="s">
        <v>701</v>
      </c>
    </row>
    <row r="646" spans="1:1" ht="15" x14ac:dyDescent="0.2">
      <c r="A646" s="41" t="s">
        <v>702</v>
      </c>
    </row>
    <row r="647" spans="1:1" ht="15" x14ac:dyDescent="0.2">
      <c r="A647" s="41" t="s">
        <v>703</v>
      </c>
    </row>
    <row r="648" spans="1:1" ht="15" x14ac:dyDescent="0.2">
      <c r="A648" s="41" t="s">
        <v>704</v>
      </c>
    </row>
    <row r="649" spans="1:1" ht="15" x14ac:dyDescent="0.2">
      <c r="A649" s="41" t="s">
        <v>705</v>
      </c>
    </row>
    <row r="650" spans="1:1" ht="15" x14ac:dyDescent="0.2">
      <c r="A650" s="41" t="s">
        <v>706</v>
      </c>
    </row>
    <row r="651" spans="1:1" ht="15" x14ac:dyDescent="0.2">
      <c r="A651" s="41" t="s">
        <v>707</v>
      </c>
    </row>
    <row r="652" spans="1:1" ht="15" x14ac:dyDescent="0.2">
      <c r="A652" s="41" t="s">
        <v>708</v>
      </c>
    </row>
    <row r="653" spans="1:1" ht="15" x14ac:dyDescent="0.2">
      <c r="A653" s="41" t="s">
        <v>709</v>
      </c>
    </row>
    <row r="654" spans="1:1" ht="15" x14ac:dyDescent="0.2">
      <c r="A654" s="41" t="s">
        <v>710</v>
      </c>
    </row>
    <row r="661" spans="1:1" ht="15" x14ac:dyDescent="0.2">
      <c r="A661" s="41" t="s">
        <v>711</v>
      </c>
    </row>
    <row r="662" spans="1:1" ht="15" x14ac:dyDescent="0.2">
      <c r="A662" s="41" t="s">
        <v>712</v>
      </c>
    </row>
    <row r="663" spans="1:1" ht="15" x14ac:dyDescent="0.2">
      <c r="A663" s="41" t="s">
        <v>713</v>
      </c>
    </row>
    <row r="664" spans="1:1" ht="15" x14ac:dyDescent="0.2">
      <c r="A664" s="41" t="s">
        <v>714</v>
      </c>
    </row>
    <row r="665" spans="1:1" ht="15" x14ac:dyDescent="0.2">
      <c r="A665" s="41" t="s">
        <v>715</v>
      </c>
    </row>
    <row r="666" spans="1:1" ht="15" x14ac:dyDescent="0.2">
      <c r="A666" s="41" t="s">
        <v>716</v>
      </c>
    </row>
    <row r="667" spans="1:1" ht="15" x14ac:dyDescent="0.2">
      <c r="A667" s="41" t="s">
        <v>717</v>
      </c>
    </row>
    <row r="668" spans="1:1" ht="15" x14ac:dyDescent="0.2">
      <c r="A668" s="41" t="s">
        <v>718</v>
      </c>
    </row>
    <row r="669" spans="1:1" ht="15" x14ac:dyDescent="0.2">
      <c r="A669" s="41" t="s">
        <v>719</v>
      </c>
    </row>
    <row r="670" spans="1:1" ht="15" x14ac:dyDescent="0.2">
      <c r="A670" s="41" t="s">
        <v>720</v>
      </c>
    </row>
    <row r="671" spans="1:1" ht="15" x14ac:dyDescent="0.2">
      <c r="A671" s="41" t="s">
        <v>721</v>
      </c>
    </row>
    <row r="672" spans="1:1" ht="15" x14ac:dyDescent="0.2">
      <c r="A672" s="41" t="s">
        <v>722</v>
      </c>
    </row>
    <row r="673" spans="1:1" ht="15" x14ac:dyDescent="0.2">
      <c r="A673" s="41" t="s">
        <v>723</v>
      </c>
    </row>
    <row r="674" spans="1:1" ht="15" x14ac:dyDescent="0.2">
      <c r="A674" s="41" t="s">
        <v>724</v>
      </c>
    </row>
    <row r="675" spans="1:1" ht="15" x14ac:dyDescent="0.2">
      <c r="A675" s="41" t="s">
        <v>725</v>
      </c>
    </row>
    <row r="676" spans="1:1" ht="15" x14ac:dyDescent="0.2">
      <c r="A676" s="41" t="s">
        <v>726</v>
      </c>
    </row>
    <row r="677" spans="1:1" ht="15" x14ac:dyDescent="0.2">
      <c r="A677" s="41" t="s">
        <v>727</v>
      </c>
    </row>
    <row r="678" spans="1:1" ht="15" x14ac:dyDescent="0.2">
      <c r="A678" s="41" t="s">
        <v>728</v>
      </c>
    </row>
    <row r="679" spans="1:1" ht="15" x14ac:dyDescent="0.2">
      <c r="A679" s="41" t="s">
        <v>729</v>
      </c>
    </row>
    <row r="680" spans="1:1" ht="15" x14ac:dyDescent="0.2">
      <c r="A680" s="41" t="s">
        <v>730</v>
      </c>
    </row>
    <row r="681" spans="1:1" ht="15" x14ac:dyDescent="0.2">
      <c r="A681" s="41" t="s">
        <v>731</v>
      </c>
    </row>
    <row r="682" spans="1:1" ht="15" x14ac:dyDescent="0.2">
      <c r="A682" s="41" t="s">
        <v>732</v>
      </c>
    </row>
    <row r="683" spans="1:1" ht="15" x14ac:dyDescent="0.2">
      <c r="A683" s="41" t="s">
        <v>733</v>
      </c>
    </row>
    <row r="684" spans="1:1" ht="15" x14ac:dyDescent="0.2">
      <c r="A684" s="41" t="s">
        <v>734</v>
      </c>
    </row>
    <row r="685" spans="1:1" ht="15" x14ac:dyDescent="0.2">
      <c r="A685" s="41" t="s">
        <v>735</v>
      </c>
    </row>
    <row r="686" spans="1:1" ht="15" x14ac:dyDescent="0.2">
      <c r="A686" s="41" t="s">
        <v>736</v>
      </c>
    </row>
    <row r="687" spans="1:1" ht="15" x14ac:dyDescent="0.2">
      <c r="A687" s="41" t="s">
        <v>737</v>
      </c>
    </row>
    <row r="688" spans="1:1" ht="15" x14ac:dyDescent="0.2">
      <c r="A688" s="41" t="s">
        <v>738</v>
      </c>
    </row>
    <row r="689" spans="1:1" ht="15" x14ac:dyDescent="0.2">
      <c r="A689" s="41" t="s">
        <v>739</v>
      </c>
    </row>
    <row r="690" spans="1:1" ht="15" x14ac:dyDescent="0.2">
      <c r="A690" s="41" t="s">
        <v>740</v>
      </c>
    </row>
    <row r="691" spans="1:1" ht="15" x14ac:dyDescent="0.2">
      <c r="A691" s="41" t="s">
        <v>741</v>
      </c>
    </row>
    <row r="692" spans="1:1" ht="15" x14ac:dyDescent="0.2">
      <c r="A692" s="41" t="s">
        <v>742</v>
      </c>
    </row>
    <row r="693" spans="1:1" ht="15" x14ac:dyDescent="0.2">
      <c r="A693" s="41" t="s">
        <v>743</v>
      </c>
    </row>
    <row r="694" spans="1:1" ht="15" x14ac:dyDescent="0.2">
      <c r="A694" s="41" t="s">
        <v>744</v>
      </c>
    </row>
    <row r="695" spans="1:1" ht="15" x14ac:dyDescent="0.2">
      <c r="A695" s="41" t="s">
        <v>745</v>
      </c>
    </row>
    <row r="696" spans="1:1" ht="15" x14ac:dyDescent="0.2">
      <c r="A696" s="41" t="s">
        <v>746</v>
      </c>
    </row>
    <row r="697" spans="1:1" ht="15" x14ac:dyDescent="0.2">
      <c r="A697" s="41" t="s">
        <v>747</v>
      </c>
    </row>
    <row r="698" spans="1:1" ht="15" x14ac:dyDescent="0.2">
      <c r="A698" s="41" t="s">
        <v>748</v>
      </c>
    </row>
    <row r="699" spans="1:1" ht="15" x14ac:dyDescent="0.2">
      <c r="A699" s="41" t="s">
        <v>749</v>
      </c>
    </row>
    <row r="700" spans="1:1" ht="15" x14ac:dyDescent="0.2">
      <c r="A700" s="41" t="s">
        <v>750</v>
      </c>
    </row>
    <row r="701" spans="1:1" ht="15" x14ac:dyDescent="0.2">
      <c r="A701" s="41" t="s">
        <v>751</v>
      </c>
    </row>
    <row r="702" spans="1:1" ht="15" x14ac:dyDescent="0.2">
      <c r="A702" s="41" t="s">
        <v>752</v>
      </c>
    </row>
    <row r="703" spans="1:1" ht="15" x14ac:dyDescent="0.2">
      <c r="A703" s="41" t="s">
        <v>753</v>
      </c>
    </row>
    <row r="704" spans="1:1" ht="15" x14ac:dyDescent="0.2">
      <c r="A704" s="41" t="s">
        <v>754</v>
      </c>
    </row>
    <row r="705" spans="1:1" ht="15" x14ac:dyDescent="0.2">
      <c r="A705" s="41" t="s">
        <v>755</v>
      </c>
    </row>
    <row r="706" spans="1:1" ht="15" x14ac:dyDescent="0.2">
      <c r="A706" s="41" t="s">
        <v>756</v>
      </c>
    </row>
    <row r="707" spans="1:1" ht="15" x14ac:dyDescent="0.2">
      <c r="A707" s="41" t="s">
        <v>757</v>
      </c>
    </row>
    <row r="708" spans="1:1" ht="15" x14ac:dyDescent="0.2">
      <c r="A708" s="41" t="s">
        <v>758</v>
      </c>
    </row>
    <row r="709" spans="1:1" ht="15" x14ac:dyDescent="0.2">
      <c r="A709" s="41" t="s">
        <v>759</v>
      </c>
    </row>
    <row r="710" spans="1:1" ht="15" x14ac:dyDescent="0.2">
      <c r="A710" s="41" t="s">
        <v>760</v>
      </c>
    </row>
    <row r="711" spans="1:1" ht="15" x14ac:dyDescent="0.2">
      <c r="A711" s="41" t="s">
        <v>761</v>
      </c>
    </row>
    <row r="712" spans="1:1" ht="15" x14ac:dyDescent="0.2">
      <c r="A712" s="41" t="s">
        <v>762</v>
      </c>
    </row>
    <row r="713" spans="1:1" ht="15" x14ac:dyDescent="0.2">
      <c r="A713" s="41" t="s">
        <v>763</v>
      </c>
    </row>
    <row r="714" spans="1:1" ht="15" x14ac:dyDescent="0.2">
      <c r="A714" s="41" t="s">
        <v>764</v>
      </c>
    </row>
    <row r="715" spans="1:1" ht="15" x14ac:dyDescent="0.2">
      <c r="A715" s="41" t="s">
        <v>765</v>
      </c>
    </row>
    <row r="716" spans="1:1" ht="15" x14ac:dyDescent="0.2">
      <c r="A716" s="41" t="s">
        <v>766</v>
      </c>
    </row>
    <row r="717" spans="1:1" ht="15" x14ac:dyDescent="0.2">
      <c r="A717" s="41" t="s">
        <v>767</v>
      </c>
    </row>
    <row r="718" spans="1:1" ht="15" x14ac:dyDescent="0.2">
      <c r="A718" s="41" t="s">
        <v>768</v>
      </c>
    </row>
    <row r="719" spans="1:1" ht="15" x14ac:dyDescent="0.2">
      <c r="A719" s="41" t="s">
        <v>769</v>
      </c>
    </row>
    <row r="720" spans="1:1" ht="15" x14ac:dyDescent="0.2">
      <c r="A720" s="41" t="s">
        <v>770</v>
      </c>
    </row>
    <row r="721" spans="1:1" ht="15" x14ac:dyDescent="0.2">
      <c r="A721" s="41" t="s">
        <v>771</v>
      </c>
    </row>
    <row r="722" spans="1:1" ht="15" x14ac:dyDescent="0.2">
      <c r="A722" s="41" t="s">
        <v>772</v>
      </c>
    </row>
    <row r="723" spans="1:1" ht="15" x14ac:dyDescent="0.2">
      <c r="A723" s="41" t="s">
        <v>773</v>
      </c>
    </row>
    <row r="724" spans="1:1" ht="15" x14ac:dyDescent="0.2">
      <c r="A724" s="41" t="s">
        <v>774</v>
      </c>
    </row>
    <row r="725" spans="1:1" ht="15" x14ac:dyDescent="0.2">
      <c r="A725" s="41" t="s">
        <v>775</v>
      </c>
    </row>
    <row r="726" spans="1:1" ht="15" x14ac:dyDescent="0.2">
      <c r="A726" s="41" t="s">
        <v>776</v>
      </c>
    </row>
    <row r="727" spans="1:1" ht="15" x14ac:dyDescent="0.2">
      <c r="A727" s="41" t="s">
        <v>777</v>
      </c>
    </row>
    <row r="728" spans="1:1" ht="15" x14ac:dyDescent="0.2">
      <c r="A728" s="41" t="s">
        <v>778</v>
      </c>
    </row>
    <row r="729" spans="1:1" ht="15" x14ac:dyDescent="0.2">
      <c r="A729" s="41" t="s">
        <v>779</v>
      </c>
    </row>
    <row r="730" spans="1:1" ht="15" x14ac:dyDescent="0.2">
      <c r="A730" s="41" t="s">
        <v>780</v>
      </c>
    </row>
    <row r="731" spans="1:1" ht="15" x14ac:dyDescent="0.2">
      <c r="A731" s="41" t="s">
        <v>781</v>
      </c>
    </row>
    <row r="732" spans="1:1" ht="15" x14ac:dyDescent="0.2">
      <c r="A732" s="41" t="s">
        <v>782</v>
      </c>
    </row>
    <row r="733" spans="1:1" ht="15" x14ac:dyDescent="0.2">
      <c r="A733" s="41" t="s">
        <v>783</v>
      </c>
    </row>
    <row r="734" spans="1:1" ht="15" x14ac:dyDescent="0.2">
      <c r="A734" s="41" t="s">
        <v>784</v>
      </c>
    </row>
    <row r="735" spans="1:1" ht="15" x14ac:dyDescent="0.2">
      <c r="A735" s="41" t="s">
        <v>785</v>
      </c>
    </row>
    <row r="736" spans="1:1" ht="15" x14ac:dyDescent="0.2">
      <c r="A736" s="41" t="s">
        <v>786</v>
      </c>
    </row>
    <row r="737" spans="1:1" ht="15" x14ac:dyDescent="0.2">
      <c r="A737" s="41" t="s">
        <v>787</v>
      </c>
    </row>
    <row r="743" spans="1:1" ht="15" x14ac:dyDescent="0.2">
      <c r="A743" s="41" t="s">
        <v>788</v>
      </c>
    </row>
    <row r="744" spans="1:1" ht="15" x14ac:dyDescent="0.2">
      <c r="A744" s="41" t="s">
        <v>789</v>
      </c>
    </row>
    <row r="745" spans="1:1" ht="15" x14ac:dyDescent="0.2">
      <c r="A745" s="41" t="s">
        <v>790</v>
      </c>
    </row>
    <row r="746" spans="1:1" ht="15" x14ac:dyDescent="0.2">
      <c r="A746" s="41" t="s">
        <v>791</v>
      </c>
    </row>
    <row r="747" spans="1:1" ht="15" x14ac:dyDescent="0.2">
      <c r="A747" s="41" t="s">
        <v>792</v>
      </c>
    </row>
    <row r="748" spans="1:1" ht="15" x14ac:dyDescent="0.2">
      <c r="A748" s="41" t="s">
        <v>793</v>
      </c>
    </row>
    <row r="749" spans="1:1" ht="15" x14ac:dyDescent="0.2">
      <c r="A749" s="41" t="s">
        <v>794</v>
      </c>
    </row>
    <row r="750" spans="1:1" ht="15" x14ac:dyDescent="0.2">
      <c r="A750" s="41" t="s">
        <v>795</v>
      </c>
    </row>
    <row r="751" spans="1:1" ht="15" x14ac:dyDescent="0.2">
      <c r="A751" s="41" t="s">
        <v>796</v>
      </c>
    </row>
    <row r="752" spans="1:1" ht="15" x14ac:dyDescent="0.2">
      <c r="A752" s="41" t="s">
        <v>797</v>
      </c>
    </row>
    <row r="753" spans="1:1" ht="15" x14ac:dyDescent="0.2">
      <c r="A753" s="41" t="s">
        <v>798</v>
      </c>
    </row>
    <row r="754" spans="1:1" ht="15" x14ac:dyDescent="0.2">
      <c r="A754" s="41" t="s">
        <v>799</v>
      </c>
    </row>
    <row r="755" spans="1:1" ht="15" x14ac:dyDescent="0.2">
      <c r="A755" s="41" t="s">
        <v>800</v>
      </c>
    </row>
    <row r="756" spans="1:1" ht="15" x14ac:dyDescent="0.2">
      <c r="A756" s="41" t="s">
        <v>801</v>
      </c>
    </row>
    <row r="757" spans="1:1" ht="15" x14ac:dyDescent="0.2">
      <c r="A757" s="41" t="s">
        <v>802</v>
      </c>
    </row>
    <row r="758" spans="1:1" ht="15" x14ac:dyDescent="0.2">
      <c r="A758" s="41" t="s">
        <v>803</v>
      </c>
    </row>
    <row r="759" spans="1:1" ht="15" x14ac:dyDescent="0.2">
      <c r="A759" s="41" t="s">
        <v>804</v>
      </c>
    </row>
    <row r="760" spans="1:1" ht="15" x14ac:dyDescent="0.2">
      <c r="A760" s="41" t="s">
        <v>805</v>
      </c>
    </row>
    <row r="761" spans="1:1" ht="15" x14ac:dyDescent="0.2">
      <c r="A761" s="41" t="s">
        <v>806</v>
      </c>
    </row>
    <row r="762" spans="1:1" ht="15" x14ac:dyDescent="0.2">
      <c r="A762" s="41" t="s">
        <v>807</v>
      </c>
    </row>
    <row r="763" spans="1:1" ht="15" x14ac:dyDescent="0.2">
      <c r="A763" s="41" t="s">
        <v>808</v>
      </c>
    </row>
    <row r="764" spans="1:1" ht="15" x14ac:dyDescent="0.2">
      <c r="A764" s="41" t="s">
        <v>809</v>
      </c>
    </row>
    <row r="765" spans="1:1" ht="15" x14ac:dyDescent="0.2">
      <c r="A765" s="41" t="s">
        <v>810</v>
      </c>
    </row>
    <row r="766" spans="1:1" ht="15" x14ac:dyDescent="0.2">
      <c r="A766" s="41" t="s">
        <v>811</v>
      </c>
    </row>
    <row r="767" spans="1:1" ht="15" x14ac:dyDescent="0.2">
      <c r="A767" s="41" t="s">
        <v>812</v>
      </c>
    </row>
    <row r="768" spans="1:1" ht="15" x14ac:dyDescent="0.2">
      <c r="A768" s="41" t="s">
        <v>813</v>
      </c>
    </row>
    <row r="769" spans="1:1" ht="15" x14ac:dyDescent="0.2">
      <c r="A769" s="41" t="s">
        <v>814</v>
      </c>
    </row>
    <row r="770" spans="1:1" ht="15" x14ac:dyDescent="0.2">
      <c r="A770" s="41" t="s">
        <v>815</v>
      </c>
    </row>
    <row r="771" spans="1:1" ht="15" x14ac:dyDescent="0.2">
      <c r="A771" s="41" t="s">
        <v>816</v>
      </c>
    </row>
    <row r="772" spans="1:1" ht="15" x14ac:dyDescent="0.2">
      <c r="A772" s="41" t="s">
        <v>817</v>
      </c>
    </row>
    <row r="773" spans="1:1" ht="15" x14ac:dyDescent="0.2">
      <c r="A773" s="41" t="s">
        <v>818</v>
      </c>
    </row>
    <row r="774" spans="1:1" ht="15" x14ac:dyDescent="0.2">
      <c r="A774" s="41" t="s">
        <v>819</v>
      </c>
    </row>
    <row r="775" spans="1:1" ht="15" x14ac:dyDescent="0.2">
      <c r="A775" s="41" t="s">
        <v>820</v>
      </c>
    </row>
    <row r="776" spans="1:1" ht="15" x14ac:dyDescent="0.2">
      <c r="A776" s="41" t="s">
        <v>821</v>
      </c>
    </row>
    <row r="777" spans="1:1" ht="15" x14ac:dyDescent="0.2">
      <c r="A777" s="41" t="s">
        <v>822</v>
      </c>
    </row>
    <row r="778" spans="1:1" ht="15" x14ac:dyDescent="0.2">
      <c r="A778" s="41" t="s">
        <v>823</v>
      </c>
    </row>
    <row r="779" spans="1:1" ht="15" x14ac:dyDescent="0.2">
      <c r="A779" s="41" t="s">
        <v>824</v>
      </c>
    </row>
    <row r="780" spans="1:1" ht="15" x14ac:dyDescent="0.2">
      <c r="A780" s="41" t="s">
        <v>825</v>
      </c>
    </row>
    <row r="781" spans="1:1" ht="15" x14ac:dyDescent="0.2">
      <c r="A781" s="41" t="s">
        <v>826</v>
      </c>
    </row>
    <row r="782" spans="1:1" ht="15" x14ac:dyDescent="0.2">
      <c r="A782" s="41" t="s">
        <v>827</v>
      </c>
    </row>
    <row r="783" spans="1:1" ht="15" x14ac:dyDescent="0.2">
      <c r="A783" s="41" t="s">
        <v>828</v>
      </c>
    </row>
    <row r="784" spans="1:1" ht="15" x14ac:dyDescent="0.2">
      <c r="A784" s="41" t="s">
        <v>829</v>
      </c>
    </row>
    <row r="785" spans="1:1" ht="15" x14ac:dyDescent="0.2">
      <c r="A785" s="41" t="s">
        <v>830</v>
      </c>
    </row>
    <row r="786" spans="1:1" ht="15" x14ac:dyDescent="0.2">
      <c r="A786" s="41" t="s">
        <v>831</v>
      </c>
    </row>
    <row r="787" spans="1:1" ht="15" x14ac:dyDescent="0.2">
      <c r="A787" s="41" t="s">
        <v>832</v>
      </c>
    </row>
    <row r="788" spans="1:1" ht="15" x14ac:dyDescent="0.2">
      <c r="A788" s="41" t="s">
        <v>833</v>
      </c>
    </row>
    <row r="789" spans="1:1" ht="15" x14ac:dyDescent="0.2">
      <c r="A789" s="41" t="s">
        <v>834</v>
      </c>
    </row>
    <row r="790" spans="1:1" ht="15" x14ac:dyDescent="0.2">
      <c r="A790" s="41" t="s">
        <v>835</v>
      </c>
    </row>
    <row r="791" spans="1:1" ht="15" x14ac:dyDescent="0.2">
      <c r="A791" s="41" t="s">
        <v>836</v>
      </c>
    </row>
    <row r="792" spans="1:1" ht="15" x14ac:dyDescent="0.2">
      <c r="A792" s="41" t="s">
        <v>837</v>
      </c>
    </row>
    <row r="793" spans="1:1" ht="15" x14ac:dyDescent="0.2">
      <c r="A793" s="41" t="s">
        <v>838</v>
      </c>
    </row>
    <row r="794" spans="1:1" ht="15" x14ac:dyDescent="0.2">
      <c r="A794" s="41" t="s">
        <v>839</v>
      </c>
    </row>
    <row r="795" spans="1:1" ht="15" x14ac:dyDescent="0.2">
      <c r="A795" s="41" t="s">
        <v>840</v>
      </c>
    </row>
    <row r="796" spans="1:1" ht="15" x14ac:dyDescent="0.2">
      <c r="A796" s="41" t="s">
        <v>841</v>
      </c>
    </row>
    <row r="797" spans="1:1" ht="15" x14ac:dyDescent="0.2">
      <c r="A797" s="41" t="s">
        <v>842</v>
      </c>
    </row>
    <row r="798" spans="1:1" ht="15" x14ac:dyDescent="0.2">
      <c r="A798" s="41" t="s">
        <v>843</v>
      </c>
    </row>
    <row r="799" spans="1:1" ht="15" x14ac:dyDescent="0.2">
      <c r="A799" s="41" t="s">
        <v>844</v>
      </c>
    </row>
    <row r="800" spans="1:1" ht="15" x14ac:dyDescent="0.2">
      <c r="A800" s="41" t="s">
        <v>845</v>
      </c>
    </row>
    <row r="801" spans="1:1" ht="15" x14ac:dyDescent="0.2">
      <c r="A801" s="41" t="s">
        <v>846</v>
      </c>
    </row>
    <row r="802" spans="1:1" ht="15" x14ac:dyDescent="0.2">
      <c r="A802" s="41" t="s">
        <v>847</v>
      </c>
    </row>
    <row r="803" spans="1:1" ht="15" x14ac:dyDescent="0.2">
      <c r="A803" s="41" t="s">
        <v>848</v>
      </c>
    </row>
    <row r="804" spans="1:1" ht="15" x14ac:dyDescent="0.2">
      <c r="A804" s="41" t="s">
        <v>849</v>
      </c>
    </row>
    <row r="805" spans="1:1" ht="15" x14ac:dyDescent="0.2">
      <c r="A805" s="41" t="s">
        <v>850</v>
      </c>
    </row>
    <row r="806" spans="1:1" ht="15" x14ac:dyDescent="0.2">
      <c r="A806" s="41" t="s">
        <v>851</v>
      </c>
    </row>
    <row r="807" spans="1:1" ht="15" x14ac:dyDescent="0.2">
      <c r="A807" s="41" t="s">
        <v>852</v>
      </c>
    </row>
    <row r="808" spans="1:1" ht="15" x14ac:dyDescent="0.2">
      <c r="A808" s="41" t="s">
        <v>853</v>
      </c>
    </row>
    <row r="809" spans="1:1" ht="15" x14ac:dyDescent="0.2">
      <c r="A809" s="41" t="s">
        <v>854</v>
      </c>
    </row>
    <row r="810" spans="1:1" ht="15" x14ac:dyDescent="0.2">
      <c r="A810" s="41" t="s">
        <v>855</v>
      </c>
    </row>
    <row r="811" spans="1:1" ht="15" x14ac:dyDescent="0.2">
      <c r="A811" s="41" t="s">
        <v>856</v>
      </c>
    </row>
    <row r="812" spans="1:1" ht="15" x14ac:dyDescent="0.2">
      <c r="A812" s="41" t="s">
        <v>857</v>
      </c>
    </row>
    <row r="813" spans="1:1" ht="15" x14ac:dyDescent="0.2">
      <c r="A813" s="41" t="s">
        <v>858</v>
      </c>
    </row>
    <row r="814" spans="1:1" ht="15" x14ac:dyDescent="0.2">
      <c r="A814" s="41" t="s">
        <v>859</v>
      </c>
    </row>
    <row r="815" spans="1:1" ht="15" x14ac:dyDescent="0.2">
      <c r="A815" s="41" t="s">
        <v>860</v>
      </c>
    </row>
    <row r="816" spans="1:1" ht="15" x14ac:dyDescent="0.2">
      <c r="A816" s="41" t="s">
        <v>861</v>
      </c>
    </row>
    <row r="817" spans="1:1" ht="15" x14ac:dyDescent="0.2">
      <c r="A817" s="41" t="s">
        <v>862</v>
      </c>
    </row>
    <row r="818" spans="1:1" ht="15" x14ac:dyDescent="0.2">
      <c r="A818" s="41" t="s">
        <v>863</v>
      </c>
    </row>
    <row r="819" spans="1:1" ht="15" x14ac:dyDescent="0.2">
      <c r="A819" s="41" t="s">
        <v>864</v>
      </c>
    </row>
    <row r="820" spans="1:1" ht="15" x14ac:dyDescent="0.2">
      <c r="A820" s="41" t="s">
        <v>865</v>
      </c>
    </row>
    <row r="821" spans="1:1" ht="15" x14ac:dyDescent="0.2">
      <c r="A821" s="41" t="s">
        <v>866</v>
      </c>
    </row>
    <row r="822" spans="1:1" ht="15" x14ac:dyDescent="0.2">
      <c r="A822" s="41" t="s">
        <v>867</v>
      </c>
    </row>
    <row r="823" spans="1:1" ht="15" x14ac:dyDescent="0.2">
      <c r="A823" s="41" t="s">
        <v>868</v>
      </c>
    </row>
    <row r="824" spans="1:1" ht="15" x14ac:dyDescent="0.2">
      <c r="A824" s="41" t="s">
        <v>869</v>
      </c>
    </row>
    <row r="825" spans="1:1" ht="15" x14ac:dyDescent="0.2">
      <c r="A825" s="41" t="s">
        <v>870</v>
      </c>
    </row>
    <row r="826" spans="1:1" ht="15" x14ac:dyDescent="0.2">
      <c r="A826" s="41" t="s">
        <v>871</v>
      </c>
    </row>
    <row r="827" spans="1:1" ht="15" x14ac:dyDescent="0.2">
      <c r="A827" s="41" t="s">
        <v>872</v>
      </c>
    </row>
    <row r="828" spans="1:1" ht="15" x14ac:dyDescent="0.2">
      <c r="A828" s="41" t="s">
        <v>873</v>
      </c>
    </row>
    <row r="829" spans="1:1" ht="15" x14ac:dyDescent="0.2">
      <c r="A829" s="41" t="s">
        <v>874</v>
      </c>
    </row>
    <row r="830" spans="1:1" ht="15" x14ac:dyDescent="0.2">
      <c r="A830" s="41" t="s">
        <v>875</v>
      </c>
    </row>
    <row r="831" spans="1:1" ht="15" x14ac:dyDescent="0.2">
      <c r="A831" s="41" t="s">
        <v>876</v>
      </c>
    </row>
    <row r="832" spans="1:1" ht="15" x14ac:dyDescent="0.2">
      <c r="A832" s="41" t="s">
        <v>877</v>
      </c>
    </row>
    <row r="833" spans="1:1" ht="15" x14ac:dyDescent="0.2">
      <c r="A833" s="41" t="s">
        <v>878</v>
      </c>
    </row>
    <row r="834" spans="1:1" ht="15" x14ac:dyDescent="0.2">
      <c r="A834" s="41" t="s">
        <v>879</v>
      </c>
    </row>
    <row r="835" spans="1:1" ht="15" x14ac:dyDescent="0.2">
      <c r="A835" s="41" t="s">
        <v>880</v>
      </c>
    </row>
    <row r="836" spans="1:1" ht="15" x14ac:dyDescent="0.2">
      <c r="A836" s="41" t="s">
        <v>881</v>
      </c>
    </row>
    <row r="837" spans="1:1" ht="15" x14ac:dyDescent="0.2">
      <c r="A837" s="41" t="s">
        <v>882</v>
      </c>
    </row>
    <row r="838" spans="1:1" ht="15" x14ac:dyDescent="0.2">
      <c r="A838" s="41" t="s">
        <v>883</v>
      </c>
    </row>
    <row r="839" spans="1:1" ht="15" x14ac:dyDescent="0.2">
      <c r="A839" s="41" t="s">
        <v>884</v>
      </c>
    </row>
    <row r="840" spans="1:1" ht="15" x14ac:dyDescent="0.2">
      <c r="A840" s="41" t="s">
        <v>885</v>
      </c>
    </row>
    <row r="841" spans="1:1" ht="15" x14ac:dyDescent="0.2">
      <c r="A841" s="41" t="s">
        <v>886</v>
      </c>
    </row>
    <row r="842" spans="1:1" ht="15" x14ac:dyDescent="0.2">
      <c r="A842" s="41" t="s">
        <v>887</v>
      </c>
    </row>
    <row r="843" spans="1:1" ht="15" x14ac:dyDescent="0.2">
      <c r="A843" s="41" t="s">
        <v>888</v>
      </c>
    </row>
    <row r="844" spans="1:1" ht="15" x14ac:dyDescent="0.2">
      <c r="A844" s="41" t="s">
        <v>889</v>
      </c>
    </row>
    <row r="845" spans="1:1" ht="15" x14ac:dyDescent="0.2">
      <c r="A845" s="41" t="s">
        <v>890</v>
      </c>
    </row>
    <row r="846" spans="1:1" ht="15" x14ac:dyDescent="0.2">
      <c r="A846" s="41" t="s">
        <v>891</v>
      </c>
    </row>
    <row r="847" spans="1:1" ht="15" x14ac:dyDescent="0.2">
      <c r="A847" s="41" t="s">
        <v>892</v>
      </c>
    </row>
    <row r="848" spans="1:1" ht="15" x14ac:dyDescent="0.2">
      <c r="A848" s="41" t="s">
        <v>893</v>
      </c>
    </row>
    <row r="849" spans="1:1" ht="15" x14ac:dyDescent="0.2">
      <c r="A849" s="41" t="s">
        <v>894</v>
      </c>
    </row>
    <row r="850" spans="1:1" ht="15" x14ac:dyDescent="0.2">
      <c r="A850" s="41" t="s">
        <v>895</v>
      </c>
    </row>
    <row r="851" spans="1:1" ht="15" x14ac:dyDescent="0.2">
      <c r="A851" s="41" t="s">
        <v>896</v>
      </c>
    </row>
    <row r="852" spans="1:1" ht="15" x14ac:dyDescent="0.2">
      <c r="A852" s="41" t="s">
        <v>897</v>
      </c>
    </row>
    <row r="853" spans="1:1" ht="15" x14ac:dyDescent="0.2">
      <c r="A853" s="41" t="s">
        <v>898</v>
      </c>
    </row>
    <row r="854" spans="1:1" ht="15" x14ac:dyDescent="0.2">
      <c r="A854" s="41" t="s">
        <v>899</v>
      </c>
    </row>
    <row r="855" spans="1:1" ht="15" x14ac:dyDescent="0.2">
      <c r="A855" s="41" t="s">
        <v>900</v>
      </c>
    </row>
    <row r="856" spans="1:1" ht="15" x14ac:dyDescent="0.2">
      <c r="A856" s="41" t="s">
        <v>901</v>
      </c>
    </row>
    <row r="857" spans="1:1" ht="15" x14ac:dyDescent="0.2">
      <c r="A857" s="41" t="s">
        <v>902</v>
      </c>
    </row>
    <row r="858" spans="1:1" ht="15" x14ac:dyDescent="0.2">
      <c r="A858" s="41" t="s">
        <v>903</v>
      </c>
    </row>
    <row r="859" spans="1:1" ht="15" x14ac:dyDescent="0.2">
      <c r="A859" s="41" t="s">
        <v>904</v>
      </c>
    </row>
    <row r="860" spans="1:1" ht="15" x14ac:dyDescent="0.2">
      <c r="A860" s="41" t="s">
        <v>905</v>
      </c>
    </row>
    <row r="861" spans="1:1" ht="15" x14ac:dyDescent="0.2">
      <c r="A861" s="41" t="s">
        <v>906</v>
      </c>
    </row>
    <row r="862" spans="1:1" ht="15" x14ac:dyDescent="0.2">
      <c r="A862" s="41" t="s">
        <v>907</v>
      </c>
    </row>
    <row r="863" spans="1:1" ht="15" x14ac:dyDescent="0.2">
      <c r="A863" s="41" t="s">
        <v>908</v>
      </c>
    </row>
    <row r="864" spans="1:1" ht="15" x14ac:dyDescent="0.2">
      <c r="A864" s="41" t="s">
        <v>909</v>
      </c>
    </row>
    <row r="865" spans="1:1" ht="15" x14ac:dyDescent="0.2">
      <c r="A865" s="41" t="s">
        <v>910</v>
      </c>
    </row>
    <row r="866" spans="1:1" ht="15" x14ac:dyDescent="0.2">
      <c r="A866" s="41" t="s">
        <v>911</v>
      </c>
    </row>
    <row r="867" spans="1:1" ht="15" x14ac:dyDescent="0.2">
      <c r="A867" s="41" t="s">
        <v>912</v>
      </c>
    </row>
    <row r="868" spans="1:1" ht="15" x14ac:dyDescent="0.2">
      <c r="A868" s="41" t="s">
        <v>913</v>
      </c>
    </row>
    <row r="869" spans="1:1" ht="15" x14ac:dyDescent="0.2">
      <c r="A869" s="41" t="s">
        <v>914</v>
      </c>
    </row>
    <row r="870" spans="1:1" ht="15" x14ac:dyDescent="0.2">
      <c r="A870" s="41" t="s">
        <v>915</v>
      </c>
    </row>
    <row r="871" spans="1:1" ht="15" x14ac:dyDescent="0.2">
      <c r="A871" s="41" t="s">
        <v>916</v>
      </c>
    </row>
    <row r="872" spans="1:1" ht="15" x14ac:dyDescent="0.2">
      <c r="A872" s="41" t="s">
        <v>917</v>
      </c>
    </row>
    <row r="873" spans="1:1" ht="15" x14ac:dyDescent="0.2">
      <c r="A873" s="41" t="s">
        <v>918</v>
      </c>
    </row>
    <row r="874" spans="1:1" ht="15" x14ac:dyDescent="0.2">
      <c r="A874" s="41" t="s">
        <v>919</v>
      </c>
    </row>
    <row r="875" spans="1:1" ht="15" x14ac:dyDescent="0.2">
      <c r="A875" s="41" t="s">
        <v>920</v>
      </c>
    </row>
    <row r="876" spans="1:1" ht="15" x14ac:dyDescent="0.2">
      <c r="A876" s="41" t="s">
        <v>921</v>
      </c>
    </row>
    <row r="877" spans="1:1" ht="15" x14ac:dyDescent="0.2">
      <c r="A877" s="41" t="s">
        <v>922</v>
      </c>
    </row>
    <row r="878" spans="1:1" ht="15" x14ac:dyDescent="0.2">
      <c r="A878" s="41" t="s">
        <v>923</v>
      </c>
    </row>
    <row r="879" spans="1:1" ht="15" x14ac:dyDescent="0.2">
      <c r="A879" s="41" t="s">
        <v>924</v>
      </c>
    </row>
    <row r="880" spans="1:1" ht="15" x14ac:dyDescent="0.2">
      <c r="A880" s="41" t="s">
        <v>925</v>
      </c>
    </row>
    <row r="881" spans="1:1" ht="15" x14ac:dyDescent="0.2">
      <c r="A881" s="41" t="s">
        <v>926</v>
      </c>
    </row>
    <row r="882" spans="1:1" ht="15" x14ac:dyDescent="0.2">
      <c r="A882" s="41" t="s">
        <v>927</v>
      </c>
    </row>
    <row r="883" spans="1:1" ht="15" x14ac:dyDescent="0.2">
      <c r="A883" s="41" t="s">
        <v>928</v>
      </c>
    </row>
    <row r="884" spans="1:1" ht="15" x14ac:dyDescent="0.2">
      <c r="A884" s="41" t="s">
        <v>929</v>
      </c>
    </row>
    <row r="885" spans="1:1" ht="15" x14ac:dyDescent="0.2">
      <c r="A885" s="41" t="s">
        <v>930</v>
      </c>
    </row>
    <row r="886" spans="1:1" ht="15" x14ac:dyDescent="0.2">
      <c r="A886" s="41" t="s">
        <v>931</v>
      </c>
    </row>
    <row r="887" spans="1:1" ht="15" x14ac:dyDescent="0.2">
      <c r="A887" s="41" t="s">
        <v>932</v>
      </c>
    </row>
    <row r="888" spans="1:1" ht="15" x14ac:dyDescent="0.2">
      <c r="A888" s="41" t="s">
        <v>933</v>
      </c>
    </row>
    <row r="889" spans="1:1" ht="15" x14ac:dyDescent="0.2">
      <c r="A889" s="41" t="s">
        <v>934</v>
      </c>
    </row>
    <row r="890" spans="1:1" ht="15" x14ac:dyDescent="0.2">
      <c r="A890" s="41" t="s">
        <v>935</v>
      </c>
    </row>
    <row r="891" spans="1:1" ht="15" x14ac:dyDescent="0.2">
      <c r="A891" s="41" t="s">
        <v>936</v>
      </c>
    </row>
    <row r="892" spans="1:1" ht="15" x14ac:dyDescent="0.2">
      <c r="A892" s="41" t="s">
        <v>937</v>
      </c>
    </row>
    <row r="893" spans="1:1" ht="15" x14ac:dyDescent="0.2">
      <c r="A893" s="41" t="s">
        <v>938</v>
      </c>
    </row>
    <row r="894" spans="1:1" ht="15" x14ac:dyDescent="0.2">
      <c r="A894" s="41" t="s">
        <v>939</v>
      </c>
    </row>
    <row r="895" spans="1:1" ht="15" x14ac:dyDescent="0.2">
      <c r="A895" s="41" t="s">
        <v>940</v>
      </c>
    </row>
    <row r="896" spans="1:1" ht="15" x14ac:dyDescent="0.2">
      <c r="A896" s="41" t="s">
        <v>941</v>
      </c>
    </row>
    <row r="897" spans="1:1" ht="15" x14ac:dyDescent="0.2">
      <c r="A897" s="41" t="s">
        <v>942</v>
      </c>
    </row>
    <row r="898" spans="1:1" ht="15" x14ac:dyDescent="0.2">
      <c r="A898" s="41" t="s">
        <v>943</v>
      </c>
    </row>
    <row r="899" spans="1:1" ht="15" x14ac:dyDescent="0.2">
      <c r="A899" s="41" t="s">
        <v>944</v>
      </c>
    </row>
    <row r="900" spans="1:1" ht="15" x14ac:dyDescent="0.2">
      <c r="A900" s="41" t="s">
        <v>945</v>
      </c>
    </row>
    <row r="901" spans="1:1" ht="15" x14ac:dyDescent="0.2">
      <c r="A901" s="41" t="s">
        <v>946</v>
      </c>
    </row>
    <row r="902" spans="1:1" ht="15" x14ac:dyDescent="0.2">
      <c r="A902" s="41" t="s">
        <v>947</v>
      </c>
    </row>
    <row r="903" spans="1:1" ht="15" x14ac:dyDescent="0.2">
      <c r="A903" s="41" t="s">
        <v>948</v>
      </c>
    </row>
    <row r="904" spans="1:1" ht="15" x14ac:dyDescent="0.2">
      <c r="A904" s="41" t="s">
        <v>949</v>
      </c>
    </row>
    <row r="905" spans="1:1" ht="15" x14ac:dyDescent="0.2">
      <c r="A905" s="41" t="s">
        <v>950</v>
      </c>
    </row>
    <row r="906" spans="1:1" ht="15" x14ac:dyDescent="0.2">
      <c r="A906" s="41" t="s">
        <v>951</v>
      </c>
    </row>
    <row r="907" spans="1:1" ht="15" x14ac:dyDescent="0.2">
      <c r="A907" s="41" t="s">
        <v>952</v>
      </c>
    </row>
    <row r="908" spans="1:1" ht="15" x14ac:dyDescent="0.2">
      <c r="A908" s="41" t="s">
        <v>953</v>
      </c>
    </row>
    <row r="909" spans="1:1" ht="15" x14ac:dyDescent="0.2">
      <c r="A909" s="41" t="s">
        <v>954</v>
      </c>
    </row>
    <row r="910" spans="1:1" ht="15" x14ac:dyDescent="0.2">
      <c r="A910" s="41" t="s">
        <v>955</v>
      </c>
    </row>
    <row r="911" spans="1:1" ht="15" x14ac:dyDescent="0.2">
      <c r="A911" s="41" t="s">
        <v>956</v>
      </c>
    </row>
    <row r="912" spans="1:1" ht="15" x14ac:dyDescent="0.2">
      <c r="A912" s="41" t="s">
        <v>957</v>
      </c>
    </row>
    <row r="913" spans="1:1" ht="15" x14ac:dyDescent="0.2">
      <c r="A913" s="41" t="s">
        <v>958</v>
      </c>
    </row>
    <row r="914" spans="1:1" ht="15" x14ac:dyDescent="0.2">
      <c r="A914" s="41" t="s">
        <v>959</v>
      </c>
    </row>
    <row r="915" spans="1:1" ht="15" x14ac:dyDescent="0.2">
      <c r="A915" s="41" t="s">
        <v>960</v>
      </c>
    </row>
    <row r="916" spans="1:1" ht="15" x14ac:dyDescent="0.2">
      <c r="A916" s="41" t="s">
        <v>961</v>
      </c>
    </row>
    <row r="917" spans="1:1" ht="15" x14ac:dyDescent="0.2">
      <c r="A917" s="41" t="s">
        <v>962</v>
      </c>
    </row>
    <row r="918" spans="1:1" ht="15" x14ac:dyDescent="0.2">
      <c r="A918" s="41" t="s">
        <v>963</v>
      </c>
    </row>
    <row r="919" spans="1:1" ht="15" x14ac:dyDescent="0.2">
      <c r="A919" s="41" t="s">
        <v>964</v>
      </c>
    </row>
    <row r="920" spans="1:1" ht="15" x14ac:dyDescent="0.2">
      <c r="A920" s="41" t="s">
        <v>965</v>
      </c>
    </row>
    <row r="921" spans="1:1" ht="15" x14ac:dyDescent="0.2">
      <c r="A921" s="41" t="s">
        <v>966</v>
      </c>
    </row>
    <row r="922" spans="1:1" ht="15" x14ac:dyDescent="0.2">
      <c r="A922" s="41" t="s">
        <v>967</v>
      </c>
    </row>
    <row r="923" spans="1:1" ht="15" x14ac:dyDescent="0.2">
      <c r="A923" s="41" t="s">
        <v>968</v>
      </c>
    </row>
    <row r="924" spans="1:1" ht="15" x14ac:dyDescent="0.2">
      <c r="A924" s="41" t="s">
        <v>969</v>
      </c>
    </row>
    <row r="925" spans="1:1" ht="15" x14ac:dyDescent="0.2">
      <c r="A925" s="41" t="s">
        <v>970</v>
      </c>
    </row>
    <row r="926" spans="1:1" ht="15" x14ac:dyDescent="0.2">
      <c r="A926" s="41" t="s">
        <v>971</v>
      </c>
    </row>
    <row r="927" spans="1:1" ht="15" x14ac:dyDescent="0.2">
      <c r="A927" s="41" t="s">
        <v>972</v>
      </c>
    </row>
    <row r="928" spans="1:1" ht="15" x14ac:dyDescent="0.2">
      <c r="A928" s="41" t="s">
        <v>973</v>
      </c>
    </row>
    <row r="929" spans="1:1" ht="15" x14ac:dyDescent="0.2">
      <c r="A929" s="41" t="s">
        <v>974</v>
      </c>
    </row>
    <row r="930" spans="1:1" ht="15" x14ac:dyDescent="0.2">
      <c r="A930" s="41" t="s">
        <v>975</v>
      </c>
    </row>
    <row r="931" spans="1:1" ht="15" x14ac:dyDescent="0.2">
      <c r="A931" s="41" t="s">
        <v>976</v>
      </c>
    </row>
    <row r="932" spans="1:1" ht="15" x14ac:dyDescent="0.2">
      <c r="A932" s="41" t="s">
        <v>977</v>
      </c>
    </row>
    <row r="933" spans="1:1" ht="15" x14ac:dyDescent="0.2">
      <c r="A933" s="41" t="s">
        <v>978</v>
      </c>
    </row>
    <row r="934" spans="1:1" ht="15" x14ac:dyDescent="0.2">
      <c r="A934" s="41" t="s">
        <v>979</v>
      </c>
    </row>
    <row r="935" spans="1:1" ht="15" x14ac:dyDescent="0.2">
      <c r="A935" s="41" t="s">
        <v>980</v>
      </c>
    </row>
    <row r="936" spans="1:1" ht="15" x14ac:dyDescent="0.2">
      <c r="A936" s="41" t="s">
        <v>981</v>
      </c>
    </row>
    <row r="937" spans="1:1" ht="15" x14ac:dyDescent="0.2">
      <c r="A937" s="41" t="s">
        <v>982</v>
      </c>
    </row>
    <row r="938" spans="1:1" ht="15" x14ac:dyDescent="0.2">
      <c r="A938" s="41" t="s">
        <v>983</v>
      </c>
    </row>
    <row r="939" spans="1:1" ht="15" x14ac:dyDescent="0.2">
      <c r="A939" s="41" t="s">
        <v>984</v>
      </c>
    </row>
    <row r="940" spans="1:1" ht="15" x14ac:dyDescent="0.2">
      <c r="A940" s="41" t="s">
        <v>985</v>
      </c>
    </row>
    <row r="941" spans="1:1" ht="15" x14ac:dyDescent="0.2">
      <c r="A941" s="41" t="s">
        <v>986</v>
      </c>
    </row>
    <row r="942" spans="1:1" ht="15" x14ac:dyDescent="0.2">
      <c r="A942" s="41" t="s">
        <v>987</v>
      </c>
    </row>
    <row r="943" spans="1:1" ht="15" x14ac:dyDescent="0.2">
      <c r="A943" s="41" t="s">
        <v>988</v>
      </c>
    </row>
    <row r="944" spans="1:1" ht="15" x14ac:dyDescent="0.2">
      <c r="A944" s="41" t="s">
        <v>989</v>
      </c>
    </row>
    <row r="945" spans="1:1" ht="15" x14ac:dyDescent="0.2">
      <c r="A945" s="41" t="s">
        <v>990</v>
      </c>
    </row>
    <row r="946" spans="1:1" ht="15" x14ac:dyDescent="0.2">
      <c r="A946" s="41" t="s">
        <v>991</v>
      </c>
    </row>
    <row r="947" spans="1:1" ht="15" x14ac:dyDescent="0.2">
      <c r="A947" s="41" t="s">
        <v>992</v>
      </c>
    </row>
    <row r="948" spans="1:1" ht="15" x14ac:dyDescent="0.2">
      <c r="A948" s="41" t="s">
        <v>993</v>
      </c>
    </row>
    <row r="949" spans="1:1" ht="15" x14ac:dyDescent="0.2">
      <c r="A949" s="41" t="s">
        <v>994</v>
      </c>
    </row>
    <row r="950" spans="1:1" ht="15" x14ac:dyDescent="0.2">
      <c r="A950" s="41" t="s">
        <v>995</v>
      </c>
    </row>
    <row r="951" spans="1:1" ht="15" x14ac:dyDescent="0.2">
      <c r="A951" s="41" t="s">
        <v>996</v>
      </c>
    </row>
    <row r="954" spans="1:1" ht="14" x14ac:dyDescent="0.2">
      <c r="A954" s="2" t="s">
        <v>997</v>
      </c>
    </row>
    <row r="955" spans="1:1" ht="14" x14ac:dyDescent="0.2">
      <c r="A955" s="2" t="s">
        <v>998</v>
      </c>
    </row>
    <row r="956" spans="1:1" ht="14" x14ac:dyDescent="0.2">
      <c r="A956" s="2" t="s">
        <v>999</v>
      </c>
    </row>
    <row r="957" spans="1:1" ht="14" x14ac:dyDescent="0.2">
      <c r="A957" s="2" t="s">
        <v>1000</v>
      </c>
    </row>
    <row r="960" spans="1:1" ht="15" x14ac:dyDescent="0.2">
      <c r="A960" s="42" t="s">
        <v>1001</v>
      </c>
    </row>
    <row r="961" spans="1:11" ht="15" x14ac:dyDescent="0.2">
      <c r="A961" s="42" t="s">
        <v>1002</v>
      </c>
    </row>
    <row r="962" spans="1:11" ht="15" x14ac:dyDescent="0.2">
      <c r="A962" s="42" t="s">
        <v>1003</v>
      </c>
    </row>
    <row r="963" spans="1:11" ht="15" x14ac:dyDescent="0.2">
      <c r="A963" s="42" t="s">
        <v>1004</v>
      </c>
    </row>
    <row r="964" spans="1:11" ht="15" x14ac:dyDescent="0.2">
      <c r="A964" s="42" t="s">
        <v>1005</v>
      </c>
    </row>
    <row r="965" spans="1:11" ht="15" x14ac:dyDescent="0.2">
      <c r="A965" s="42" t="s">
        <v>1006</v>
      </c>
    </row>
    <row r="966" spans="1:11" ht="15" x14ac:dyDescent="0.2">
      <c r="A966" s="42" t="s">
        <v>1007</v>
      </c>
    </row>
    <row r="967" spans="1:11" ht="15" x14ac:dyDescent="0.2">
      <c r="A967" s="42" t="s">
        <v>1008</v>
      </c>
    </row>
    <row r="970" spans="1:11" ht="14" thickBot="1" x14ac:dyDescent="0.25"/>
    <row r="971" spans="1:11" ht="46" thickBot="1" x14ac:dyDescent="0.25">
      <c r="A971" s="43" t="s">
        <v>1009</v>
      </c>
      <c r="B971" s="43" t="s">
        <v>1010</v>
      </c>
      <c r="C971" s="43" t="s">
        <v>1011</v>
      </c>
      <c r="D971" s="43" t="s">
        <v>230</v>
      </c>
      <c r="E971" s="2" t="s">
        <v>1012</v>
      </c>
      <c r="F971" s="43" t="s">
        <v>1013</v>
      </c>
      <c r="G971" s="43" t="s">
        <v>1014</v>
      </c>
      <c r="H971" s="44" t="s">
        <v>1015</v>
      </c>
      <c r="I971" s="43" t="s">
        <v>1016</v>
      </c>
      <c r="J971" s="43" t="s">
        <v>1017</v>
      </c>
      <c r="K971" s="8" t="s">
        <v>1018</v>
      </c>
    </row>
    <row r="972" spans="1:11" ht="140" hidden="1" x14ac:dyDescent="0.2">
      <c r="A972" s="45" t="s">
        <v>1019</v>
      </c>
      <c r="B972" s="45" t="s">
        <v>1020</v>
      </c>
      <c r="C972" s="45" t="s">
        <v>1021</v>
      </c>
      <c r="D972" s="45" t="s">
        <v>1022</v>
      </c>
      <c r="E972" s="2" t="s">
        <v>1023</v>
      </c>
      <c r="F972" s="45" t="s">
        <v>1024</v>
      </c>
      <c r="G972" s="45" t="s">
        <v>1025</v>
      </c>
      <c r="H972" s="45" t="s">
        <v>1026</v>
      </c>
      <c r="I972" s="45" t="s">
        <v>1027</v>
      </c>
      <c r="J972" s="45" t="s">
        <v>1028</v>
      </c>
      <c r="K972" s="8" t="s">
        <v>1018</v>
      </c>
    </row>
    <row r="973" spans="1:11" ht="168" hidden="1" x14ac:dyDescent="0.2">
      <c r="A973" s="45" t="s">
        <v>1019</v>
      </c>
      <c r="B973" s="45" t="s">
        <v>1020</v>
      </c>
      <c r="C973" s="45" t="s">
        <v>1029</v>
      </c>
      <c r="D973" s="45" t="s">
        <v>1030</v>
      </c>
      <c r="E973" s="2" t="s">
        <v>1031</v>
      </c>
      <c r="F973" s="45" t="s">
        <v>1032</v>
      </c>
      <c r="G973" s="45" t="s">
        <v>1025</v>
      </c>
      <c r="H973" s="45" t="s">
        <v>1033</v>
      </c>
      <c r="I973" s="45" t="s">
        <v>1034</v>
      </c>
      <c r="J973" s="45" t="s">
        <v>1028</v>
      </c>
      <c r="K973" s="8" t="s">
        <v>1018</v>
      </c>
    </row>
    <row r="974" spans="1:11" ht="126" hidden="1" x14ac:dyDescent="0.2">
      <c r="A974" s="45" t="s">
        <v>1019</v>
      </c>
      <c r="B974" s="45" t="s">
        <v>1020</v>
      </c>
      <c r="C974" s="45" t="s">
        <v>1035</v>
      </c>
      <c r="D974" s="45" t="s">
        <v>1036</v>
      </c>
      <c r="E974" s="2" t="s">
        <v>1037</v>
      </c>
      <c r="F974" s="45" t="s">
        <v>1038</v>
      </c>
      <c r="G974" s="45" t="s">
        <v>1039</v>
      </c>
      <c r="H974" s="45" t="s">
        <v>1040</v>
      </c>
      <c r="I974" s="45" t="s">
        <v>1041</v>
      </c>
      <c r="J974" s="45" t="s">
        <v>1028</v>
      </c>
      <c r="K974" s="8" t="s">
        <v>1018</v>
      </c>
    </row>
    <row r="975" spans="1:11" ht="210" hidden="1" x14ac:dyDescent="0.2">
      <c r="A975" s="45" t="s">
        <v>1019</v>
      </c>
      <c r="B975" s="45" t="s">
        <v>1020</v>
      </c>
      <c r="C975" s="45" t="s">
        <v>1042</v>
      </c>
      <c r="D975" s="45" t="s">
        <v>1043</v>
      </c>
      <c r="E975" s="2" t="s">
        <v>1044</v>
      </c>
      <c r="F975" s="45" t="s">
        <v>1045</v>
      </c>
      <c r="G975" s="45" t="s">
        <v>1046</v>
      </c>
      <c r="H975" s="45" t="s">
        <v>1047</v>
      </c>
      <c r="I975" s="45" t="s">
        <v>1048</v>
      </c>
      <c r="J975" s="45" t="s">
        <v>1028</v>
      </c>
      <c r="K975" s="8" t="s">
        <v>1018</v>
      </c>
    </row>
    <row r="976" spans="1:11" ht="154" hidden="1" x14ac:dyDescent="0.2">
      <c r="A976" s="45" t="s">
        <v>1019</v>
      </c>
      <c r="B976" s="45" t="s">
        <v>1020</v>
      </c>
      <c r="C976" s="45" t="s">
        <v>1049</v>
      </c>
      <c r="D976" s="45" t="s">
        <v>1050</v>
      </c>
      <c r="E976" s="2" t="s">
        <v>1051</v>
      </c>
      <c r="F976" s="45" t="s">
        <v>1052</v>
      </c>
      <c r="G976" s="45" t="s">
        <v>1025</v>
      </c>
      <c r="H976" s="45" t="s">
        <v>1053</v>
      </c>
      <c r="I976" s="45" t="s">
        <v>1054</v>
      </c>
      <c r="J976" s="45" t="s">
        <v>1028</v>
      </c>
      <c r="K976" s="8" t="s">
        <v>1018</v>
      </c>
    </row>
    <row r="977" spans="1:11" ht="140" hidden="1" x14ac:dyDescent="0.2">
      <c r="A977" s="45" t="s">
        <v>1019</v>
      </c>
      <c r="B977" s="45" t="s">
        <v>1020</v>
      </c>
      <c r="C977" s="45" t="s">
        <v>1055</v>
      </c>
      <c r="D977" s="45" t="s">
        <v>1056</v>
      </c>
      <c r="E977" s="2" t="s">
        <v>1057</v>
      </c>
      <c r="F977" s="45" t="s">
        <v>1058</v>
      </c>
      <c r="G977" s="45" t="s">
        <v>1025</v>
      </c>
      <c r="H977" s="45" t="s">
        <v>1059</v>
      </c>
      <c r="I977" s="45" t="s">
        <v>1060</v>
      </c>
      <c r="J977" s="45" t="s">
        <v>1028</v>
      </c>
      <c r="K977" s="8" t="s">
        <v>1018</v>
      </c>
    </row>
    <row r="978" spans="1:11" ht="154" hidden="1" x14ac:dyDescent="0.2">
      <c r="A978" s="45" t="s">
        <v>1019</v>
      </c>
      <c r="B978" s="45" t="s">
        <v>1020</v>
      </c>
      <c r="C978" s="45" t="s">
        <v>1061</v>
      </c>
      <c r="D978" s="45" t="s">
        <v>1062</v>
      </c>
      <c r="E978" s="2" t="s">
        <v>1063</v>
      </c>
      <c r="F978" s="45" t="s">
        <v>1064</v>
      </c>
      <c r="G978" s="45" t="s">
        <v>1065</v>
      </c>
      <c r="H978" s="45" t="s">
        <v>1066</v>
      </c>
      <c r="I978" s="45" t="s">
        <v>1067</v>
      </c>
      <c r="J978" s="45" t="s">
        <v>1028</v>
      </c>
      <c r="K978" s="8" t="s">
        <v>1018</v>
      </c>
    </row>
    <row r="979" spans="1:11" ht="70" hidden="1" x14ac:dyDescent="0.2">
      <c r="A979" s="45" t="s">
        <v>1019</v>
      </c>
      <c r="B979" s="45" t="s">
        <v>1020</v>
      </c>
      <c r="C979" s="45" t="s">
        <v>1068</v>
      </c>
      <c r="D979" s="45" t="s">
        <v>1069</v>
      </c>
      <c r="E979" s="2" t="s">
        <v>1070</v>
      </c>
      <c r="F979" s="45" t="s">
        <v>1071</v>
      </c>
      <c r="G979" s="45" t="s">
        <v>1072</v>
      </c>
      <c r="H979" s="45" t="s">
        <v>1073</v>
      </c>
      <c r="I979" s="45" t="s">
        <v>1074</v>
      </c>
      <c r="J979" s="45" t="s">
        <v>1028</v>
      </c>
      <c r="K979" s="8" t="s">
        <v>1018</v>
      </c>
    </row>
    <row r="980" spans="1:11" ht="140" hidden="1" x14ac:dyDescent="0.2">
      <c r="A980" s="45" t="s">
        <v>1019</v>
      </c>
      <c r="B980" s="45" t="s">
        <v>1020</v>
      </c>
      <c r="C980" s="45" t="s">
        <v>1075</v>
      </c>
      <c r="D980" s="45" t="s">
        <v>1076</v>
      </c>
      <c r="E980" s="2" t="s">
        <v>1077</v>
      </c>
      <c r="F980" s="45" t="s">
        <v>1078</v>
      </c>
      <c r="G980" s="45" t="s">
        <v>1079</v>
      </c>
      <c r="H980" s="45" t="s">
        <v>1080</v>
      </c>
      <c r="I980" s="45" t="s">
        <v>1081</v>
      </c>
      <c r="J980" s="45" t="s">
        <v>1028</v>
      </c>
      <c r="K980" s="8" t="s">
        <v>1018</v>
      </c>
    </row>
    <row r="981" spans="1:11" ht="112" hidden="1" x14ac:dyDescent="0.2">
      <c r="A981" s="45" t="s">
        <v>1019</v>
      </c>
      <c r="B981" s="45" t="s">
        <v>1020</v>
      </c>
      <c r="C981" s="45" t="s">
        <v>1082</v>
      </c>
      <c r="D981" s="45" t="s">
        <v>1083</v>
      </c>
      <c r="E981" s="2" t="s">
        <v>1084</v>
      </c>
      <c r="F981" s="45" t="s">
        <v>1085</v>
      </c>
      <c r="G981" s="45" t="s">
        <v>1025</v>
      </c>
      <c r="H981" s="45" t="s">
        <v>1086</v>
      </c>
      <c r="I981" s="45" t="s">
        <v>1087</v>
      </c>
      <c r="J981" s="45" t="s">
        <v>1028</v>
      </c>
      <c r="K981" s="8" t="s">
        <v>1018</v>
      </c>
    </row>
    <row r="982" spans="1:11" ht="140" hidden="1" x14ac:dyDescent="0.2">
      <c r="A982" s="45" t="s">
        <v>1019</v>
      </c>
      <c r="B982" s="45" t="s">
        <v>1020</v>
      </c>
      <c r="C982" s="45" t="s">
        <v>1088</v>
      </c>
      <c r="D982" s="45" t="s">
        <v>1089</v>
      </c>
      <c r="E982" s="2" t="s">
        <v>1090</v>
      </c>
      <c r="F982" s="45" t="s">
        <v>1091</v>
      </c>
      <c r="G982" s="45" t="s">
        <v>1025</v>
      </c>
      <c r="H982" s="45" t="s">
        <v>1092</v>
      </c>
      <c r="I982" s="45" t="s">
        <v>1093</v>
      </c>
      <c r="J982" s="45" t="s">
        <v>1028</v>
      </c>
      <c r="K982" s="8" t="s">
        <v>1018</v>
      </c>
    </row>
    <row r="983" spans="1:11" ht="112" hidden="1" x14ac:dyDescent="0.2">
      <c r="A983" s="45" t="s">
        <v>1019</v>
      </c>
      <c r="B983" s="45" t="s">
        <v>1020</v>
      </c>
      <c r="C983" s="45" t="s">
        <v>1094</v>
      </c>
      <c r="D983" s="45" t="s">
        <v>1095</v>
      </c>
      <c r="E983" s="2" t="s">
        <v>1096</v>
      </c>
      <c r="F983" s="45" t="s">
        <v>1097</v>
      </c>
      <c r="G983" s="45" t="s">
        <v>1025</v>
      </c>
      <c r="H983" s="45" t="s">
        <v>1098</v>
      </c>
      <c r="I983" s="45" t="s">
        <v>1099</v>
      </c>
      <c r="J983" s="45" t="s">
        <v>1028</v>
      </c>
      <c r="K983" s="8" t="s">
        <v>1018</v>
      </c>
    </row>
    <row r="984" spans="1:11" ht="126" hidden="1" x14ac:dyDescent="0.2">
      <c r="A984" s="45" t="s">
        <v>1019</v>
      </c>
      <c r="B984" s="45" t="s">
        <v>1020</v>
      </c>
      <c r="C984" s="45" t="s">
        <v>1100</v>
      </c>
      <c r="D984" s="45" t="s">
        <v>1101</v>
      </c>
      <c r="E984" s="2" t="s">
        <v>1102</v>
      </c>
      <c r="F984" s="45" t="s">
        <v>1103</v>
      </c>
      <c r="G984" s="45" t="s">
        <v>1025</v>
      </c>
      <c r="H984" s="45" t="s">
        <v>1104</v>
      </c>
      <c r="I984" s="45" t="s">
        <v>1105</v>
      </c>
      <c r="J984" s="45" t="s">
        <v>1028</v>
      </c>
      <c r="K984" s="8" t="s">
        <v>1018</v>
      </c>
    </row>
    <row r="985" spans="1:11" ht="98" hidden="1" x14ac:dyDescent="0.2">
      <c r="A985" s="45" t="s">
        <v>1019</v>
      </c>
      <c r="B985" s="45" t="s">
        <v>1020</v>
      </c>
      <c r="C985" s="45" t="s">
        <v>1106</v>
      </c>
      <c r="D985" s="45" t="s">
        <v>1107</v>
      </c>
      <c r="E985" s="2" t="s">
        <v>1108</v>
      </c>
      <c r="F985" s="45" t="s">
        <v>1109</v>
      </c>
      <c r="G985" s="45" t="s">
        <v>1110</v>
      </c>
      <c r="H985" s="45" t="s">
        <v>1111</v>
      </c>
      <c r="I985" s="45" t="s">
        <v>1112</v>
      </c>
      <c r="J985" s="45" t="s">
        <v>1028</v>
      </c>
      <c r="K985" s="8" t="s">
        <v>1018</v>
      </c>
    </row>
    <row r="986" spans="1:11" ht="112" hidden="1" x14ac:dyDescent="0.2">
      <c r="A986" s="45" t="s">
        <v>1019</v>
      </c>
      <c r="B986" s="45" t="s">
        <v>1020</v>
      </c>
      <c r="C986" s="45" t="s">
        <v>1113</v>
      </c>
      <c r="D986" s="45" t="s">
        <v>1114</v>
      </c>
      <c r="E986" s="2" t="s">
        <v>1115</v>
      </c>
      <c r="F986" s="45" t="s">
        <v>1116</v>
      </c>
      <c r="G986" s="45" t="s">
        <v>1025</v>
      </c>
      <c r="H986" s="45" t="s">
        <v>1117</v>
      </c>
      <c r="I986" s="45" t="s">
        <v>1118</v>
      </c>
      <c r="J986" s="45" t="s">
        <v>1028</v>
      </c>
      <c r="K986" s="8" t="s">
        <v>1018</v>
      </c>
    </row>
    <row r="987" spans="1:11" ht="112" hidden="1" x14ac:dyDescent="0.2">
      <c r="A987" s="45" t="s">
        <v>1019</v>
      </c>
      <c r="B987" s="45" t="s">
        <v>1020</v>
      </c>
      <c r="C987" s="45" t="s">
        <v>1119</v>
      </c>
      <c r="D987" s="45" t="s">
        <v>1120</v>
      </c>
      <c r="E987" s="2" t="s">
        <v>1121</v>
      </c>
      <c r="F987" s="45" t="s">
        <v>1122</v>
      </c>
      <c r="G987" s="45" t="s">
        <v>1025</v>
      </c>
      <c r="H987" s="45" t="s">
        <v>1123</v>
      </c>
      <c r="I987" s="45" t="s">
        <v>1124</v>
      </c>
      <c r="J987" s="45" t="s">
        <v>1028</v>
      </c>
      <c r="K987" s="8" t="s">
        <v>1018</v>
      </c>
    </row>
    <row r="988" spans="1:11" ht="112" hidden="1" x14ac:dyDescent="0.2">
      <c r="A988" s="45" t="s">
        <v>1019</v>
      </c>
      <c r="B988" s="45" t="s">
        <v>1020</v>
      </c>
      <c r="C988" s="45" t="s">
        <v>1125</v>
      </c>
      <c r="D988" s="45" t="s">
        <v>1126</v>
      </c>
      <c r="E988" s="2" t="s">
        <v>1127</v>
      </c>
      <c r="F988" s="45" t="s">
        <v>1128</v>
      </c>
      <c r="G988" s="45" t="s">
        <v>1025</v>
      </c>
      <c r="H988" s="45" t="s">
        <v>1129</v>
      </c>
      <c r="I988" s="45" t="s">
        <v>1130</v>
      </c>
      <c r="J988" s="45" t="s">
        <v>1028</v>
      </c>
      <c r="K988" s="8" t="s">
        <v>1018</v>
      </c>
    </row>
    <row r="989" spans="1:11" ht="112" hidden="1" x14ac:dyDescent="0.2">
      <c r="A989" s="45" t="s">
        <v>1019</v>
      </c>
      <c r="B989" s="45" t="s">
        <v>1020</v>
      </c>
      <c r="C989" s="45" t="s">
        <v>1131</v>
      </c>
      <c r="D989" s="45" t="s">
        <v>1132</v>
      </c>
      <c r="E989" s="2" t="s">
        <v>1133</v>
      </c>
      <c r="F989" s="45" t="s">
        <v>1134</v>
      </c>
      <c r="G989" s="45" t="s">
        <v>1025</v>
      </c>
      <c r="H989" s="45" t="s">
        <v>1135</v>
      </c>
      <c r="I989" s="45" t="s">
        <v>1136</v>
      </c>
      <c r="J989" s="45" t="s">
        <v>1028</v>
      </c>
      <c r="K989" s="8" t="s">
        <v>1018</v>
      </c>
    </row>
    <row r="990" spans="1:11" ht="56" hidden="1" x14ac:dyDescent="0.2">
      <c r="A990" s="45" t="s">
        <v>1019</v>
      </c>
      <c r="B990" s="45" t="s">
        <v>1020</v>
      </c>
      <c r="C990" s="45" t="s">
        <v>1137</v>
      </c>
      <c r="D990" s="45" t="s">
        <v>1138</v>
      </c>
      <c r="E990" s="2" t="s">
        <v>1139</v>
      </c>
      <c r="F990" s="45" t="s">
        <v>1140</v>
      </c>
      <c r="G990" s="45" t="s">
        <v>1025</v>
      </c>
      <c r="H990" s="45" t="s">
        <v>1141</v>
      </c>
      <c r="I990" s="45" t="s">
        <v>1142</v>
      </c>
      <c r="J990" s="45" t="s">
        <v>1028</v>
      </c>
      <c r="K990" s="8" t="s">
        <v>1018</v>
      </c>
    </row>
    <row r="991" spans="1:11" ht="112" hidden="1" x14ac:dyDescent="0.2">
      <c r="A991" s="45" t="s">
        <v>1019</v>
      </c>
      <c r="B991" s="45" t="s">
        <v>1020</v>
      </c>
      <c r="C991" s="45" t="s">
        <v>1143</v>
      </c>
      <c r="D991" s="45" t="s">
        <v>1144</v>
      </c>
      <c r="E991" s="2" t="s">
        <v>1145</v>
      </c>
      <c r="F991" s="45" t="s">
        <v>1146</v>
      </c>
      <c r="G991" s="45" t="s">
        <v>1046</v>
      </c>
      <c r="H991" s="45" t="s">
        <v>1147</v>
      </c>
      <c r="I991" s="45" t="s">
        <v>1148</v>
      </c>
      <c r="J991" s="45" t="s">
        <v>1028</v>
      </c>
      <c r="K991" s="8" t="s">
        <v>1018</v>
      </c>
    </row>
    <row r="992" spans="1:11" ht="154" hidden="1" x14ac:dyDescent="0.2">
      <c r="A992" s="45" t="s">
        <v>1019</v>
      </c>
      <c r="B992" s="45" t="s">
        <v>1020</v>
      </c>
      <c r="C992" s="45" t="s">
        <v>1149</v>
      </c>
      <c r="D992" s="45" t="s">
        <v>1150</v>
      </c>
      <c r="E992" s="2" t="s">
        <v>1151</v>
      </c>
      <c r="F992" s="45" t="s">
        <v>1152</v>
      </c>
      <c r="G992" s="45" t="s">
        <v>1153</v>
      </c>
      <c r="H992" s="45" t="s">
        <v>1154</v>
      </c>
      <c r="I992" s="45" t="s">
        <v>1155</v>
      </c>
      <c r="J992" s="45" t="s">
        <v>1028</v>
      </c>
      <c r="K992" s="8" t="s">
        <v>1018</v>
      </c>
    </row>
    <row r="993" spans="1:11" ht="56" hidden="1" x14ac:dyDescent="0.2">
      <c r="A993" s="45" t="s">
        <v>1019</v>
      </c>
      <c r="B993" s="45" t="s">
        <v>1020</v>
      </c>
      <c r="C993" s="45" t="s">
        <v>1156</v>
      </c>
      <c r="D993" s="45" t="s">
        <v>1157</v>
      </c>
      <c r="E993" s="2" t="s">
        <v>1158</v>
      </c>
      <c r="F993" s="45" t="s">
        <v>1159</v>
      </c>
      <c r="G993" s="45" t="s">
        <v>1160</v>
      </c>
      <c r="H993" s="45" t="s">
        <v>1161</v>
      </c>
      <c r="I993" s="45" t="s">
        <v>1162</v>
      </c>
      <c r="J993" s="45" t="s">
        <v>1028</v>
      </c>
      <c r="K993" s="8" t="s">
        <v>1018</v>
      </c>
    </row>
    <row r="994" spans="1:11" ht="84" hidden="1" x14ac:dyDescent="0.2">
      <c r="A994" s="45" t="s">
        <v>1019</v>
      </c>
      <c r="B994" s="45" t="s">
        <v>1020</v>
      </c>
      <c r="C994" s="45" t="s">
        <v>1163</v>
      </c>
      <c r="D994" s="45" t="s">
        <v>1164</v>
      </c>
      <c r="E994" s="2" t="s">
        <v>1165</v>
      </c>
      <c r="F994" s="45" t="s">
        <v>1166</v>
      </c>
      <c r="G994" s="45" t="s">
        <v>1046</v>
      </c>
      <c r="H994" s="45" t="s">
        <v>1167</v>
      </c>
      <c r="I994" s="45" t="s">
        <v>1168</v>
      </c>
      <c r="J994" s="45" t="s">
        <v>1028</v>
      </c>
      <c r="K994" s="8" t="s">
        <v>1018</v>
      </c>
    </row>
    <row r="995" spans="1:11" ht="70" hidden="1" x14ac:dyDescent="0.2">
      <c r="A995" s="45" t="s">
        <v>1019</v>
      </c>
      <c r="B995" s="45" t="s">
        <v>1020</v>
      </c>
      <c r="C995" s="45" t="s">
        <v>1169</v>
      </c>
      <c r="D995" s="45" t="s">
        <v>1170</v>
      </c>
      <c r="E995" s="2" t="s">
        <v>1171</v>
      </c>
      <c r="F995" s="45" t="s">
        <v>1172</v>
      </c>
      <c r="G995" s="45" t="s">
        <v>1173</v>
      </c>
      <c r="H995" s="45" t="s">
        <v>1174</v>
      </c>
      <c r="I995" s="45" t="s">
        <v>1175</v>
      </c>
      <c r="J995" s="45" t="s">
        <v>1028</v>
      </c>
      <c r="K995" s="8" t="s">
        <v>1018</v>
      </c>
    </row>
    <row r="996" spans="1:11" ht="84" hidden="1" x14ac:dyDescent="0.2">
      <c r="A996" s="45" t="s">
        <v>1019</v>
      </c>
      <c r="B996" s="45" t="s">
        <v>1020</v>
      </c>
      <c r="C996" s="45" t="s">
        <v>1176</v>
      </c>
      <c r="D996" s="45" t="s">
        <v>1177</v>
      </c>
      <c r="E996" s="2" t="s">
        <v>1178</v>
      </c>
      <c r="F996" s="45" t="s">
        <v>1179</v>
      </c>
      <c r="G996" s="45" t="s">
        <v>1180</v>
      </c>
      <c r="H996" s="45" t="s">
        <v>1181</v>
      </c>
      <c r="I996" s="45" t="s">
        <v>1182</v>
      </c>
      <c r="J996" s="45" t="s">
        <v>1028</v>
      </c>
      <c r="K996" s="8" t="s">
        <v>1018</v>
      </c>
    </row>
    <row r="997" spans="1:11" ht="42" hidden="1" x14ac:dyDescent="0.2">
      <c r="A997" s="45" t="s">
        <v>1019</v>
      </c>
      <c r="B997" s="45" t="s">
        <v>1020</v>
      </c>
      <c r="C997" s="45" t="s">
        <v>1183</v>
      </c>
      <c r="D997" s="45" t="s">
        <v>1184</v>
      </c>
      <c r="E997" s="2" t="s">
        <v>1185</v>
      </c>
      <c r="F997" s="45" t="s">
        <v>1032</v>
      </c>
      <c r="G997" s="45" t="s">
        <v>1025</v>
      </c>
      <c r="H997" s="45" t="s">
        <v>1186</v>
      </c>
      <c r="I997" s="45" t="s">
        <v>1187</v>
      </c>
      <c r="J997" s="45" t="s">
        <v>1028</v>
      </c>
      <c r="K997" s="8" t="s">
        <v>1018</v>
      </c>
    </row>
    <row r="998" spans="1:11" ht="70" hidden="1" x14ac:dyDescent="0.2">
      <c r="A998" s="45" t="s">
        <v>1019</v>
      </c>
      <c r="B998" s="45" t="s">
        <v>1020</v>
      </c>
      <c r="C998" s="45" t="s">
        <v>1188</v>
      </c>
      <c r="D998" s="45" t="s">
        <v>1189</v>
      </c>
      <c r="E998" s="2" t="s">
        <v>1190</v>
      </c>
      <c r="F998" s="45" t="s">
        <v>1032</v>
      </c>
      <c r="G998" s="45" t="s">
        <v>1025</v>
      </c>
      <c r="H998" s="45" t="s">
        <v>1191</v>
      </c>
      <c r="I998" s="45" t="s">
        <v>1034</v>
      </c>
      <c r="J998" s="45" t="s">
        <v>1028</v>
      </c>
      <c r="K998" s="8" t="s">
        <v>1018</v>
      </c>
    </row>
    <row r="999" spans="1:11" ht="56" hidden="1" x14ac:dyDescent="0.2">
      <c r="A999" s="45" t="s">
        <v>1019</v>
      </c>
      <c r="B999" s="45" t="s">
        <v>1020</v>
      </c>
      <c r="C999" s="45" t="s">
        <v>1192</v>
      </c>
      <c r="D999" s="45" t="s">
        <v>1193</v>
      </c>
      <c r="E999" s="2" t="s">
        <v>1194</v>
      </c>
      <c r="F999" s="45" t="s">
        <v>1195</v>
      </c>
      <c r="G999" s="45" t="s">
        <v>1196</v>
      </c>
      <c r="H999" s="45" t="s">
        <v>1197</v>
      </c>
      <c r="I999" s="45" t="s">
        <v>1198</v>
      </c>
      <c r="J999" s="45" t="s">
        <v>1028</v>
      </c>
      <c r="K999" s="8" t="s">
        <v>1018</v>
      </c>
    </row>
    <row r="1000" spans="1:11" ht="56" hidden="1" x14ac:dyDescent="0.2">
      <c r="A1000" s="45" t="s">
        <v>1019</v>
      </c>
      <c r="B1000" s="45" t="s">
        <v>1020</v>
      </c>
      <c r="C1000" s="45" t="s">
        <v>1199</v>
      </c>
      <c r="D1000" s="45" t="s">
        <v>1200</v>
      </c>
      <c r="E1000" s="2" t="s">
        <v>1201</v>
      </c>
      <c r="F1000" s="45" t="s">
        <v>1202</v>
      </c>
      <c r="G1000" s="45" t="s">
        <v>1025</v>
      </c>
      <c r="H1000" s="45" t="s">
        <v>1203</v>
      </c>
      <c r="I1000" s="45" t="s">
        <v>1204</v>
      </c>
      <c r="J1000" s="45" t="s">
        <v>1028</v>
      </c>
      <c r="K1000" s="8" t="s">
        <v>1018</v>
      </c>
    </row>
    <row r="1001" spans="1:11" ht="42" hidden="1" x14ac:dyDescent="0.2">
      <c r="A1001" s="45" t="s">
        <v>1019</v>
      </c>
      <c r="B1001" s="45" t="s">
        <v>1020</v>
      </c>
      <c r="C1001" s="45" t="s">
        <v>1205</v>
      </c>
      <c r="D1001" s="45" t="s">
        <v>1206</v>
      </c>
      <c r="E1001" s="2" t="s">
        <v>1207</v>
      </c>
      <c r="F1001" s="45" t="s">
        <v>1208</v>
      </c>
      <c r="G1001" s="45" t="s">
        <v>1025</v>
      </c>
      <c r="H1001" s="45" t="s">
        <v>1209</v>
      </c>
      <c r="I1001" s="45" t="s">
        <v>1210</v>
      </c>
      <c r="J1001" s="45" t="s">
        <v>1028</v>
      </c>
      <c r="K1001" s="8" t="s">
        <v>1018</v>
      </c>
    </row>
    <row r="1002" spans="1:11" ht="42" hidden="1" x14ac:dyDescent="0.2">
      <c r="A1002" s="45" t="s">
        <v>1019</v>
      </c>
      <c r="B1002" s="45" t="s">
        <v>1020</v>
      </c>
      <c r="C1002" s="45" t="s">
        <v>1211</v>
      </c>
      <c r="D1002" s="45" t="s">
        <v>1212</v>
      </c>
      <c r="E1002" s="2" t="s">
        <v>1213</v>
      </c>
      <c r="F1002" s="45" t="s">
        <v>1214</v>
      </c>
      <c r="G1002" s="45" t="s">
        <v>1215</v>
      </c>
      <c r="H1002" s="45" t="s">
        <v>1216</v>
      </c>
      <c r="I1002" s="45" t="s">
        <v>1217</v>
      </c>
      <c r="J1002" s="45" t="s">
        <v>1028</v>
      </c>
      <c r="K1002" s="8" t="s">
        <v>1018</v>
      </c>
    </row>
    <row r="1003" spans="1:11" ht="140" hidden="1" x14ac:dyDescent="0.2">
      <c r="A1003" s="45" t="s">
        <v>1019</v>
      </c>
      <c r="B1003" s="45" t="s">
        <v>1020</v>
      </c>
      <c r="C1003" s="45" t="s">
        <v>1218</v>
      </c>
      <c r="D1003" s="45" t="s">
        <v>1219</v>
      </c>
      <c r="E1003" s="2" t="s">
        <v>1220</v>
      </c>
      <c r="F1003" s="45" t="s">
        <v>1221</v>
      </c>
      <c r="G1003" s="45" t="s">
        <v>1222</v>
      </c>
      <c r="H1003" s="45" t="s">
        <v>1223</v>
      </c>
      <c r="I1003" s="45" t="s">
        <v>1224</v>
      </c>
      <c r="J1003" s="45" t="s">
        <v>1225</v>
      </c>
      <c r="K1003" s="8" t="s">
        <v>1018</v>
      </c>
    </row>
    <row r="1004" spans="1:11" ht="409.6" hidden="1" x14ac:dyDescent="0.2">
      <c r="A1004" s="45" t="s">
        <v>1019</v>
      </c>
      <c r="B1004" s="45" t="s">
        <v>1020</v>
      </c>
      <c r="C1004" s="45" t="s">
        <v>1226</v>
      </c>
      <c r="D1004" s="45" t="s">
        <v>1227</v>
      </c>
      <c r="E1004" s="2" t="s">
        <v>1228</v>
      </c>
      <c r="F1004" s="45" t="s">
        <v>1229</v>
      </c>
      <c r="G1004" s="45" t="s">
        <v>1230</v>
      </c>
      <c r="H1004" s="45" t="s">
        <v>1231</v>
      </c>
      <c r="I1004" s="45" t="s">
        <v>1232</v>
      </c>
      <c r="J1004" s="45" t="s">
        <v>1028</v>
      </c>
      <c r="K1004" s="8" t="s">
        <v>1018</v>
      </c>
    </row>
    <row r="1005" spans="1:11" ht="168" hidden="1" x14ac:dyDescent="0.2">
      <c r="A1005" s="45" t="s">
        <v>1233</v>
      </c>
      <c r="B1005" s="45" t="s">
        <v>1234</v>
      </c>
      <c r="C1005" s="45" t="s">
        <v>1235</v>
      </c>
      <c r="D1005" s="45" t="s">
        <v>1236</v>
      </c>
      <c r="E1005" s="2" t="s">
        <v>1237</v>
      </c>
      <c r="F1005" s="45" t="s">
        <v>1238</v>
      </c>
      <c r="G1005" s="45" t="s">
        <v>1025</v>
      </c>
      <c r="H1005" s="45" t="s">
        <v>1239</v>
      </c>
      <c r="I1005" s="45" t="s">
        <v>1034</v>
      </c>
      <c r="J1005" s="45" t="s">
        <v>1028</v>
      </c>
      <c r="K1005" s="8" t="s">
        <v>1018</v>
      </c>
    </row>
    <row r="1006" spans="1:11" ht="154" hidden="1" x14ac:dyDescent="0.2">
      <c r="A1006" s="45" t="s">
        <v>1233</v>
      </c>
      <c r="B1006" s="45" t="s">
        <v>1234</v>
      </c>
      <c r="C1006" s="45" t="s">
        <v>1240</v>
      </c>
      <c r="D1006" s="45" t="s">
        <v>1241</v>
      </c>
      <c r="E1006" s="2" t="s">
        <v>1242</v>
      </c>
      <c r="F1006" s="45" t="s">
        <v>1243</v>
      </c>
      <c r="G1006" s="45" t="s">
        <v>1025</v>
      </c>
      <c r="H1006" s="45" t="s">
        <v>1244</v>
      </c>
      <c r="I1006" s="45" t="s">
        <v>1245</v>
      </c>
      <c r="J1006" s="45" t="s">
        <v>1028</v>
      </c>
      <c r="K1006" s="8" t="s">
        <v>1018</v>
      </c>
    </row>
    <row r="1007" spans="1:11" ht="140" hidden="1" x14ac:dyDescent="0.2">
      <c r="A1007" s="45" t="s">
        <v>1233</v>
      </c>
      <c r="B1007" s="45" t="s">
        <v>1234</v>
      </c>
      <c r="C1007" s="45" t="s">
        <v>1246</v>
      </c>
      <c r="D1007" s="45" t="s">
        <v>1247</v>
      </c>
      <c r="E1007" s="2" t="s">
        <v>1248</v>
      </c>
      <c r="F1007" s="45" t="s">
        <v>1249</v>
      </c>
      <c r="G1007" s="45" t="s">
        <v>1025</v>
      </c>
      <c r="H1007" s="45" t="s">
        <v>1250</v>
      </c>
      <c r="I1007" s="45" t="s">
        <v>1027</v>
      </c>
      <c r="J1007" s="45" t="s">
        <v>1028</v>
      </c>
      <c r="K1007" s="8" t="s">
        <v>1018</v>
      </c>
    </row>
    <row r="1008" spans="1:11" ht="154" hidden="1" x14ac:dyDescent="0.2">
      <c r="A1008" s="45" t="s">
        <v>1233</v>
      </c>
      <c r="B1008" s="45" t="s">
        <v>1234</v>
      </c>
      <c r="C1008" s="45" t="s">
        <v>1251</v>
      </c>
      <c r="D1008" s="45" t="s">
        <v>1252</v>
      </c>
      <c r="E1008" s="2" t="s">
        <v>1253</v>
      </c>
      <c r="F1008" s="45" t="s">
        <v>1254</v>
      </c>
      <c r="G1008" s="45" t="s">
        <v>1025</v>
      </c>
      <c r="H1008" s="45" t="s">
        <v>1255</v>
      </c>
      <c r="I1008" s="45" t="s">
        <v>1256</v>
      </c>
      <c r="J1008" s="45" t="s">
        <v>1028</v>
      </c>
      <c r="K1008" s="8" t="s">
        <v>1018</v>
      </c>
    </row>
    <row r="1009" spans="1:11" ht="70" hidden="1" x14ac:dyDescent="0.2">
      <c r="A1009" s="45" t="s">
        <v>1233</v>
      </c>
      <c r="B1009" s="45" t="s">
        <v>1234</v>
      </c>
      <c r="C1009" s="45" t="s">
        <v>1257</v>
      </c>
      <c r="D1009" s="45" t="s">
        <v>1258</v>
      </c>
      <c r="E1009" s="2" t="s">
        <v>1259</v>
      </c>
      <c r="F1009" s="45" t="s">
        <v>1260</v>
      </c>
      <c r="G1009" s="45" t="s">
        <v>1261</v>
      </c>
      <c r="H1009" s="45" t="s">
        <v>1262</v>
      </c>
      <c r="I1009" s="45" t="s">
        <v>1263</v>
      </c>
      <c r="J1009" s="45" t="s">
        <v>1264</v>
      </c>
      <c r="K1009" s="8" t="s">
        <v>1018</v>
      </c>
    </row>
    <row r="1010" spans="1:11" ht="70" hidden="1" x14ac:dyDescent="0.2">
      <c r="A1010" s="45" t="s">
        <v>1233</v>
      </c>
      <c r="B1010" s="45" t="s">
        <v>1234</v>
      </c>
      <c r="C1010" s="45" t="s">
        <v>1265</v>
      </c>
      <c r="D1010" s="45" t="s">
        <v>1266</v>
      </c>
      <c r="E1010" s="2" t="s">
        <v>1267</v>
      </c>
      <c r="F1010" s="45" t="s">
        <v>1268</v>
      </c>
      <c r="G1010" s="45" t="s">
        <v>1269</v>
      </c>
      <c r="H1010" s="45" t="s">
        <v>1270</v>
      </c>
      <c r="I1010" s="45" t="s">
        <v>1271</v>
      </c>
      <c r="J1010" s="45" t="s">
        <v>1264</v>
      </c>
      <c r="K1010" s="8" t="s">
        <v>1018</v>
      </c>
    </row>
    <row r="1011" spans="1:11" ht="84" hidden="1" x14ac:dyDescent="0.2">
      <c r="A1011" s="45" t="s">
        <v>1233</v>
      </c>
      <c r="B1011" s="45" t="s">
        <v>1234</v>
      </c>
      <c r="C1011" s="45" t="s">
        <v>1272</v>
      </c>
      <c r="D1011" s="45" t="s">
        <v>1273</v>
      </c>
      <c r="E1011" s="2" t="s">
        <v>1274</v>
      </c>
      <c r="F1011" s="45" t="s">
        <v>1275</v>
      </c>
      <c r="G1011" s="45" t="s">
        <v>1261</v>
      </c>
      <c r="H1011" s="45" t="s">
        <v>1276</v>
      </c>
      <c r="I1011" s="45" t="s">
        <v>1277</v>
      </c>
      <c r="J1011" s="45" t="s">
        <v>1264</v>
      </c>
      <c r="K1011" s="8" t="s">
        <v>1018</v>
      </c>
    </row>
    <row r="1012" spans="1:11" ht="56" hidden="1" x14ac:dyDescent="0.2">
      <c r="A1012" s="45" t="s">
        <v>1233</v>
      </c>
      <c r="B1012" s="45" t="s">
        <v>1234</v>
      </c>
      <c r="C1012" s="45" t="s">
        <v>1278</v>
      </c>
      <c r="D1012" s="45" t="s">
        <v>1279</v>
      </c>
      <c r="E1012" s="2" t="s">
        <v>1280</v>
      </c>
      <c r="F1012" s="45" t="s">
        <v>1281</v>
      </c>
      <c r="G1012" s="45" t="s">
        <v>1282</v>
      </c>
      <c r="H1012" s="45" t="s">
        <v>1283</v>
      </c>
      <c r="I1012" s="45" t="s">
        <v>1284</v>
      </c>
      <c r="J1012" s="45" t="s">
        <v>1028</v>
      </c>
      <c r="K1012" s="8" t="s">
        <v>1018</v>
      </c>
    </row>
    <row r="1013" spans="1:11" ht="70" hidden="1" x14ac:dyDescent="0.2">
      <c r="A1013" s="45" t="s">
        <v>1233</v>
      </c>
      <c r="B1013" s="45" t="s">
        <v>1234</v>
      </c>
      <c r="C1013" s="45" t="s">
        <v>1285</v>
      </c>
      <c r="D1013" s="45" t="s">
        <v>1286</v>
      </c>
      <c r="E1013" s="2" t="s">
        <v>1287</v>
      </c>
      <c r="F1013" s="45" t="s">
        <v>1288</v>
      </c>
      <c r="G1013" s="45" t="s">
        <v>1289</v>
      </c>
      <c r="H1013" s="45" t="s">
        <v>1290</v>
      </c>
      <c r="I1013" s="45" t="s">
        <v>1291</v>
      </c>
      <c r="J1013" s="45" t="s">
        <v>1028</v>
      </c>
      <c r="K1013" s="8" t="s">
        <v>1018</v>
      </c>
    </row>
    <row r="1014" spans="1:11" ht="70" hidden="1" x14ac:dyDescent="0.2">
      <c r="A1014" s="45" t="s">
        <v>1233</v>
      </c>
      <c r="B1014" s="45" t="s">
        <v>1234</v>
      </c>
      <c r="C1014" s="45" t="s">
        <v>1292</v>
      </c>
      <c r="D1014" s="45" t="s">
        <v>1293</v>
      </c>
      <c r="E1014" s="2" t="s">
        <v>1294</v>
      </c>
      <c r="F1014" s="45" t="s">
        <v>1295</v>
      </c>
      <c r="G1014" s="45" t="s">
        <v>1261</v>
      </c>
      <c r="H1014" s="45" t="s">
        <v>1296</v>
      </c>
      <c r="I1014" s="45" t="s">
        <v>1297</v>
      </c>
      <c r="J1014" s="45" t="s">
        <v>1264</v>
      </c>
      <c r="K1014" s="8" t="s">
        <v>1018</v>
      </c>
    </row>
    <row r="1015" spans="1:11" ht="70" hidden="1" x14ac:dyDescent="0.2">
      <c r="A1015" s="45" t="s">
        <v>1233</v>
      </c>
      <c r="B1015" s="45" t="s">
        <v>1234</v>
      </c>
      <c r="C1015" s="45" t="s">
        <v>1298</v>
      </c>
      <c r="D1015" s="45" t="s">
        <v>1299</v>
      </c>
      <c r="E1015" s="2" t="s">
        <v>1300</v>
      </c>
      <c r="F1015" s="45" t="s">
        <v>1301</v>
      </c>
      <c r="G1015" s="45" t="s">
        <v>1261</v>
      </c>
      <c r="H1015" s="45" t="s">
        <v>1302</v>
      </c>
      <c r="I1015" s="45" t="s">
        <v>1303</v>
      </c>
      <c r="J1015" s="45" t="s">
        <v>1264</v>
      </c>
      <c r="K1015" s="8" t="s">
        <v>1018</v>
      </c>
    </row>
    <row r="1016" spans="1:11" ht="140" hidden="1" x14ac:dyDescent="0.2">
      <c r="A1016" s="45" t="s">
        <v>1233</v>
      </c>
      <c r="B1016" s="45" t="s">
        <v>1234</v>
      </c>
      <c r="C1016" s="45" t="s">
        <v>1304</v>
      </c>
      <c r="D1016" s="45" t="s">
        <v>1305</v>
      </c>
      <c r="E1016" s="2" t="s">
        <v>1306</v>
      </c>
      <c r="F1016" s="45" t="s">
        <v>1307</v>
      </c>
      <c r="G1016" s="45" t="s">
        <v>1025</v>
      </c>
      <c r="H1016" s="45" t="s">
        <v>1308</v>
      </c>
      <c r="I1016" s="45" t="s">
        <v>1309</v>
      </c>
      <c r="J1016" s="45" t="s">
        <v>1028</v>
      </c>
      <c r="K1016" s="8" t="s">
        <v>1018</v>
      </c>
    </row>
    <row r="1017" spans="1:11" ht="140" hidden="1" x14ac:dyDescent="0.2">
      <c r="A1017" s="45" t="s">
        <v>1233</v>
      </c>
      <c r="B1017" s="45" t="s">
        <v>1234</v>
      </c>
      <c r="C1017" s="45" t="s">
        <v>1310</v>
      </c>
      <c r="D1017" s="45" t="s">
        <v>1311</v>
      </c>
      <c r="E1017" s="2" t="s">
        <v>1312</v>
      </c>
      <c r="F1017" s="45" t="s">
        <v>1313</v>
      </c>
      <c r="G1017" s="45" t="s">
        <v>1314</v>
      </c>
      <c r="H1017" s="45" t="s">
        <v>1315</v>
      </c>
      <c r="I1017" s="45" t="s">
        <v>1316</v>
      </c>
      <c r="J1017" s="45" t="s">
        <v>1028</v>
      </c>
      <c r="K1017" s="8" t="s">
        <v>1018</v>
      </c>
    </row>
    <row r="1018" spans="1:11" ht="70" hidden="1" x14ac:dyDescent="0.2">
      <c r="A1018" s="45" t="s">
        <v>1233</v>
      </c>
      <c r="B1018" s="45" t="s">
        <v>1234</v>
      </c>
      <c r="C1018" s="45" t="s">
        <v>1317</v>
      </c>
      <c r="D1018" s="45" t="s">
        <v>1318</v>
      </c>
      <c r="E1018" s="2" t="s">
        <v>1319</v>
      </c>
      <c r="F1018" s="45" t="s">
        <v>1320</v>
      </c>
      <c r="G1018" s="45" t="s">
        <v>1261</v>
      </c>
      <c r="H1018" s="45" t="s">
        <v>1321</v>
      </c>
      <c r="I1018" s="45" t="s">
        <v>1322</v>
      </c>
      <c r="J1018" s="45" t="s">
        <v>1264</v>
      </c>
      <c r="K1018" s="8" t="s">
        <v>1018</v>
      </c>
    </row>
    <row r="1019" spans="1:11" ht="70" hidden="1" x14ac:dyDescent="0.2">
      <c r="A1019" s="45" t="s">
        <v>1233</v>
      </c>
      <c r="B1019" s="45" t="s">
        <v>1234</v>
      </c>
      <c r="C1019" s="45" t="s">
        <v>1323</v>
      </c>
      <c r="D1019" s="45" t="s">
        <v>1324</v>
      </c>
      <c r="E1019" s="2" t="s">
        <v>1325</v>
      </c>
      <c r="F1019" s="45" t="s">
        <v>1326</v>
      </c>
      <c r="G1019" s="45" t="s">
        <v>1327</v>
      </c>
      <c r="H1019" s="45" t="s">
        <v>1328</v>
      </c>
      <c r="I1019" s="45" t="s">
        <v>1329</v>
      </c>
      <c r="J1019" s="45" t="s">
        <v>1264</v>
      </c>
      <c r="K1019" s="8" t="s">
        <v>1018</v>
      </c>
    </row>
    <row r="1020" spans="1:11" ht="98" hidden="1" x14ac:dyDescent="0.2">
      <c r="A1020" s="45" t="s">
        <v>1233</v>
      </c>
      <c r="B1020" s="45" t="s">
        <v>1234</v>
      </c>
      <c r="C1020" s="45" t="s">
        <v>1330</v>
      </c>
      <c r="D1020" s="45" t="s">
        <v>1331</v>
      </c>
      <c r="E1020" s="2" t="s">
        <v>1332</v>
      </c>
      <c r="F1020" s="45" t="s">
        <v>1333</v>
      </c>
      <c r="G1020" s="45" t="s">
        <v>1334</v>
      </c>
      <c r="H1020" s="45" t="s">
        <v>1335</v>
      </c>
      <c r="I1020" s="45" t="s">
        <v>1331</v>
      </c>
      <c r="J1020" s="45" t="s">
        <v>1028</v>
      </c>
      <c r="K1020" s="8" t="s">
        <v>1018</v>
      </c>
    </row>
    <row r="1021" spans="1:11" ht="112" hidden="1" x14ac:dyDescent="0.2">
      <c r="A1021" s="45" t="s">
        <v>1233</v>
      </c>
      <c r="B1021" s="45" t="s">
        <v>1234</v>
      </c>
      <c r="C1021" s="45" t="s">
        <v>1336</v>
      </c>
      <c r="D1021" s="45" t="s">
        <v>1337</v>
      </c>
      <c r="E1021" s="2" t="s">
        <v>1338</v>
      </c>
      <c r="F1021" s="45" t="s">
        <v>1339</v>
      </c>
      <c r="G1021" s="45" t="s">
        <v>1334</v>
      </c>
      <c r="H1021" s="45" t="s">
        <v>1340</v>
      </c>
      <c r="I1021" s="45" t="s">
        <v>1341</v>
      </c>
      <c r="J1021" s="45" t="s">
        <v>1028</v>
      </c>
      <c r="K1021" s="8" t="s">
        <v>1018</v>
      </c>
    </row>
    <row r="1022" spans="1:11" ht="98" hidden="1" x14ac:dyDescent="0.2">
      <c r="A1022" s="45" t="s">
        <v>1233</v>
      </c>
      <c r="B1022" s="45" t="s">
        <v>1234</v>
      </c>
      <c r="C1022" s="45" t="s">
        <v>1342</v>
      </c>
      <c r="D1022" s="45" t="s">
        <v>1343</v>
      </c>
      <c r="E1022" s="2" t="s">
        <v>1344</v>
      </c>
      <c r="F1022" s="45" t="s">
        <v>1345</v>
      </c>
      <c r="G1022" s="45" t="s">
        <v>1334</v>
      </c>
      <c r="H1022" s="45" t="s">
        <v>1346</v>
      </c>
      <c r="I1022" s="45" t="s">
        <v>1343</v>
      </c>
      <c r="J1022" s="45" t="s">
        <v>1028</v>
      </c>
      <c r="K1022" s="8" t="s">
        <v>1018</v>
      </c>
    </row>
    <row r="1023" spans="1:11" ht="98" hidden="1" x14ac:dyDescent="0.2">
      <c r="A1023" s="45" t="s">
        <v>1233</v>
      </c>
      <c r="B1023" s="45" t="s">
        <v>1234</v>
      </c>
      <c r="C1023" s="45" t="s">
        <v>1347</v>
      </c>
      <c r="D1023" s="45" t="s">
        <v>1348</v>
      </c>
      <c r="E1023" s="2" t="s">
        <v>1349</v>
      </c>
      <c r="F1023" s="45" t="s">
        <v>1350</v>
      </c>
      <c r="G1023" s="45" t="s">
        <v>1334</v>
      </c>
      <c r="H1023" s="45" t="s">
        <v>1351</v>
      </c>
      <c r="I1023" s="45" t="s">
        <v>1348</v>
      </c>
      <c r="J1023" s="45" t="s">
        <v>1028</v>
      </c>
      <c r="K1023" s="8" t="s">
        <v>1018</v>
      </c>
    </row>
    <row r="1024" spans="1:11" ht="98" hidden="1" x14ac:dyDescent="0.2">
      <c r="A1024" s="45" t="s">
        <v>1233</v>
      </c>
      <c r="B1024" s="45" t="s">
        <v>1234</v>
      </c>
      <c r="C1024" s="45" t="s">
        <v>1352</v>
      </c>
      <c r="D1024" s="45" t="s">
        <v>1353</v>
      </c>
      <c r="E1024" s="2" t="s">
        <v>1354</v>
      </c>
      <c r="F1024" s="45" t="s">
        <v>1355</v>
      </c>
      <c r="G1024" s="45" t="s">
        <v>1334</v>
      </c>
      <c r="H1024" s="45" t="s">
        <v>1356</v>
      </c>
      <c r="I1024" s="45" t="s">
        <v>1353</v>
      </c>
      <c r="J1024" s="45" t="s">
        <v>1028</v>
      </c>
      <c r="K1024" s="8" t="s">
        <v>1018</v>
      </c>
    </row>
    <row r="1025" spans="1:11" ht="112" hidden="1" x14ac:dyDescent="0.2">
      <c r="A1025" s="45" t="s">
        <v>1233</v>
      </c>
      <c r="B1025" s="45" t="s">
        <v>1234</v>
      </c>
      <c r="C1025" s="45" t="s">
        <v>1357</v>
      </c>
      <c r="D1025" s="45" t="s">
        <v>1358</v>
      </c>
      <c r="E1025" s="2" t="s">
        <v>1359</v>
      </c>
      <c r="F1025" s="45" t="s">
        <v>1360</v>
      </c>
      <c r="G1025" s="45" t="s">
        <v>1334</v>
      </c>
      <c r="H1025" s="45" t="s">
        <v>1361</v>
      </c>
      <c r="I1025" s="45" t="s">
        <v>1362</v>
      </c>
      <c r="J1025" s="45" t="s">
        <v>1028</v>
      </c>
      <c r="K1025" s="8" t="s">
        <v>1018</v>
      </c>
    </row>
    <row r="1026" spans="1:11" ht="98" hidden="1" x14ac:dyDescent="0.2">
      <c r="A1026" s="45" t="s">
        <v>1233</v>
      </c>
      <c r="B1026" s="45" t="s">
        <v>1234</v>
      </c>
      <c r="C1026" s="45" t="s">
        <v>1363</v>
      </c>
      <c r="D1026" s="45" t="s">
        <v>1364</v>
      </c>
      <c r="E1026" s="2" t="s">
        <v>1365</v>
      </c>
      <c r="F1026" s="45" t="s">
        <v>1366</v>
      </c>
      <c r="G1026" s="45" t="s">
        <v>1334</v>
      </c>
      <c r="H1026" s="45" t="s">
        <v>1367</v>
      </c>
      <c r="I1026" s="45" t="s">
        <v>1368</v>
      </c>
      <c r="J1026" s="45" t="s">
        <v>1028</v>
      </c>
      <c r="K1026" s="8" t="s">
        <v>1018</v>
      </c>
    </row>
    <row r="1027" spans="1:11" ht="112" hidden="1" x14ac:dyDescent="0.2">
      <c r="A1027" s="45" t="s">
        <v>1233</v>
      </c>
      <c r="B1027" s="45" t="s">
        <v>1234</v>
      </c>
      <c r="C1027" s="45" t="s">
        <v>1369</v>
      </c>
      <c r="D1027" s="45" t="s">
        <v>1370</v>
      </c>
      <c r="E1027" s="2" t="s">
        <v>1371</v>
      </c>
      <c r="F1027" s="45" t="s">
        <v>1372</v>
      </c>
      <c r="G1027" s="45" t="s">
        <v>1334</v>
      </c>
      <c r="H1027" s="45" t="s">
        <v>1373</v>
      </c>
      <c r="I1027" s="45" t="s">
        <v>1370</v>
      </c>
      <c r="J1027" s="45" t="s">
        <v>1028</v>
      </c>
      <c r="K1027" s="8" t="s">
        <v>1018</v>
      </c>
    </row>
    <row r="1028" spans="1:11" ht="140" hidden="1" x14ac:dyDescent="0.2">
      <c r="A1028" s="45" t="s">
        <v>1233</v>
      </c>
      <c r="B1028" s="45" t="s">
        <v>1234</v>
      </c>
      <c r="C1028" s="45" t="s">
        <v>1374</v>
      </c>
      <c r="D1028" s="45" t="s">
        <v>1375</v>
      </c>
      <c r="E1028" s="2" t="s">
        <v>1376</v>
      </c>
      <c r="F1028" s="45" t="s">
        <v>1377</v>
      </c>
      <c r="G1028" s="45" t="s">
        <v>1378</v>
      </c>
      <c r="H1028" s="45" t="s">
        <v>1379</v>
      </c>
      <c r="I1028" s="45" t="s">
        <v>1380</v>
      </c>
      <c r="J1028" s="45" t="s">
        <v>1028</v>
      </c>
      <c r="K1028" s="8" t="s">
        <v>1018</v>
      </c>
    </row>
    <row r="1029" spans="1:11" ht="140" hidden="1" x14ac:dyDescent="0.2">
      <c r="A1029" s="45" t="s">
        <v>1233</v>
      </c>
      <c r="B1029" s="45" t="s">
        <v>1234</v>
      </c>
      <c r="C1029" s="45" t="s">
        <v>1381</v>
      </c>
      <c r="D1029" s="45" t="s">
        <v>1382</v>
      </c>
      <c r="E1029" s="2" t="s">
        <v>1383</v>
      </c>
      <c r="F1029" s="45" t="s">
        <v>1384</v>
      </c>
      <c r="G1029" s="45" t="s">
        <v>1378</v>
      </c>
      <c r="H1029" s="45" t="s">
        <v>1385</v>
      </c>
      <c r="I1029" s="45" t="s">
        <v>1386</v>
      </c>
      <c r="J1029" s="45" t="s">
        <v>1028</v>
      </c>
      <c r="K1029" s="8" t="s">
        <v>1018</v>
      </c>
    </row>
    <row r="1030" spans="1:11" ht="154" hidden="1" x14ac:dyDescent="0.2">
      <c r="A1030" s="45" t="s">
        <v>1233</v>
      </c>
      <c r="B1030" s="45" t="s">
        <v>1234</v>
      </c>
      <c r="C1030" s="45" t="s">
        <v>1387</v>
      </c>
      <c r="D1030" s="45" t="s">
        <v>1388</v>
      </c>
      <c r="E1030" s="2" t="s">
        <v>1389</v>
      </c>
      <c r="F1030" s="45" t="s">
        <v>1390</v>
      </c>
      <c r="G1030" s="45" t="s">
        <v>1378</v>
      </c>
      <c r="H1030" s="45" t="s">
        <v>1391</v>
      </c>
      <c r="I1030" s="45" t="s">
        <v>1392</v>
      </c>
      <c r="J1030" s="45" t="s">
        <v>1028</v>
      </c>
      <c r="K1030" s="8" t="s">
        <v>1018</v>
      </c>
    </row>
    <row r="1031" spans="1:11" ht="84" hidden="1" x14ac:dyDescent="0.2">
      <c r="A1031" s="45" t="s">
        <v>1233</v>
      </c>
      <c r="B1031" s="45" t="s">
        <v>1234</v>
      </c>
      <c r="C1031" s="45" t="s">
        <v>1393</v>
      </c>
      <c r="D1031" s="45" t="s">
        <v>1394</v>
      </c>
      <c r="E1031" s="2" t="s">
        <v>1395</v>
      </c>
      <c r="F1031" s="45" t="s">
        <v>1396</v>
      </c>
      <c r="G1031" s="45" t="s">
        <v>1397</v>
      </c>
      <c r="H1031" s="45" t="s">
        <v>1398</v>
      </c>
      <c r="I1031" s="45" t="s">
        <v>1394</v>
      </c>
      <c r="J1031" s="45" t="s">
        <v>1028</v>
      </c>
      <c r="K1031" s="8" t="s">
        <v>1018</v>
      </c>
    </row>
    <row r="1032" spans="1:11" ht="154" hidden="1" x14ac:dyDescent="0.2">
      <c r="A1032" s="45" t="s">
        <v>1233</v>
      </c>
      <c r="B1032" s="45" t="s">
        <v>1234</v>
      </c>
      <c r="C1032" s="45" t="s">
        <v>1399</v>
      </c>
      <c r="D1032" s="45" t="s">
        <v>1400</v>
      </c>
      <c r="E1032" s="2" t="s">
        <v>1401</v>
      </c>
      <c r="F1032" s="45" t="s">
        <v>1402</v>
      </c>
      <c r="G1032" s="45" t="s">
        <v>1403</v>
      </c>
      <c r="H1032" s="45" t="s">
        <v>1404</v>
      </c>
      <c r="I1032" s="45" t="s">
        <v>1405</v>
      </c>
      <c r="J1032" s="45" t="s">
        <v>1028</v>
      </c>
      <c r="K1032" s="8" t="s">
        <v>1018</v>
      </c>
    </row>
    <row r="1033" spans="1:11" ht="98" hidden="1" x14ac:dyDescent="0.2">
      <c r="A1033" s="45" t="s">
        <v>1233</v>
      </c>
      <c r="B1033" s="45" t="s">
        <v>1234</v>
      </c>
      <c r="C1033" s="45" t="s">
        <v>1406</v>
      </c>
      <c r="D1033" s="45" t="s">
        <v>1407</v>
      </c>
      <c r="E1033" s="2" t="s">
        <v>1408</v>
      </c>
      <c r="F1033" s="45" t="s">
        <v>1409</v>
      </c>
      <c r="G1033" s="45" t="s">
        <v>1261</v>
      </c>
      <c r="H1033" s="45" t="s">
        <v>1410</v>
      </c>
      <c r="I1033" s="45" t="s">
        <v>1411</v>
      </c>
      <c r="J1033" s="45" t="s">
        <v>1264</v>
      </c>
      <c r="K1033" s="8" t="s">
        <v>1018</v>
      </c>
    </row>
    <row r="1034" spans="1:11" ht="56" hidden="1" x14ac:dyDescent="0.2">
      <c r="A1034" s="45" t="s">
        <v>1233</v>
      </c>
      <c r="B1034" s="45" t="s">
        <v>1234</v>
      </c>
      <c r="C1034" s="45" t="s">
        <v>1412</v>
      </c>
      <c r="D1034" s="45" t="s">
        <v>1413</v>
      </c>
      <c r="E1034" s="2" t="s">
        <v>1414</v>
      </c>
      <c r="F1034" s="45" t="s">
        <v>1415</v>
      </c>
      <c r="G1034" s="45" t="s">
        <v>1416</v>
      </c>
      <c r="H1034" s="45" t="s">
        <v>1417</v>
      </c>
      <c r="I1034" s="45" t="s">
        <v>1418</v>
      </c>
      <c r="J1034" s="45" t="s">
        <v>1028</v>
      </c>
      <c r="K1034" s="8" t="s">
        <v>1018</v>
      </c>
    </row>
    <row r="1035" spans="1:11" ht="140" hidden="1" x14ac:dyDescent="0.2">
      <c r="A1035" s="45" t="s">
        <v>1233</v>
      </c>
      <c r="B1035" s="45" t="s">
        <v>1234</v>
      </c>
      <c r="C1035" s="45" t="s">
        <v>1419</v>
      </c>
      <c r="D1035" s="45" t="s">
        <v>1420</v>
      </c>
      <c r="E1035" s="2" t="s">
        <v>1421</v>
      </c>
      <c r="F1035" s="45" t="s">
        <v>1422</v>
      </c>
      <c r="G1035" s="45" t="s">
        <v>1416</v>
      </c>
      <c r="H1035" s="45" t="s">
        <v>1423</v>
      </c>
      <c r="I1035" s="45" t="s">
        <v>1420</v>
      </c>
      <c r="J1035" s="45" t="s">
        <v>1028</v>
      </c>
      <c r="K1035" s="8" t="s">
        <v>1018</v>
      </c>
    </row>
    <row r="1036" spans="1:11" ht="98" hidden="1" x14ac:dyDescent="0.2">
      <c r="A1036" s="45" t="s">
        <v>1233</v>
      </c>
      <c r="B1036" s="45" t="s">
        <v>1234</v>
      </c>
      <c r="C1036" s="45" t="s">
        <v>1424</v>
      </c>
      <c r="D1036" s="45" t="s">
        <v>1425</v>
      </c>
      <c r="E1036" s="2" t="s">
        <v>1426</v>
      </c>
      <c r="F1036" s="45" t="s">
        <v>1427</v>
      </c>
      <c r="G1036" s="45" t="s">
        <v>1428</v>
      </c>
      <c r="H1036" s="45" t="s">
        <v>1429</v>
      </c>
      <c r="I1036" s="45" t="s">
        <v>1430</v>
      </c>
      <c r="J1036" s="45" t="s">
        <v>1264</v>
      </c>
      <c r="K1036" s="8" t="s">
        <v>1018</v>
      </c>
    </row>
    <row r="1037" spans="1:11" ht="70" hidden="1" x14ac:dyDescent="0.2">
      <c r="A1037" s="45" t="s">
        <v>1233</v>
      </c>
      <c r="B1037" s="45" t="s">
        <v>1234</v>
      </c>
      <c r="C1037" s="45" t="s">
        <v>1431</v>
      </c>
      <c r="D1037" s="45" t="s">
        <v>1432</v>
      </c>
      <c r="E1037" s="2" t="s">
        <v>1433</v>
      </c>
      <c r="F1037" s="45" t="s">
        <v>1434</v>
      </c>
      <c r="G1037" s="45" t="s">
        <v>1435</v>
      </c>
      <c r="H1037" s="45" t="s">
        <v>1436</v>
      </c>
      <c r="I1037" s="45" t="s">
        <v>1437</v>
      </c>
      <c r="J1037" s="45" t="s">
        <v>1028</v>
      </c>
      <c r="K1037" s="8" t="s">
        <v>1018</v>
      </c>
    </row>
    <row r="1038" spans="1:11" ht="42" hidden="1" x14ac:dyDescent="0.2">
      <c r="A1038" s="45" t="s">
        <v>1233</v>
      </c>
      <c r="B1038" s="45" t="s">
        <v>1234</v>
      </c>
      <c r="C1038" s="45" t="s">
        <v>1438</v>
      </c>
      <c r="D1038" s="45" t="s">
        <v>1439</v>
      </c>
      <c r="E1038" s="2" t="s">
        <v>1440</v>
      </c>
      <c r="F1038" s="45" t="s">
        <v>1441</v>
      </c>
      <c r="G1038" s="45" t="s">
        <v>1442</v>
      </c>
      <c r="H1038" s="45" t="s">
        <v>1443</v>
      </c>
      <c r="I1038" s="45" t="s">
        <v>1444</v>
      </c>
      <c r="J1038" s="45" t="s">
        <v>1445</v>
      </c>
      <c r="K1038" s="8" t="s">
        <v>1018</v>
      </c>
    </row>
    <row r="1039" spans="1:11" ht="98" hidden="1" x14ac:dyDescent="0.2">
      <c r="A1039" s="45" t="s">
        <v>1233</v>
      </c>
      <c r="B1039" s="45" t="s">
        <v>1234</v>
      </c>
      <c r="C1039" s="45" t="s">
        <v>1446</v>
      </c>
      <c r="D1039" s="45" t="s">
        <v>1447</v>
      </c>
      <c r="E1039" s="2" t="s">
        <v>1448</v>
      </c>
      <c r="F1039" s="45" t="s">
        <v>1449</v>
      </c>
      <c r="G1039" s="45" t="s">
        <v>1153</v>
      </c>
      <c r="H1039" s="45" t="s">
        <v>1450</v>
      </c>
      <c r="I1039" s="45" t="s">
        <v>1451</v>
      </c>
      <c r="J1039" s="45" t="s">
        <v>1028</v>
      </c>
      <c r="K1039" s="8" t="s">
        <v>1018</v>
      </c>
    </row>
    <row r="1040" spans="1:11" ht="84" hidden="1" x14ac:dyDescent="0.2">
      <c r="A1040" s="45" t="s">
        <v>1233</v>
      </c>
      <c r="B1040" s="45" t="s">
        <v>1234</v>
      </c>
      <c r="C1040" s="45" t="s">
        <v>1452</v>
      </c>
      <c r="D1040" s="45" t="s">
        <v>1453</v>
      </c>
      <c r="E1040" s="2" t="s">
        <v>1454</v>
      </c>
      <c r="F1040" s="45" t="s">
        <v>1455</v>
      </c>
      <c r="G1040" s="45" t="s">
        <v>1456</v>
      </c>
      <c r="H1040" s="45" t="s">
        <v>1457</v>
      </c>
      <c r="I1040" s="45" t="s">
        <v>1458</v>
      </c>
      <c r="J1040" s="45" t="s">
        <v>1028</v>
      </c>
      <c r="K1040" s="8" t="s">
        <v>1018</v>
      </c>
    </row>
    <row r="1041" spans="1:11" ht="70" hidden="1" x14ac:dyDescent="0.2">
      <c r="A1041" s="45" t="s">
        <v>1233</v>
      </c>
      <c r="B1041" s="45" t="s">
        <v>1234</v>
      </c>
      <c r="C1041" s="45" t="s">
        <v>1459</v>
      </c>
      <c r="D1041" s="45" t="s">
        <v>1460</v>
      </c>
      <c r="E1041" s="2" t="s">
        <v>1461</v>
      </c>
      <c r="F1041" s="45" t="s">
        <v>1462</v>
      </c>
      <c r="G1041" s="45" t="s">
        <v>1456</v>
      </c>
      <c r="H1041" s="45" t="s">
        <v>1463</v>
      </c>
      <c r="I1041" s="45" t="s">
        <v>1464</v>
      </c>
      <c r="J1041" s="45" t="s">
        <v>1028</v>
      </c>
      <c r="K1041" s="8" t="s">
        <v>1018</v>
      </c>
    </row>
    <row r="1042" spans="1:11" ht="154" hidden="1" x14ac:dyDescent="0.2">
      <c r="A1042" s="45" t="s">
        <v>1233</v>
      </c>
      <c r="B1042" s="45" t="s">
        <v>1234</v>
      </c>
      <c r="C1042" s="45" t="s">
        <v>1465</v>
      </c>
      <c r="D1042" s="45" t="s">
        <v>1466</v>
      </c>
      <c r="E1042" s="2" t="s">
        <v>1467</v>
      </c>
      <c r="F1042" s="45" t="s">
        <v>1468</v>
      </c>
      <c r="G1042" s="45" t="s">
        <v>1261</v>
      </c>
      <c r="H1042" s="45" t="s">
        <v>1469</v>
      </c>
      <c r="I1042" s="45" t="s">
        <v>1470</v>
      </c>
      <c r="J1042" s="45" t="s">
        <v>1264</v>
      </c>
      <c r="K1042" s="8" t="s">
        <v>1018</v>
      </c>
    </row>
    <row r="1043" spans="1:11" ht="42" hidden="1" x14ac:dyDescent="0.2">
      <c r="A1043" s="45" t="s">
        <v>1233</v>
      </c>
      <c r="B1043" s="45" t="s">
        <v>1234</v>
      </c>
      <c r="C1043" s="45" t="s">
        <v>1471</v>
      </c>
      <c r="D1043" s="45" t="s">
        <v>1472</v>
      </c>
      <c r="E1043" s="2" t="s">
        <v>1473</v>
      </c>
      <c r="F1043" s="45" t="s">
        <v>1474</v>
      </c>
      <c r="G1043" s="45" t="s">
        <v>1475</v>
      </c>
      <c r="H1043" s="45" t="s">
        <v>1476</v>
      </c>
      <c r="I1043" s="45" t="s">
        <v>1477</v>
      </c>
      <c r="J1043" s="45" t="s">
        <v>1028</v>
      </c>
      <c r="K1043" s="8" t="s">
        <v>1018</v>
      </c>
    </row>
    <row r="1044" spans="1:11" ht="70" hidden="1" x14ac:dyDescent="0.2">
      <c r="A1044" s="45" t="s">
        <v>1233</v>
      </c>
      <c r="B1044" s="45" t="s">
        <v>1234</v>
      </c>
      <c r="C1044" s="45" t="s">
        <v>1478</v>
      </c>
      <c r="D1044" s="45" t="s">
        <v>1479</v>
      </c>
      <c r="E1044" s="2" t="s">
        <v>1480</v>
      </c>
      <c r="F1044" s="45" t="s">
        <v>1481</v>
      </c>
      <c r="G1044" s="45" t="s">
        <v>1261</v>
      </c>
      <c r="H1044" s="45" t="s">
        <v>1482</v>
      </c>
      <c r="I1044" s="45" t="s">
        <v>1483</v>
      </c>
      <c r="J1044" s="45" t="s">
        <v>1264</v>
      </c>
      <c r="K1044" s="8" t="s">
        <v>1018</v>
      </c>
    </row>
    <row r="1045" spans="1:11" ht="84" hidden="1" x14ac:dyDescent="0.2">
      <c r="A1045" s="45" t="s">
        <v>1233</v>
      </c>
      <c r="B1045" s="45" t="s">
        <v>1234</v>
      </c>
      <c r="C1045" s="45" t="s">
        <v>1484</v>
      </c>
      <c r="D1045" s="45" t="s">
        <v>1485</v>
      </c>
      <c r="E1045" s="2" t="s">
        <v>1486</v>
      </c>
      <c r="F1045" s="45" t="s">
        <v>1487</v>
      </c>
      <c r="G1045" s="45" t="s">
        <v>1488</v>
      </c>
      <c r="H1045" s="45" t="s">
        <v>1489</v>
      </c>
      <c r="I1045" s="45" t="s">
        <v>1490</v>
      </c>
      <c r="J1045" s="45" t="s">
        <v>1028</v>
      </c>
      <c r="K1045" s="8" t="s">
        <v>1018</v>
      </c>
    </row>
    <row r="1046" spans="1:11" ht="168" hidden="1" x14ac:dyDescent="0.2">
      <c r="A1046" s="45" t="s">
        <v>1233</v>
      </c>
      <c r="B1046" s="45" t="s">
        <v>1234</v>
      </c>
      <c r="C1046" s="45" t="s">
        <v>1491</v>
      </c>
      <c r="D1046" s="45" t="s">
        <v>1492</v>
      </c>
      <c r="E1046" s="2" t="s">
        <v>1493</v>
      </c>
      <c r="F1046" s="45" t="s">
        <v>1494</v>
      </c>
      <c r="G1046" s="45" t="s">
        <v>1261</v>
      </c>
      <c r="H1046" s="45" t="s">
        <v>1495</v>
      </c>
      <c r="I1046" s="45" t="s">
        <v>1496</v>
      </c>
      <c r="J1046" s="45" t="s">
        <v>1264</v>
      </c>
      <c r="K1046" s="8" t="s">
        <v>1018</v>
      </c>
    </row>
    <row r="1047" spans="1:11" ht="238" hidden="1" x14ac:dyDescent="0.2">
      <c r="A1047" s="45" t="s">
        <v>1233</v>
      </c>
      <c r="B1047" s="45" t="s">
        <v>1234</v>
      </c>
      <c r="C1047" s="45" t="s">
        <v>1497</v>
      </c>
      <c r="D1047" s="45" t="s">
        <v>1498</v>
      </c>
      <c r="E1047" s="2" t="s">
        <v>1499</v>
      </c>
      <c r="F1047" s="45" t="s">
        <v>1500</v>
      </c>
      <c r="G1047" s="45" t="s">
        <v>1025</v>
      </c>
      <c r="H1047" s="45" t="s">
        <v>1501</v>
      </c>
      <c r="I1047" s="45" t="s">
        <v>1034</v>
      </c>
      <c r="J1047" s="45" t="s">
        <v>1028</v>
      </c>
      <c r="K1047" s="8" t="s">
        <v>1018</v>
      </c>
    </row>
    <row r="1048" spans="1:11" ht="70" hidden="1" x14ac:dyDescent="0.2">
      <c r="A1048" s="45" t="s">
        <v>1233</v>
      </c>
      <c r="B1048" s="45" t="s">
        <v>1234</v>
      </c>
      <c r="C1048" s="45" t="s">
        <v>1502</v>
      </c>
      <c r="D1048" s="45" t="s">
        <v>1503</v>
      </c>
      <c r="E1048" s="2" t="s">
        <v>1504</v>
      </c>
      <c r="F1048" s="45" t="s">
        <v>1505</v>
      </c>
      <c r="G1048" s="45" t="s">
        <v>1261</v>
      </c>
      <c r="H1048" s="45" t="s">
        <v>1506</v>
      </c>
      <c r="I1048" s="45" t="s">
        <v>1507</v>
      </c>
      <c r="J1048" s="45" t="s">
        <v>1264</v>
      </c>
      <c r="K1048" s="8" t="s">
        <v>1018</v>
      </c>
    </row>
    <row r="1049" spans="1:11" ht="84" hidden="1" x14ac:dyDescent="0.2">
      <c r="A1049" s="45" t="s">
        <v>1233</v>
      </c>
      <c r="B1049" s="45" t="s">
        <v>1234</v>
      </c>
      <c r="C1049" s="45" t="s">
        <v>1508</v>
      </c>
      <c r="D1049" s="45" t="s">
        <v>1509</v>
      </c>
      <c r="E1049" s="2" t="s">
        <v>1510</v>
      </c>
      <c r="F1049" s="45" t="s">
        <v>1511</v>
      </c>
      <c r="G1049" s="45" t="s">
        <v>1512</v>
      </c>
      <c r="H1049" s="45" t="s">
        <v>1513</v>
      </c>
      <c r="I1049" s="45" t="s">
        <v>1514</v>
      </c>
      <c r="J1049" s="45" t="s">
        <v>1028</v>
      </c>
      <c r="K1049" s="8" t="s">
        <v>1018</v>
      </c>
    </row>
    <row r="1050" spans="1:11" ht="56" hidden="1" x14ac:dyDescent="0.2">
      <c r="A1050" s="45" t="s">
        <v>1233</v>
      </c>
      <c r="B1050" s="45" t="s">
        <v>1234</v>
      </c>
      <c r="C1050" s="45" t="s">
        <v>1515</v>
      </c>
      <c r="D1050" s="45" t="s">
        <v>1516</v>
      </c>
      <c r="E1050" s="2" t="s">
        <v>1517</v>
      </c>
      <c r="F1050" s="45" t="s">
        <v>1518</v>
      </c>
      <c r="G1050" s="45" t="s">
        <v>1519</v>
      </c>
      <c r="H1050" s="45" t="s">
        <v>1520</v>
      </c>
      <c r="I1050" s="45" t="s">
        <v>1521</v>
      </c>
      <c r="J1050" s="45" t="s">
        <v>1028</v>
      </c>
      <c r="K1050" s="8" t="s">
        <v>1018</v>
      </c>
    </row>
    <row r="1051" spans="1:11" ht="56" hidden="1" x14ac:dyDescent="0.2">
      <c r="A1051" s="45" t="s">
        <v>1233</v>
      </c>
      <c r="B1051" s="45" t="s">
        <v>1234</v>
      </c>
      <c r="C1051" s="45" t="s">
        <v>1522</v>
      </c>
      <c r="D1051" s="45" t="s">
        <v>1523</v>
      </c>
      <c r="E1051" s="2" t="s">
        <v>1524</v>
      </c>
      <c r="F1051" s="45" t="s">
        <v>1525</v>
      </c>
      <c r="G1051" s="45" t="s">
        <v>1025</v>
      </c>
      <c r="H1051" s="45" t="s">
        <v>1526</v>
      </c>
      <c r="I1051" s="45" t="s">
        <v>1527</v>
      </c>
      <c r="J1051" s="45" t="s">
        <v>1028</v>
      </c>
      <c r="K1051" s="8" t="s">
        <v>1018</v>
      </c>
    </row>
    <row r="1052" spans="1:11" ht="70" hidden="1" x14ac:dyDescent="0.2">
      <c r="A1052" s="45" t="s">
        <v>1233</v>
      </c>
      <c r="B1052" s="45" t="s">
        <v>1234</v>
      </c>
      <c r="C1052" s="45" t="s">
        <v>1528</v>
      </c>
      <c r="D1052" s="45" t="s">
        <v>1189</v>
      </c>
      <c r="E1052" s="2" t="s">
        <v>1529</v>
      </c>
      <c r="F1052" s="45" t="s">
        <v>1032</v>
      </c>
      <c r="G1052" s="45" t="s">
        <v>1025</v>
      </c>
      <c r="H1052" s="45" t="s">
        <v>1530</v>
      </c>
      <c r="I1052" s="45" t="s">
        <v>1034</v>
      </c>
      <c r="J1052" s="45" t="s">
        <v>1028</v>
      </c>
      <c r="K1052" s="8" t="s">
        <v>1018</v>
      </c>
    </row>
    <row r="1053" spans="1:11" ht="42" hidden="1" x14ac:dyDescent="0.2">
      <c r="A1053" s="45" t="s">
        <v>1233</v>
      </c>
      <c r="B1053" s="45" t="s">
        <v>1234</v>
      </c>
      <c r="C1053" s="45" t="s">
        <v>1531</v>
      </c>
      <c r="D1053" s="45" t="s">
        <v>1184</v>
      </c>
      <c r="E1053" s="2" t="s">
        <v>1532</v>
      </c>
      <c r="F1053" s="45" t="s">
        <v>1533</v>
      </c>
      <c r="G1053" s="45" t="s">
        <v>1025</v>
      </c>
      <c r="H1053" s="45" t="s">
        <v>1534</v>
      </c>
      <c r="I1053" s="45" t="s">
        <v>1535</v>
      </c>
      <c r="J1053" s="45" t="s">
        <v>1028</v>
      </c>
      <c r="K1053" s="8" t="s">
        <v>1018</v>
      </c>
    </row>
    <row r="1054" spans="1:11" ht="56" hidden="1" x14ac:dyDescent="0.2">
      <c r="A1054" s="45" t="s">
        <v>1233</v>
      </c>
      <c r="B1054" s="45" t="s">
        <v>1234</v>
      </c>
      <c r="C1054" s="45" t="s">
        <v>1536</v>
      </c>
      <c r="D1054" s="45" t="s">
        <v>1537</v>
      </c>
      <c r="E1054" s="2" t="s">
        <v>1538</v>
      </c>
      <c r="F1054" s="45" t="s">
        <v>1539</v>
      </c>
      <c r="G1054" s="45" t="s">
        <v>1025</v>
      </c>
      <c r="H1054" s="45" t="s">
        <v>1540</v>
      </c>
      <c r="I1054" s="45" t="s">
        <v>1541</v>
      </c>
      <c r="J1054" s="45" t="s">
        <v>1028</v>
      </c>
      <c r="K1054" s="8" t="s">
        <v>1018</v>
      </c>
    </row>
    <row r="1055" spans="1:11" ht="56" hidden="1" x14ac:dyDescent="0.2">
      <c r="A1055" s="45" t="s">
        <v>1233</v>
      </c>
      <c r="B1055" s="45" t="s">
        <v>1234</v>
      </c>
      <c r="C1055" s="45" t="s">
        <v>1542</v>
      </c>
      <c r="D1055" s="45" t="s">
        <v>1543</v>
      </c>
      <c r="E1055" s="2" t="s">
        <v>1544</v>
      </c>
      <c r="F1055" s="45" t="s">
        <v>1545</v>
      </c>
      <c r="G1055" s="45" t="s">
        <v>1314</v>
      </c>
      <c r="H1055" s="45" t="s">
        <v>1546</v>
      </c>
      <c r="I1055" s="45" t="s">
        <v>1547</v>
      </c>
      <c r="J1055" s="45" t="s">
        <v>1028</v>
      </c>
      <c r="K1055" s="8" t="s">
        <v>1018</v>
      </c>
    </row>
    <row r="1056" spans="1:11" ht="56" hidden="1" x14ac:dyDescent="0.2">
      <c r="A1056" s="45" t="s">
        <v>1233</v>
      </c>
      <c r="B1056" s="45" t="s">
        <v>1234</v>
      </c>
      <c r="C1056" s="45" t="s">
        <v>1548</v>
      </c>
      <c r="D1056" s="45" t="s">
        <v>1193</v>
      </c>
      <c r="E1056" s="2" t="s">
        <v>1549</v>
      </c>
      <c r="F1056" s="45" t="s">
        <v>1195</v>
      </c>
      <c r="G1056" s="45" t="s">
        <v>1196</v>
      </c>
      <c r="H1056" s="45" t="s">
        <v>1550</v>
      </c>
      <c r="I1056" s="45" t="s">
        <v>1198</v>
      </c>
      <c r="J1056" s="45" t="s">
        <v>1028</v>
      </c>
      <c r="K1056" s="8" t="s">
        <v>1018</v>
      </c>
    </row>
    <row r="1057" spans="1:11" ht="70" hidden="1" x14ac:dyDescent="0.2">
      <c r="A1057" s="45" t="s">
        <v>1233</v>
      </c>
      <c r="B1057" s="45" t="s">
        <v>1234</v>
      </c>
      <c r="C1057" s="45" t="s">
        <v>1551</v>
      </c>
      <c r="D1057" s="45" t="s">
        <v>1258</v>
      </c>
      <c r="E1057" s="2" t="s">
        <v>1552</v>
      </c>
      <c r="F1057" s="45" t="s">
        <v>1260</v>
      </c>
      <c r="G1057" s="45" t="s">
        <v>1261</v>
      </c>
      <c r="H1057" s="45" t="s">
        <v>1553</v>
      </c>
      <c r="I1057" s="45" t="s">
        <v>1263</v>
      </c>
      <c r="J1057" s="45" t="s">
        <v>1264</v>
      </c>
      <c r="K1057" s="8" t="s">
        <v>1018</v>
      </c>
    </row>
    <row r="1058" spans="1:11" ht="126" hidden="1" x14ac:dyDescent="0.2">
      <c r="A1058" s="45" t="s">
        <v>1233</v>
      </c>
      <c r="B1058" s="45" t="s">
        <v>1234</v>
      </c>
      <c r="C1058" s="45" t="s">
        <v>1554</v>
      </c>
      <c r="D1058" s="45" t="s">
        <v>1555</v>
      </c>
      <c r="E1058" s="2" t="s">
        <v>1556</v>
      </c>
      <c r="F1058" s="45" t="s">
        <v>1557</v>
      </c>
      <c r="G1058" s="45" t="s">
        <v>1558</v>
      </c>
      <c r="H1058" s="45" t="s">
        <v>1559</v>
      </c>
      <c r="I1058" s="45" t="s">
        <v>1560</v>
      </c>
      <c r="J1058" s="45" t="s">
        <v>1028</v>
      </c>
      <c r="K1058" s="8" t="s">
        <v>1018</v>
      </c>
    </row>
    <row r="1059" spans="1:11" ht="126" hidden="1" x14ac:dyDescent="0.2">
      <c r="A1059" s="45" t="s">
        <v>1233</v>
      </c>
      <c r="B1059" s="45" t="s">
        <v>1234</v>
      </c>
      <c r="C1059" s="45" t="s">
        <v>1561</v>
      </c>
      <c r="D1059" s="45" t="s">
        <v>1562</v>
      </c>
      <c r="E1059" s="2" t="s">
        <v>1563</v>
      </c>
      <c r="F1059" s="45" t="s">
        <v>1564</v>
      </c>
      <c r="G1059" s="45" t="s">
        <v>1558</v>
      </c>
      <c r="H1059" s="45" t="s">
        <v>1565</v>
      </c>
      <c r="I1059" s="45" t="s">
        <v>1566</v>
      </c>
      <c r="J1059" s="45" t="s">
        <v>1028</v>
      </c>
      <c r="K1059" s="8" t="s">
        <v>1018</v>
      </c>
    </row>
    <row r="1060" spans="1:11" ht="112" hidden="1" x14ac:dyDescent="0.2">
      <c r="A1060" s="45" t="s">
        <v>1233</v>
      </c>
      <c r="B1060" s="45" t="s">
        <v>1234</v>
      </c>
      <c r="C1060" s="45" t="s">
        <v>1567</v>
      </c>
      <c r="D1060" s="45" t="s">
        <v>1568</v>
      </c>
      <c r="E1060" s="2" t="s">
        <v>1569</v>
      </c>
      <c r="F1060" s="45" t="s">
        <v>1570</v>
      </c>
      <c r="G1060" s="45" t="s">
        <v>1558</v>
      </c>
      <c r="H1060" s="45" t="s">
        <v>1571</v>
      </c>
      <c r="I1060" s="45" t="s">
        <v>1572</v>
      </c>
      <c r="J1060" s="45" t="s">
        <v>1028</v>
      </c>
      <c r="K1060" s="8" t="s">
        <v>1018</v>
      </c>
    </row>
    <row r="1061" spans="1:11" ht="112" hidden="1" x14ac:dyDescent="0.2">
      <c r="A1061" s="45" t="s">
        <v>1233</v>
      </c>
      <c r="B1061" s="45" t="s">
        <v>1234</v>
      </c>
      <c r="C1061" s="45" t="s">
        <v>1573</v>
      </c>
      <c r="D1061" s="45" t="s">
        <v>1574</v>
      </c>
      <c r="E1061" s="2" t="s">
        <v>1575</v>
      </c>
      <c r="F1061" s="45" t="s">
        <v>1576</v>
      </c>
      <c r="G1061" s="45" t="s">
        <v>1577</v>
      </c>
      <c r="H1061" s="45" t="s">
        <v>1578</v>
      </c>
      <c r="I1061" s="45" t="s">
        <v>1579</v>
      </c>
      <c r="J1061" s="45" t="s">
        <v>1028</v>
      </c>
      <c r="K1061" s="8" t="s">
        <v>1018</v>
      </c>
    </row>
    <row r="1062" spans="1:11" ht="126" hidden="1" x14ac:dyDescent="0.2">
      <c r="A1062" s="45" t="s">
        <v>1233</v>
      </c>
      <c r="B1062" s="45" t="s">
        <v>1234</v>
      </c>
      <c r="C1062" s="45" t="s">
        <v>1580</v>
      </c>
      <c r="D1062" s="45" t="s">
        <v>1581</v>
      </c>
      <c r="E1062" s="2" t="s">
        <v>1582</v>
      </c>
      <c r="F1062" s="45" t="s">
        <v>1583</v>
      </c>
      <c r="G1062" s="45" t="s">
        <v>1584</v>
      </c>
      <c r="H1062" s="45" t="s">
        <v>1585</v>
      </c>
      <c r="I1062" s="45" t="s">
        <v>1586</v>
      </c>
      <c r="J1062" s="45" t="s">
        <v>1028</v>
      </c>
      <c r="K1062" s="8" t="s">
        <v>1018</v>
      </c>
    </row>
    <row r="1063" spans="1:11" ht="84" hidden="1" x14ac:dyDescent="0.2">
      <c r="A1063" s="45" t="s">
        <v>1233</v>
      </c>
      <c r="B1063" s="45" t="s">
        <v>1234</v>
      </c>
      <c r="C1063" s="45" t="s">
        <v>1587</v>
      </c>
      <c r="D1063" s="45" t="s">
        <v>1588</v>
      </c>
      <c r="E1063" s="2" t="s">
        <v>1589</v>
      </c>
      <c r="F1063" s="45" t="s">
        <v>1590</v>
      </c>
      <c r="G1063" s="45" t="s">
        <v>1591</v>
      </c>
      <c r="H1063" s="45" t="s">
        <v>1592</v>
      </c>
      <c r="I1063" s="45" t="s">
        <v>1593</v>
      </c>
      <c r="J1063" s="45" t="s">
        <v>1028</v>
      </c>
      <c r="K1063" s="8" t="s">
        <v>1018</v>
      </c>
    </row>
    <row r="1064" spans="1:11" ht="84" hidden="1" x14ac:dyDescent="0.2">
      <c r="A1064" s="45" t="s">
        <v>1233</v>
      </c>
      <c r="B1064" s="45" t="s">
        <v>1234</v>
      </c>
      <c r="C1064" s="45" t="s">
        <v>1594</v>
      </c>
      <c r="D1064" s="45" t="s">
        <v>1595</v>
      </c>
      <c r="E1064" s="2" t="s">
        <v>1596</v>
      </c>
      <c r="F1064" s="45" t="s">
        <v>1597</v>
      </c>
      <c r="G1064" s="45" t="s">
        <v>1598</v>
      </c>
      <c r="H1064" s="45" t="s">
        <v>1599</v>
      </c>
      <c r="I1064" s="45" t="s">
        <v>1595</v>
      </c>
      <c r="J1064" s="45" t="s">
        <v>1028</v>
      </c>
      <c r="K1064" s="8" t="s">
        <v>1018</v>
      </c>
    </row>
    <row r="1065" spans="1:11" ht="98" hidden="1" x14ac:dyDescent="0.2">
      <c r="A1065" s="45" t="s">
        <v>1233</v>
      </c>
      <c r="B1065" s="45" t="s">
        <v>1234</v>
      </c>
      <c r="C1065" s="45" t="s">
        <v>1600</v>
      </c>
      <c r="D1065" s="45" t="s">
        <v>1601</v>
      </c>
      <c r="E1065" s="2" t="s">
        <v>1602</v>
      </c>
      <c r="F1065" s="45" t="s">
        <v>1603</v>
      </c>
      <c r="G1065" s="45" t="s">
        <v>1598</v>
      </c>
      <c r="H1065" s="45" t="s">
        <v>1604</v>
      </c>
      <c r="I1065" s="45" t="s">
        <v>1605</v>
      </c>
      <c r="J1065" s="45" t="s">
        <v>1028</v>
      </c>
      <c r="K1065" s="8" t="s">
        <v>1018</v>
      </c>
    </row>
    <row r="1066" spans="1:11" ht="126" hidden="1" x14ac:dyDescent="0.2">
      <c r="A1066" s="45" t="s">
        <v>1606</v>
      </c>
      <c r="B1066" s="45" t="s">
        <v>1607</v>
      </c>
      <c r="C1066" s="45" t="s">
        <v>1608</v>
      </c>
      <c r="D1066" s="45" t="s">
        <v>1609</v>
      </c>
      <c r="E1066" s="2" t="s">
        <v>1610</v>
      </c>
      <c r="F1066" s="45" t="s">
        <v>1611</v>
      </c>
      <c r="G1066" s="45" t="s">
        <v>1025</v>
      </c>
      <c r="H1066" s="46" t="s">
        <v>1612</v>
      </c>
      <c r="I1066" s="45" t="s">
        <v>1613</v>
      </c>
      <c r="J1066" s="45" t="s">
        <v>1028</v>
      </c>
      <c r="K1066" s="8" t="s">
        <v>1018</v>
      </c>
    </row>
    <row r="1067" spans="1:11" ht="126" hidden="1" x14ac:dyDescent="0.2">
      <c r="A1067" s="45" t="s">
        <v>1606</v>
      </c>
      <c r="B1067" s="45" t="s">
        <v>1607</v>
      </c>
      <c r="C1067" s="45" t="s">
        <v>1614</v>
      </c>
      <c r="D1067" s="45" t="s">
        <v>1615</v>
      </c>
      <c r="E1067" s="2" t="s">
        <v>1616</v>
      </c>
      <c r="F1067" s="45" t="s">
        <v>1243</v>
      </c>
      <c r="G1067" s="45" t="s">
        <v>1025</v>
      </c>
      <c r="H1067" s="46" t="s">
        <v>1617</v>
      </c>
      <c r="I1067" s="45" t="s">
        <v>1618</v>
      </c>
      <c r="J1067" s="45" t="s">
        <v>1028</v>
      </c>
      <c r="K1067" s="8" t="s">
        <v>1018</v>
      </c>
    </row>
    <row r="1068" spans="1:11" ht="112" hidden="1" x14ac:dyDescent="0.2">
      <c r="A1068" s="45" t="s">
        <v>1606</v>
      </c>
      <c r="B1068" s="45" t="s">
        <v>1607</v>
      </c>
      <c r="C1068" s="45" t="s">
        <v>1619</v>
      </c>
      <c r="D1068" s="45" t="s">
        <v>1620</v>
      </c>
      <c r="E1068" s="2" t="s">
        <v>1621</v>
      </c>
      <c r="F1068" s="45" t="s">
        <v>1622</v>
      </c>
      <c r="G1068" s="45" t="s">
        <v>1025</v>
      </c>
      <c r="H1068" s="46" t="s">
        <v>1623</v>
      </c>
      <c r="I1068" s="45" t="s">
        <v>1535</v>
      </c>
      <c r="J1068" s="45" t="s">
        <v>1028</v>
      </c>
      <c r="K1068" s="8" t="s">
        <v>1018</v>
      </c>
    </row>
    <row r="1069" spans="1:11" ht="112" hidden="1" x14ac:dyDescent="0.2">
      <c r="A1069" s="45" t="s">
        <v>1606</v>
      </c>
      <c r="B1069" s="45" t="s">
        <v>1607</v>
      </c>
      <c r="C1069" s="45" t="s">
        <v>1624</v>
      </c>
      <c r="D1069" s="45" t="s">
        <v>1625</v>
      </c>
      <c r="E1069" s="2" t="s">
        <v>1626</v>
      </c>
      <c r="F1069" s="45" t="s">
        <v>1627</v>
      </c>
      <c r="G1069" s="45" t="s">
        <v>1628</v>
      </c>
      <c r="H1069" s="46" t="s">
        <v>1629</v>
      </c>
      <c r="I1069" s="45" t="s">
        <v>1630</v>
      </c>
      <c r="J1069" s="45" t="s">
        <v>1028</v>
      </c>
      <c r="K1069" s="8" t="s">
        <v>1018</v>
      </c>
    </row>
    <row r="1070" spans="1:11" ht="112" hidden="1" x14ac:dyDescent="0.2">
      <c r="A1070" s="45" t="s">
        <v>1606</v>
      </c>
      <c r="B1070" s="45" t="s">
        <v>1607</v>
      </c>
      <c r="C1070" s="45" t="s">
        <v>1631</v>
      </c>
      <c r="D1070" s="45" t="s">
        <v>1632</v>
      </c>
      <c r="E1070" s="2" t="s">
        <v>1633</v>
      </c>
      <c r="F1070" s="45" t="s">
        <v>1634</v>
      </c>
      <c r="G1070" s="45" t="s">
        <v>1025</v>
      </c>
      <c r="H1070" s="46" t="s">
        <v>1635</v>
      </c>
      <c r="I1070" s="45" t="s">
        <v>1636</v>
      </c>
      <c r="J1070" s="45" t="s">
        <v>1028</v>
      </c>
      <c r="K1070" s="8" t="s">
        <v>1018</v>
      </c>
    </row>
    <row r="1071" spans="1:11" ht="140" hidden="1" x14ac:dyDescent="0.2">
      <c r="A1071" s="45" t="s">
        <v>1606</v>
      </c>
      <c r="B1071" s="45" t="s">
        <v>1607</v>
      </c>
      <c r="C1071" s="45" t="s">
        <v>1637</v>
      </c>
      <c r="D1071" s="45" t="s">
        <v>1638</v>
      </c>
      <c r="E1071" s="2" t="s">
        <v>1639</v>
      </c>
      <c r="F1071" s="45" t="s">
        <v>1640</v>
      </c>
      <c r="G1071" s="45" t="s">
        <v>1641</v>
      </c>
      <c r="H1071" s="46" t="s">
        <v>1642</v>
      </c>
      <c r="I1071" s="45" t="s">
        <v>1643</v>
      </c>
      <c r="J1071" s="45" t="s">
        <v>1028</v>
      </c>
      <c r="K1071" s="8" t="s">
        <v>1018</v>
      </c>
    </row>
    <row r="1072" spans="1:11" ht="56" hidden="1" x14ac:dyDescent="0.2">
      <c r="A1072" s="45" t="s">
        <v>1606</v>
      </c>
      <c r="B1072" s="45" t="s">
        <v>1607</v>
      </c>
      <c r="C1072" s="45" t="s">
        <v>1644</v>
      </c>
      <c r="D1072" s="45" t="s">
        <v>1645</v>
      </c>
      <c r="E1072" s="2" t="s">
        <v>1646</v>
      </c>
      <c r="F1072" s="45" t="s">
        <v>1647</v>
      </c>
      <c r="G1072" s="45" t="s">
        <v>1648</v>
      </c>
      <c r="H1072" s="46" t="s">
        <v>1649</v>
      </c>
      <c r="I1072" s="45" t="s">
        <v>1650</v>
      </c>
      <c r="J1072" s="45" t="s">
        <v>1028</v>
      </c>
      <c r="K1072" s="8" t="s">
        <v>1018</v>
      </c>
    </row>
    <row r="1073" spans="1:11" ht="84" hidden="1" x14ac:dyDescent="0.2">
      <c r="A1073" s="45" t="s">
        <v>1606</v>
      </c>
      <c r="B1073" s="45" t="s">
        <v>1607</v>
      </c>
      <c r="C1073" s="45" t="s">
        <v>1651</v>
      </c>
      <c r="D1073" s="45" t="s">
        <v>1652</v>
      </c>
      <c r="E1073" s="2" t="s">
        <v>1653</v>
      </c>
      <c r="F1073" s="45" t="s">
        <v>1654</v>
      </c>
      <c r="G1073" s="45" t="s">
        <v>1025</v>
      </c>
      <c r="H1073" s="46" t="s">
        <v>1655</v>
      </c>
      <c r="I1073" s="45" t="s">
        <v>1656</v>
      </c>
      <c r="J1073" s="45" t="s">
        <v>1028</v>
      </c>
      <c r="K1073" s="8" t="s">
        <v>1018</v>
      </c>
    </row>
    <row r="1074" spans="1:11" ht="56" hidden="1" x14ac:dyDescent="0.2">
      <c r="A1074" s="45" t="s">
        <v>1606</v>
      </c>
      <c r="B1074" s="45" t="s">
        <v>1607</v>
      </c>
      <c r="C1074" s="45" t="s">
        <v>1657</v>
      </c>
      <c r="D1074" s="45" t="s">
        <v>1658</v>
      </c>
      <c r="E1074" s="2" t="s">
        <v>1659</v>
      </c>
      <c r="F1074" s="45" t="s">
        <v>1660</v>
      </c>
      <c r="G1074" s="45" t="s">
        <v>1661</v>
      </c>
      <c r="H1074" s="46" t="s">
        <v>1662</v>
      </c>
      <c r="I1074" s="45" t="s">
        <v>1663</v>
      </c>
      <c r="J1074" s="45" t="s">
        <v>1028</v>
      </c>
      <c r="K1074" s="8" t="s">
        <v>1018</v>
      </c>
    </row>
    <row r="1075" spans="1:11" ht="56" hidden="1" x14ac:dyDescent="0.2">
      <c r="A1075" s="45" t="s">
        <v>1606</v>
      </c>
      <c r="B1075" s="45" t="s">
        <v>1607</v>
      </c>
      <c r="C1075" s="45" t="s">
        <v>1664</v>
      </c>
      <c r="D1075" s="45" t="s">
        <v>1665</v>
      </c>
      <c r="E1075" s="2" t="s">
        <v>1666</v>
      </c>
      <c r="F1075" s="45" t="s">
        <v>1667</v>
      </c>
      <c r="G1075" s="45" t="s">
        <v>1668</v>
      </c>
      <c r="H1075" s="46" t="s">
        <v>1669</v>
      </c>
      <c r="I1075" s="45" t="s">
        <v>1670</v>
      </c>
      <c r="J1075" s="45" t="s">
        <v>1028</v>
      </c>
      <c r="K1075" s="8" t="s">
        <v>1018</v>
      </c>
    </row>
    <row r="1076" spans="1:11" ht="98" hidden="1" x14ac:dyDescent="0.2">
      <c r="A1076" s="45" t="s">
        <v>1606</v>
      </c>
      <c r="B1076" s="45" t="s">
        <v>1607</v>
      </c>
      <c r="C1076" s="45" t="s">
        <v>1671</v>
      </c>
      <c r="D1076" s="45" t="s">
        <v>1672</v>
      </c>
      <c r="E1076" s="2" t="s">
        <v>1673</v>
      </c>
      <c r="F1076" s="45" t="s">
        <v>1674</v>
      </c>
      <c r="G1076" s="45" t="s">
        <v>1661</v>
      </c>
      <c r="H1076" s="46" t="s">
        <v>1675</v>
      </c>
      <c r="I1076" s="45" t="s">
        <v>1676</v>
      </c>
      <c r="J1076" s="45" t="s">
        <v>1028</v>
      </c>
      <c r="K1076" s="8" t="s">
        <v>1018</v>
      </c>
    </row>
    <row r="1077" spans="1:11" ht="56" hidden="1" x14ac:dyDescent="0.2">
      <c r="A1077" s="45" t="s">
        <v>1606</v>
      </c>
      <c r="B1077" s="45" t="s">
        <v>1607</v>
      </c>
      <c r="C1077" s="45" t="s">
        <v>1677</v>
      </c>
      <c r="D1077" s="45" t="s">
        <v>1678</v>
      </c>
      <c r="E1077" s="2" t="s">
        <v>1679</v>
      </c>
      <c r="F1077" s="45" t="s">
        <v>1680</v>
      </c>
      <c r="G1077" s="45" t="s">
        <v>1681</v>
      </c>
      <c r="H1077" s="46" t="s">
        <v>1682</v>
      </c>
      <c r="I1077" s="45" t="s">
        <v>1678</v>
      </c>
      <c r="J1077" s="45" t="s">
        <v>1028</v>
      </c>
      <c r="K1077" s="8" t="s">
        <v>1018</v>
      </c>
    </row>
    <row r="1078" spans="1:11" ht="56" hidden="1" x14ac:dyDescent="0.2">
      <c r="A1078" s="45" t="s">
        <v>1606</v>
      </c>
      <c r="B1078" s="45" t="s">
        <v>1607</v>
      </c>
      <c r="C1078" s="45" t="s">
        <v>1683</v>
      </c>
      <c r="D1078" s="45" t="s">
        <v>1684</v>
      </c>
      <c r="E1078" s="2" t="s">
        <v>1685</v>
      </c>
      <c r="F1078" s="45" t="s">
        <v>1686</v>
      </c>
      <c r="G1078" s="45" t="s">
        <v>1681</v>
      </c>
      <c r="H1078" s="46" t="s">
        <v>1687</v>
      </c>
      <c r="I1078" s="45" t="s">
        <v>1688</v>
      </c>
      <c r="J1078" s="45" t="s">
        <v>1028</v>
      </c>
      <c r="K1078" s="8" t="s">
        <v>1018</v>
      </c>
    </row>
    <row r="1079" spans="1:11" ht="70" hidden="1" x14ac:dyDescent="0.2">
      <c r="A1079" s="45" t="s">
        <v>1606</v>
      </c>
      <c r="B1079" s="45" t="s">
        <v>1607</v>
      </c>
      <c r="C1079" s="45" t="s">
        <v>1689</v>
      </c>
      <c r="D1079" s="45" t="s">
        <v>1690</v>
      </c>
      <c r="E1079" s="2" t="s">
        <v>1691</v>
      </c>
      <c r="F1079" s="45" t="s">
        <v>1692</v>
      </c>
      <c r="G1079" s="45" t="s">
        <v>1693</v>
      </c>
      <c r="H1079" s="46" t="s">
        <v>1694</v>
      </c>
      <c r="I1079" s="45" t="s">
        <v>1695</v>
      </c>
      <c r="J1079" s="45" t="s">
        <v>1028</v>
      </c>
      <c r="K1079" s="8" t="s">
        <v>1018</v>
      </c>
    </row>
    <row r="1080" spans="1:11" ht="56" hidden="1" x14ac:dyDescent="0.2">
      <c r="A1080" s="45" t="s">
        <v>1606</v>
      </c>
      <c r="B1080" s="45" t="s">
        <v>1607</v>
      </c>
      <c r="C1080" s="45" t="s">
        <v>1696</v>
      </c>
      <c r="D1080" s="45" t="s">
        <v>1697</v>
      </c>
      <c r="E1080" s="2" t="s">
        <v>1698</v>
      </c>
      <c r="F1080" s="45" t="s">
        <v>1699</v>
      </c>
      <c r="G1080" s="45" t="s">
        <v>1693</v>
      </c>
      <c r="H1080" s="46" t="s">
        <v>1700</v>
      </c>
      <c r="I1080" s="45" t="s">
        <v>1701</v>
      </c>
      <c r="J1080" s="45" t="s">
        <v>1028</v>
      </c>
      <c r="K1080" s="8" t="s">
        <v>1018</v>
      </c>
    </row>
    <row r="1081" spans="1:11" ht="84" hidden="1" x14ac:dyDescent="0.2">
      <c r="A1081" s="45" t="s">
        <v>1606</v>
      </c>
      <c r="B1081" s="45" t="s">
        <v>1607</v>
      </c>
      <c r="C1081" s="45" t="s">
        <v>1702</v>
      </c>
      <c r="D1081" s="45" t="s">
        <v>1703</v>
      </c>
      <c r="E1081" s="2" t="s">
        <v>1704</v>
      </c>
      <c r="F1081" s="45" t="s">
        <v>1705</v>
      </c>
      <c r="G1081" s="45" t="s">
        <v>1706</v>
      </c>
      <c r="H1081" s="46" t="s">
        <v>1707</v>
      </c>
      <c r="I1081" s="45" t="s">
        <v>1703</v>
      </c>
      <c r="J1081" s="45" t="s">
        <v>1028</v>
      </c>
      <c r="K1081" s="8" t="s">
        <v>1018</v>
      </c>
    </row>
    <row r="1082" spans="1:11" ht="56" hidden="1" x14ac:dyDescent="0.2">
      <c r="A1082" s="45" t="s">
        <v>1606</v>
      </c>
      <c r="B1082" s="45" t="s">
        <v>1607</v>
      </c>
      <c r="C1082" s="45" t="s">
        <v>1708</v>
      </c>
      <c r="D1082" s="45" t="s">
        <v>1709</v>
      </c>
      <c r="E1082" s="2" t="s">
        <v>1710</v>
      </c>
      <c r="F1082" s="45" t="s">
        <v>1711</v>
      </c>
      <c r="G1082" s="45" t="s">
        <v>1282</v>
      </c>
      <c r="H1082" s="46" t="s">
        <v>1712</v>
      </c>
      <c r="I1082" s="45" t="s">
        <v>1713</v>
      </c>
      <c r="J1082" s="45" t="s">
        <v>1028</v>
      </c>
      <c r="K1082" s="8" t="s">
        <v>1018</v>
      </c>
    </row>
    <row r="1083" spans="1:11" ht="56" hidden="1" x14ac:dyDescent="0.2">
      <c r="A1083" s="45" t="s">
        <v>1606</v>
      </c>
      <c r="B1083" s="45" t="s">
        <v>1607</v>
      </c>
      <c r="C1083" s="45" t="s">
        <v>1714</v>
      </c>
      <c r="D1083" s="45" t="s">
        <v>1715</v>
      </c>
      <c r="E1083" s="2" t="s">
        <v>1716</v>
      </c>
      <c r="F1083" s="45" t="s">
        <v>1717</v>
      </c>
      <c r="G1083" s="45" t="s">
        <v>1282</v>
      </c>
      <c r="H1083" s="46" t="s">
        <v>1718</v>
      </c>
      <c r="I1083" s="45" t="s">
        <v>1719</v>
      </c>
      <c r="J1083" s="45" t="s">
        <v>1028</v>
      </c>
      <c r="K1083" s="8" t="s">
        <v>1018</v>
      </c>
    </row>
    <row r="1084" spans="1:11" ht="112" hidden="1" x14ac:dyDescent="0.2">
      <c r="A1084" s="45" t="s">
        <v>1606</v>
      </c>
      <c r="B1084" s="45" t="s">
        <v>1607</v>
      </c>
      <c r="C1084" s="45" t="s">
        <v>1720</v>
      </c>
      <c r="D1084" s="45" t="s">
        <v>1721</v>
      </c>
      <c r="E1084" s="2" t="s">
        <v>1722</v>
      </c>
      <c r="F1084" s="45" t="s">
        <v>1723</v>
      </c>
      <c r="G1084" s="45" t="s">
        <v>1724</v>
      </c>
      <c r="H1084" s="46" t="s">
        <v>1725</v>
      </c>
      <c r="I1084" s="45" t="s">
        <v>1726</v>
      </c>
      <c r="J1084" s="45" t="s">
        <v>1028</v>
      </c>
      <c r="K1084" s="8" t="s">
        <v>1018</v>
      </c>
    </row>
    <row r="1085" spans="1:11" ht="42" hidden="1" x14ac:dyDescent="0.2">
      <c r="A1085" s="45" t="s">
        <v>1606</v>
      </c>
      <c r="B1085" s="45" t="s">
        <v>1607</v>
      </c>
      <c r="C1085" s="45" t="s">
        <v>1727</v>
      </c>
      <c r="D1085" s="45" t="s">
        <v>1728</v>
      </c>
      <c r="E1085" s="2" t="s">
        <v>1729</v>
      </c>
      <c r="F1085" s="45" t="s">
        <v>1730</v>
      </c>
      <c r="G1085" s="45" t="s">
        <v>1731</v>
      </c>
      <c r="H1085" s="46" t="s">
        <v>1732</v>
      </c>
      <c r="I1085" s="45" t="s">
        <v>1728</v>
      </c>
      <c r="J1085" s="45" t="s">
        <v>1028</v>
      </c>
      <c r="K1085" s="8" t="s">
        <v>1018</v>
      </c>
    </row>
    <row r="1086" spans="1:11" ht="56" hidden="1" x14ac:dyDescent="0.2">
      <c r="A1086" s="45" t="s">
        <v>1606</v>
      </c>
      <c r="B1086" s="45" t="s">
        <v>1607</v>
      </c>
      <c r="C1086" s="45" t="s">
        <v>1733</v>
      </c>
      <c r="D1086" s="45" t="s">
        <v>1734</v>
      </c>
      <c r="E1086" s="2" t="s">
        <v>1735</v>
      </c>
      <c r="F1086" s="45" t="s">
        <v>1736</v>
      </c>
      <c r="G1086" s="45" t="s">
        <v>1731</v>
      </c>
      <c r="H1086" s="46" t="s">
        <v>1737</v>
      </c>
      <c r="I1086" s="45" t="s">
        <v>1738</v>
      </c>
      <c r="J1086" s="45" t="s">
        <v>1028</v>
      </c>
      <c r="K1086" s="8" t="s">
        <v>1018</v>
      </c>
    </row>
    <row r="1087" spans="1:11" ht="56" hidden="1" x14ac:dyDescent="0.2">
      <c r="A1087" s="45" t="s">
        <v>1606</v>
      </c>
      <c r="B1087" s="45" t="s">
        <v>1607</v>
      </c>
      <c r="C1087" s="45" t="s">
        <v>1739</v>
      </c>
      <c r="D1087" s="45" t="s">
        <v>1740</v>
      </c>
      <c r="E1087" s="2" t="s">
        <v>1741</v>
      </c>
      <c r="F1087" s="45" t="s">
        <v>1742</v>
      </c>
      <c r="G1087" s="45" t="s">
        <v>1731</v>
      </c>
      <c r="H1087" s="46" t="s">
        <v>1743</v>
      </c>
      <c r="I1087" s="45" t="s">
        <v>1740</v>
      </c>
      <c r="J1087" s="45" t="s">
        <v>1028</v>
      </c>
      <c r="K1087" s="8" t="s">
        <v>1018</v>
      </c>
    </row>
    <row r="1088" spans="1:11" ht="154" hidden="1" x14ac:dyDescent="0.2">
      <c r="A1088" s="45" t="s">
        <v>1606</v>
      </c>
      <c r="B1088" s="45" t="s">
        <v>1607</v>
      </c>
      <c r="C1088" s="45" t="s">
        <v>1744</v>
      </c>
      <c r="D1088" s="45" t="s">
        <v>1745</v>
      </c>
      <c r="E1088" s="2" t="s">
        <v>1746</v>
      </c>
      <c r="F1088" s="45" t="s">
        <v>1747</v>
      </c>
      <c r="G1088" s="45" t="s">
        <v>1748</v>
      </c>
      <c r="H1088" s="46" t="s">
        <v>1749</v>
      </c>
      <c r="I1088" s="45" t="s">
        <v>1750</v>
      </c>
      <c r="J1088" s="45" t="s">
        <v>1028</v>
      </c>
      <c r="K1088" s="8" t="s">
        <v>1018</v>
      </c>
    </row>
    <row r="1089" spans="1:11" ht="210" hidden="1" x14ac:dyDescent="0.2">
      <c r="A1089" s="45" t="s">
        <v>1606</v>
      </c>
      <c r="B1089" s="45" t="s">
        <v>1607</v>
      </c>
      <c r="C1089" s="45" t="s">
        <v>1751</v>
      </c>
      <c r="D1089" s="45" t="s">
        <v>1752</v>
      </c>
      <c r="E1089" s="2" t="s">
        <v>1753</v>
      </c>
      <c r="F1089" s="45" t="s">
        <v>1754</v>
      </c>
      <c r="G1089" s="45" t="s">
        <v>1046</v>
      </c>
      <c r="H1089" s="46" t="s">
        <v>1755</v>
      </c>
      <c r="I1089" s="45" t="s">
        <v>1756</v>
      </c>
      <c r="J1089" s="45" t="s">
        <v>1028</v>
      </c>
      <c r="K1089" s="8" t="s">
        <v>1018</v>
      </c>
    </row>
    <row r="1090" spans="1:11" ht="126" hidden="1" x14ac:dyDescent="0.2">
      <c r="A1090" s="45" t="s">
        <v>1606</v>
      </c>
      <c r="B1090" s="45" t="s">
        <v>1607</v>
      </c>
      <c r="C1090" s="45" t="s">
        <v>1757</v>
      </c>
      <c r="D1090" s="45" t="s">
        <v>1758</v>
      </c>
      <c r="E1090" s="2" t="s">
        <v>1759</v>
      </c>
      <c r="F1090" s="45" t="s">
        <v>1760</v>
      </c>
      <c r="G1090" s="45" t="s">
        <v>1761</v>
      </c>
      <c r="H1090" s="46" t="s">
        <v>1762</v>
      </c>
      <c r="I1090" s="45" t="s">
        <v>1763</v>
      </c>
      <c r="J1090" s="45" t="s">
        <v>1028</v>
      </c>
      <c r="K1090" s="8" t="s">
        <v>1018</v>
      </c>
    </row>
    <row r="1091" spans="1:11" ht="168" hidden="1" x14ac:dyDescent="0.2">
      <c r="A1091" s="45" t="s">
        <v>1606</v>
      </c>
      <c r="B1091" s="45" t="s">
        <v>1607</v>
      </c>
      <c r="C1091" s="45" t="s">
        <v>1764</v>
      </c>
      <c r="D1091" s="45" t="s">
        <v>1765</v>
      </c>
      <c r="E1091" s="2" t="s">
        <v>1766</v>
      </c>
      <c r="F1091" s="45" t="s">
        <v>1767</v>
      </c>
      <c r="G1091" s="45" t="s">
        <v>1768</v>
      </c>
      <c r="H1091" s="46" t="s">
        <v>1769</v>
      </c>
      <c r="I1091" s="45" t="s">
        <v>1770</v>
      </c>
      <c r="J1091" s="45" t="s">
        <v>1028</v>
      </c>
      <c r="K1091" s="8" t="s">
        <v>1018</v>
      </c>
    </row>
    <row r="1092" spans="1:11" ht="168" hidden="1" x14ac:dyDescent="0.2">
      <c r="A1092" s="45" t="s">
        <v>1606</v>
      </c>
      <c r="B1092" s="45" t="s">
        <v>1607</v>
      </c>
      <c r="C1092" s="45" t="s">
        <v>1771</v>
      </c>
      <c r="D1092" s="45" t="s">
        <v>1772</v>
      </c>
      <c r="E1092" s="2" t="s">
        <v>1773</v>
      </c>
      <c r="F1092" s="45" t="s">
        <v>1774</v>
      </c>
      <c r="G1092" s="45" t="s">
        <v>1046</v>
      </c>
      <c r="H1092" s="46" t="s">
        <v>1775</v>
      </c>
      <c r="I1092" s="45" t="s">
        <v>1776</v>
      </c>
      <c r="J1092" s="45" t="s">
        <v>1028</v>
      </c>
      <c r="K1092" s="8" t="s">
        <v>1018</v>
      </c>
    </row>
    <row r="1093" spans="1:11" ht="126" hidden="1" x14ac:dyDescent="0.2">
      <c r="A1093" s="45" t="s">
        <v>1606</v>
      </c>
      <c r="B1093" s="45" t="s">
        <v>1607</v>
      </c>
      <c r="C1093" s="45" t="s">
        <v>1777</v>
      </c>
      <c r="D1093" s="45" t="s">
        <v>1778</v>
      </c>
      <c r="E1093" s="2" t="s">
        <v>1779</v>
      </c>
      <c r="F1093" s="45" t="s">
        <v>1780</v>
      </c>
      <c r="G1093" s="45" t="s">
        <v>1046</v>
      </c>
      <c r="H1093" s="46" t="s">
        <v>1781</v>
      </c>
      <c r="I1093" s="45" t="s">
        <v>1782</v>
      </c>
      <c r="J1093" s="45" t="s">
        <v>1028</v>
      </c>
      <c r="K1093" s="8" t="s">
        <v>1018</v>
      </c>
    </row>
    <row r="1094" spans="1:11" ht="182" hidden="1" x14ac:dyDescent="0.2">
      <c r="A1094" s="45" t="s">
        <v>1606</v>
      </c>
      <c r="B1094" s="45" t="s">
        <v>1607</v>
      </c>
      <c r="C1094" s="45" t="s">
        <v>1783</v>
      </c>
      <c r="D1094" s="45" t="s">
        <v>1784</v>
      </c>
      <c r="E1094" s="2" t="s">
        <v>1785</v>
      </c>
      <c r="F1094" s="45" t="s">
        <v>1786</v>
      </c>
      <c r="G1094" s="45" t="s">
        <v>1046</v>
      </c>
      <c r="H1094" s="46" t="s">
        <v>1787</v>
      </c>
      <c r="I1094" s="45" t="s">
        <v>1788</v>
      </c>
      <c r="J1094" s="45" t="s">
        <v>1028</v>
      </c>
      <c r="K1094" s="8" t="s">
        <v>1018</v>
      </c>
    </row>
    <row r="1095" spans="1:11" ht="238" hidden="1" x14ac:dyDescent="0.2">
      <c r="A1095" s="45" t="s">
        <v>1606</v>
      </c>
      <c r="B1095" s="45" t="s">
        <v>1607</v>
      </c>
      <c r="C1095" s="45" t="s">
        <v>1789</v>
      </c>
      <c r="D1095" s="45" t="s">
        <v>1790</v>
      </c>
      <c r="E1095" s="2" t="s">
        <v>1791</v>
      </c>
      <c r="F1095" s="45" t="s">
        <v>1792</v>
      </c>
      <c r="G1095" s="45" t="s">
        <v>1793</v>
      </c>
      <c r="H1095" s="46" t="s">
        <v>1794</v>
      </c>
      <c r="I1095" s="45" t="s">
        <v>1795</v>
      </c>
      <c r="J1095" s="45" t="s">
        <v>1796</v>
      </c>
      <c r="K1095" s="8" t="s">
        <v>1018</v>
      </c>
    </row>
    <row r="1096" spans="1:11" ht="154" hidden="1" x14ac:dyDescent="0.2">
      <c r="A1096" s="45" t="s">
        <v>1606</v>
      </c>
      <c r="B1096" s="45" t="s">
        <v>1607</v>
      </c>
      <c r="C1096" s="45" t="s">
        <v>1797</v>
      </c>
      <c r="D1096" s="45" t="s">
        <v>1798</v>
      </c>
      <c r="E1096" s="2" t="s">
        <v>1799</v>
      </c>
      <c r="F1096" s="45" t="s">
        <v>1800</v>
      </c>
      <c r="G1096" s="45" t="s">
        <v>1196</v>
      </c>
      <c r="H1096" s="46" t="s">
        <v>1801</v>
      </c>
      <c r="I1096" s="45" t="s">
        <v>1802</v>
      </c>
      <c r="J1096" s="45" t="s">
        <v>1028</v>
      </c>
      <c r="K1096" s="8" t="s">
        <v>1018</v>
      </c>
    </row>
    <row r="1097" spans="1:11" ht="126" hidden="1" x14ac:dyDescent="0.2">
      <c r="A1097" s="45" t="s">
        <v>1606</v>
      </c>
      <c r="B1097" s="45" t="s">
        <v>1607</v>
      </c>
      <c r="C1097" s="45" t="s">
        <v>1803</v>
      </c>
      <c r="D1097" s="45" t="s">
        <v>1804</v>
      </c>
      <c r="E1097" s="2" t="s">
        <v>1805</v>
      </c>
      <c r="F1097" s="45" t="s">
        <v>1806</v>
      </c>
      <c r="G1097" s="45" t="s">
        <v>1025</v>
      </c>
      <c r="H1097" s="46" t="s">
        <v>1807</v>
      </c>
      <c r="I1097" s="45" t="s">
        <v>1808</v>
      </c>
      <c r="J1097" s="45" t="s">
        <v>1028</v>
      </c>
      <c r="K1097" s="8" t="s">
        <v>1018</v>
      </c>
    </row>
    <row r="1098" spans="1:11" ht="126" hidden="1" x14ac:dyDescent="0.2">
      <c r="A1098" s="45" t="s">
        <v>1606</v>
      </c>
      <c r="B1098" s="45" t="s">
        <v>1607</v>
      </c>
      <c r="C1098" s="45" t="s">
        <v>1809</v>
      </c>
      <c r="D1098" s="45" t="s">
        <v>1810</v>
      </c>
      <c r="E1098" s="2" t="s">
        <v>1811</v>
      </c>
      <c r="F1098" s="45" t="s">
        <v>1812</v>
      </c>
      <c r="G1098" s="45" t="s">
        <v>1025</v>
      </c>
      <c r="H1098" s="46" t="s">
        <v>1813</v>
      </c>
      <c r="I1098" s="45" t="s">
        <v>1814</v>
      </c>
      <c r="J1098" s="45" t="s">
        <v>1028</v>
      </c>
      <c r="K1098" s="8" t="s">
        <v>1018</v>
      </c>
    </row>
    <row r="1099" spans="1:11" ht="154" hidden="1" x14ac:dyDescent="0.2">
      <c r="A1099" s="45" t="s">
        <v>1606</v>
      </c>
      <c r="B1099" s="45" t="s">
        <v>1607</v>
      </c>
      <c r="C1099" s="45" t="s">
        <v>1815</v>
      </c>
      <c r="D1099" s="45" t="s">
        <v>1816</v>
      </c>
      <c r="E1099" s="2" t="s">
        <v>1817</v>
      </c>
      <c r="F1099" s="45" t="s">
        <v>1818</v>
      </c>
      <c r="G1099" s="45" t="s">
        <v>1025</v>
      </c>
      <c r="H1099" s="46" t="s">
        <v>1819</v>
      </c>
      <c r="I1099" s="45" t="s">
        <v>1820</v>
      </c>
      <c r="J1099" s="45" t="s">
        <v>1028</v>
      </c>
      <c r="K1099" s="8" t="s">
        <v>1018</v>
      </c>
    </row>
    <row r="1100" spans="1:11" ht="126" hidden="1" x14ac:dyDescent="0.2">
      <c r="A1100" s="45" t="s">
        <v>1606</v>
      </c>
      <c r="B1100" s="45" t="s">
        <v>1607</v>
      </c>
      <c r="C1100" s="45" t="s">
        <v>1821</v>
      </c>
      <c r="D1100" s="45" t="s">
        <v>1822</v>
      </c>
      <c r="E1100" s="2" t="s">
        <v>1823</v>
      </c>
      <c r="F1100" s="45" t="s">
        <v>1824</v>
      </c>
      <c r="G1100" s="45" t="s">
        <v>1025</v>
      </c>
      <c r="H1100" s="46" t="s">
        <v>1825</v>
      </c>
      <c r="I1100" s="45" t="s">
        <v>1826</v>
      </c>
      <c r="J1100" s="45" t="s">
        <v>1028</v>
      </c>
      <c r="K1100" s="8" t="s">
        <v>1018</v>
      </c>
    </row>
    <row r="1101" spans="1:11" ht="98" hidden="1" x14ac:dyDescent="0.2">
      <c r="A1101" s="45" t="s">
        <v>1606</v>
      </c>
      <c r="B1101" s="45" t="s">
        <v>1607</v>
      </c>
      <c r="C1101" s="45" t="s">
        <v>1827</v>
      </c>
      <c r="D1101" s="45" t="s">
        <v>1828</v>
      </c>
      <c r="E1101" s="2" t="s">
        <v>1829</v>
      </c>
      <c r="F1101" s="45" t="s">
        <v>1830</v>
      </c>
      <c r="G1101" s="45" t="s">
        <v>1025</v>
      </c>
      <c r="H1101" s="46" t="s">
        <v>1831</v>
      </c>
      <c r="I1101" s="45" t="s">
        <v>1832</v>
      </c>
      <c r="J1101" s="45" t="s">
        <v>1028</v>
      </c>
      <c r="K1101" s="8" t="s">
        <v>1018</v>
      </c>
    </row>
    <row r="1102" spans="1:11" ht="70" hidden="1" x14ac:dyDescent="0.2">
      <c r="A1102" s="45" t="s">
        <v>1606</v>
      </c>
      <c r="B1102" s="45" t="s">
        <v>1607</v>
      </c>
      <c r="C1102" s="45" t="s">
        <v>1833</v>
      </c>
      <c r="D1102" s="45" t="s">
        <v>1834</v>
      </c>
      <c r="E1102" s="2" t="s">
        <v>1835</v>
      </c>
      <c r="F1102" s="45" t="s">
        <v>1836</v>
      </c>
      <c r="G1102" s="45" t="s">
        <v>1837</v>
      </c>
      <c r="H1102" s="46" t="s">
        <v>1838</v>
      </c>
      <c r="I1102" s="45" t="s">
        <v>1839</v>
      </c>
      <c r="J1102" s="45" t="s">
        <v>1028</v>
      </c>
      <c r="K1102" s="8" t="s">
        <v>1018</v>
      </c>
    </row>
    <row r="1103" spans="1:11" ht="70" hidden="1" x14ac:dyDescent="0.2">
      <c r="A1103" s="45" t="s">
        <v>1606</v>
      </c>
      <c r="B1103" s="45" t="s">
        <v>1607</v>
      </c>
      <c r="C1103" s="45" t="s">
        <v>1840</v>
      </c>
      <c r="D1103" s="45" t="s">
        <v>1841</v>
      </c>
      <c r="E1103" s="2" t="s">
        <v>1842</v>
      </c>
      <c r="F1103" s="45" t="s">
        <v>1843</v>
      </c>
      <c r="G1103" s="45" t="s">
        <v>1844</v>
      </c>
      <c r="H1103" s="46" t="s">
        <v>1845</v>
      </c>
      <c r="I1103" s="45" t="s">
        <v>1846</v>
      </c>
      <c r="J1103" s="45" t="s">
        <v>1847</v>
      </c>
      <c r="K1103" s="8" t="s">
        <v>1018</v>
      </c>
    </row>
    <row r="1104" spans="1:11" ht="98" hidden="1" x14ac:dyDescent="0.2">
      <c r="A1104" s="45" t="s">
        <v>1606</v>
      </c>
      <c r="B1104" s="45" t="s">
        <v>1607</v>
      </c>
      <c r="C1104" s="45" t="s">
        <v>1848</v>
      </c>
      <c r="D1104" s="45" t="s">
        <v>1849</v>
      </c>
      <c r="E1104" s="2" t="s">
        <v>1850</v>
      </c>
      <c r="F1104" s="45" t="s">
        <v>1851</v>
      </c>
      <c r="G1104" s="45" t="s">
        <v>1852</v>
      </c>
      <c r="H1104" s="46" t="s">
        <v>1853</v>
      </c>
      <c r="I1104" s="45" t="s">
        <v>1854</v>
      </c>
      <c r="J1104" s="45" t="s">
        <v>1028</v>
      </c>
      <c r="K1104" s="8" t="s">
        <v>1018</v>
      </c>
    </row>
    <row r="1105" spans="1:11" ht="42" hidden="1" x14ac:dyDescent="0.2">
      <c r="A1105" s="45" t="s">
        <v>1606</v>
      </c>
      <c r="B1105" s="45" t="s">
        <v>1607</v>
      </c>
      <c r="C1105" s="45" t="s">
        <v>1855</v>
      </c>
      <c r="D1105" s="45" t="s">
        <v>1856</v>
      </c>
      <c r="E1105" s="2" t="s">
        <v>1857</v>
      </c>
      <c r="F1105" s="45" t="s">
        <v>1858</v>
      </c>
      <c r="G1105" s="45" t="s">
        <v>1442</v>
      </c>
      <c r="H1105" s="46" t="s">
        <v>1859</v>
      </c>
      <c r="I1105" s="45" t="s">
        <v>1860</v>
      </c>
      <c r="J1105" s="45" t="s">
        <v>1445</v>
      </c>
      <c r="K1105" s="8" t="s">
        <v>1018</v>
      </c>
    </row>
    <row r="1106" spans="1:11" ht="70" hidden="1" x14ac:dyDescent="0.2">
      <c r="A1106" s="45" t="s">
        <v>1606</v>
      </c>
      <c r="B1106" s="45" t="s">
        <v>1607</v>
      </c>
      <c r="C1106" s="45" t="s">
        <v>1861</v>
      </c>
      <c r="D1106" s="45" t="s">
        <v>1862</v>
      </c>
      <c r="E1106" s="2" t="s">
        <v>1863</v>
      </c>
      <c r="F1106" s="45" t="s">
        <v>1864</v>
      </c>
      <c r="G1106" s="45" t="s">
        <v>1865</v>
      </c>
      <c r="H1106" s="46" t="s">
        <v>1866</v>
      </c>
      <c r="I1106" s="45" t="s">
        <v>1867</v>
      </c>
      <c r="J1106" s="45" t="s">
        <v>1847</v>
      </c>
      <c r="K1106" s="8" t="s">
        <v>1018</v>
      </c>
    </row>
    <row r="1107" spans="1:11" ht="56" hidden="1" x14ac:dyDescent="0.2">
      <c r="A1107" s="45" t="s">
        <v>1606</v>
      </c>
      <c r="B1107" s="45" t="s">
        <v>1607</v>
      </c>
      <c r="C1107" s="45" t="s">
        <v>1868</v>
      </c>
      <c r="D1107" s="45" t="s">
        <v>1869</v>
      </c>
      <c r="E1107" s="2" t="s">
        <v>1870</v>
      </c>
      <c r="F1107" s="45" t="s">
        <v>1871</v>
      </c>
      <c r="G1107" s="45" t="s">
        <v>1872</v>
      </c>
      <c r="H1107" s="46" t="s">
        <v>1873</v>
      </c>
      <c r="I1107" s="45" t="s">
        <v>1874</v>
      </c>
      <c r="J1107" s="45" t="s">
        <v>1445</v>
      </c>
      <c r="K1107" s="8" t="s">
        <v>1018</v>
      </c>
    </row>
    <row r="1108" spans="1:11" ht="126" hidden="1" x14ac:dyDescent="0.2">
      <c r="A1108" s="45" t="s">
        <v>1606</v>
      </c>
      <c r="B1108" s="45" t="s">
        <v>1607</v>
      </c>
      <c r="C1108" s="45" t="s">
        <v>1875</v>
      </c>
      <c r="D1108" s="45" t="s">
        <v>1876</v>
      </c>
      <c r="E1108" s="2" t="s">
        <v>1877</v>
      </c>
      <c r="F1108" s="45" t="s">
        <v>1878</v>
      </c>
      <c r="G1108" s="45" t="s">
        <v>1025</v>
      </c>
      <c r="H1108" s="46" t="s">
        <v>1879</v>
      </c>
      <c r="I1108" s="45" t="s">
        <v>1541</v>
      </c>
      <c r="J1108" s="45" t="s">
        <v>1028</v>
      </c>
      <c r="K1108" s="8" t="s">
        <v>1018</v>
      </c>
    </row>
    <row r="1109" spans="1:11" ht="70" hidden="1" x14ac:dyDescent="0.2">
      <c r="A1109" s="45" t="s">
        <v>1606</v>
      </c>
      <c r="B1109" s="45" t="s">
        <v>1607</v>
      </c>
      <c r="C1109" s="45" t="s">
        <v>1880</v>
      </c>
      <c r="D1109" s="45" t="s">
        <v>1881</v>
      </c>
      <c r="E1109" s="2" t="s">
        <v>1882</v>
      </c>
      <c r="F1109" s="45" t="s">
        <v>1883</v>
      </c>
      <c r="G1109" s="45" t="s">
        <v>1261</v>
      </c>
      <c r="H1109" s="46" t="s">
        <v>1884</v>
      </c>
      <c r="I1109" s="45" t="s">
        <v>1885</v>
      </c>
      <c r="J1109" s="45" t="s">
        <v>1264</v>
      </c>
      <c r="K1109" s="8" t="s">
        <v>1018</v>
      </c>
    </row>
    <row r="1110" spans="1:11" ht="70" hidden="1" x14ac:dyDescent="0.2">
      <c r="A1110" s="45" t="s">
        <v>1606</v>
      </c>
      <c r="B1110" s="45" t="s">
        <v>1607</v>
      </c>
      <c r="C1110" s="45" t="s">
        <v>1886</v>
      </c>
      <c r="D1110" s="45" t="s">
        <v>1189</v>
      </c>
      <c r="E1110" s="2" t="s">
        <v>1887</v>
      </c>
      <c r="F1110" s="45" t="s">
        <v>1032</v>
      </c>
      <c r="G1110" s="45" t="s">
        <v>1025</v>
      </c>
      <c r="H1110" s="46" t="s">
        <v>1888</v>
      </c>
      <c r="I1110" s="45" t="s">
        <v>1034</v>
      </c>
      <c r="J1110" s="45" t="s">
        <v>1028</v>
      </c>
      <c r="K1110" s="8" t="s">
        <v>1018</v>
      </c>
    </row>
    <row r="1111" spans="1:11" ht="56" hidden="1" x14ac:dyDescent="0.2">
      <c r="A1111" s="45" t="s">
        <v>1606</v>
      </c>
      <c r="B1111" s="45" t="s">
        <v>1607</v>
      </c>
      <c r="C1111" s="45" t="s">
        <v>1889</v>
      </c>
      <c r="D1111" s="45" t="s">
        <v>1523</v>
      </c>
      <c r="E1111" s="2" t="s">
        <v>1890</v>
      </c>
      <c r="F1111" s="45" t="s">
        <v>1525</v>
      </c>
      <c r="G1111" s="45" t="s">
        <v>1025</v>
      </c>
      <c r="H1111" s="46" t="s">
        <v>1891</v>
      </c>
      <c r="I1111" s="45" t="s">
        <v>1527</v>
      </c>
      <c r="J1111" s="45" t="s">
        <v>1028</v>
      </c>
      <c r="K1111" s="8" t="s">
        <v>1018</v>
      </c>
    </row>
    <row r="1112" spans="1:11" ht="42" hidden="1" x14ac:dyDescent="0.2">
      <c r="A1112" s="45" t="s">
        <v>1606</v>
      </c>
      <c r="B1112" s="45" t="s">
        <v>1607</v>
      </c>
      <c r="C1112" s="45" t="s">
        <v>1892</v>
      </c>
      <c r="D1112" s="45" t="s">
        <v>1184</v>
      </c>
      <c r="E1112" s="2" t="s">
        <v>1893</v>
      </c>
      <c r="F1112" s="45" t="s">
        <v>1533</v>
      </c>
      <c r="G1112" s="45" t="s">
        <v>1025</v>
      </c>
      <c r="H1112" s="46" t="s">
        <v>1894</v>
      </c>
      <c r="I1112" s="45" t="s">
        <v>1187</v>
      </c>
      <c r="J1112" s="45" t="s">
        <v>1028</v>
      </c>
      <c r="K1112" s="8" t="s">
        <v>1018</v>
      </c>
    </row>
    <row r="1113" spans="1:11" ht="42" hidden="1" x14ac:dyDescent="0.2">
      <c r="A1113" s="45" t="s">
        <v>1606</v>
      </c>
      <c r="B1113" s="45" t="s">
        <v>1607</v>
      </c>
      <c r="C1113" s="45" t="s">
        <v>1895</v>
      </c>
      <c r="D1113" s="45" t="s">
        <v>1206</v>
      </c>
      <c r="E1113" s="2" t="s">
        <v>1896</v>
      </c>
      <c r="F1113" s="45" t="s">
        <v>1208</v>
      </c>
      <c r="G1113" s="45" t="s">
        <v>1025</v>
      </c>
      <c r="H1113" s="46" t="s">
        <v>1897</v>
      </c>
      <c r="I1113" s="45" t="s">
        <v>1210</v>
      </c>
      <c r="J1113" s="45" t="s">
        <v>1028</v>
      </c>
      <c r="K1113" s="8" t="s">
        <v>1018</v>
      </c>
    </row>
    <row r="1114" spans="1:11" ht="56" hidden="1" x14ac:dyDescent="0.2">
      <c r="A1114" s="45" t="s">
        <v>1606</v>
      </c>
      <c r="B1114" s="45" t="s">
        <v>1607</v>
      </c>
      <c r="C1114" s="45" t="s">
        <v>1898</v>
      </c>
      <c r="D1114" s="45" t="s">
        <v>1200</v>
      </c>
      <c r="E1114" s="2" t="s">
        <v>1899</v>
      </c>
      <c r="F1114" s="45" t="s">
        <v>1202</v>
      </c>
      <c r="G1114" s="45" t="s">
        <v>1025</v>
      </c>
      <c r="H1114" s="46" t="s">
        <v>1900</v>
      </c>
      <c r="I1114" s="45" t="s">
        <v>1204</v>
      </c>
      <c r="J1114" s="45" t="s">
        <v>1028</v>
      </c>
      <c r="K1114" s="8" t="s">
        <v>1018</v>
      </c>
    </row>
    <row r="1115" spans="1:11" ht="56" hidden="1" x14ac:dyDescent="0.2">
      <c r="A1115" s="45" t="s">
        <v>1606</v>
      </c>
      <c r="B1115" s="45" t="s">
        <v>1607</v>
      </c>
      <c r="C1115" s="45" t="s">
        <v>1901</v>
      </c>
      <c r="D1115" s="45" t="s">
        <v>1193</v>
      </c>
      <c r="E1115" s="2" t="s">
        <v>1902</v>
      </c>
      <c r="F1115" s="45" t="s">
        <v>1195</v>
      </c>
      <c r="G1115" s="45" t="s">
        <v>1196</v>
      </c>
      <c r="H1115" s="46" t="s">
        <v>1903</v>
      </c>
      <c r="I1115" s="45" t="s">
        <v>1904</v>
      </c>
      <c r="J1115" s="45" t="s">
        <v>1028</v>
      </c>
      <c r="K1115" s="8" t="s">
        <v>1018</v>
      </c>
    </row>
    <row r="1116" spans="1:11" ht="42" hidden="1" x14ac:dyDescent="0.2">
      <c r="A1116" s="45" t="s">
        <v>1606</v>
      </c>
      <c r="B1116" s="45" t="s">
        <v>1607</v>
      </c>
      <c r="C1116" s="45" t="s">
        <v>1905</v>
      </c>
      <c r="D1116" s="45" t="s">
        <v>1212</v>
      </c>
      <c r="E1116" s="2" t="s">
        <v>1906</v>
      </c>
      <c r="F1116" s="45" t="s">
        <v>1907</v>
      </c>
      <c r="G1116" s="45" t="s">
        <v>1215</v>
      </c>
      <c r="H1116" s="46" t="s">
        <v>1908</v>
      </c>
      <c r="I1116" s="45" t="s">
        <v>1909</v>
      </c>
      <c r="J1116" s="45" t="s">
        <v>1028</v>
      </c>
      <c r="K1116" s="8" t="s">
        <v>1018</v>
      </c>
    </row>
    <row r="1117" spans="1:11" ht="140" hidden="1" x14ac:dyDescent="0.2">
      <c r="A1117" s="45" t="s">
        <v>1910</v>
      </c>
      <c r="B1117" s="45" t="s">
        <v>1911</v>
      </c>
      <c r="C1117" s="45" t="s">
        <v>1912</v>
      </c>
      <c r="D1117" s="45" t="s">
        <v>1913</v>
      </c>
      <c r="E1117" s="2" t="s">
        <v>1914</v>
      </c>
      <c r="F1117" s="45" t="s">
        <v>1915</v>
      </c>
      <c r="G1117" s="45" t="s">
        <v>1025</v>
      </c>
      <c r="H1117" s="45" t="s">
        <v>1916</v>
      </c>
      <c r="I1117" s="45" t="s">
        <v>1917</v>
      </c>
      <c r="J1117" s="45" t="s">
        <v>1028</v>
      </c>
      <c r="K1117" s="8" t="s">
        <v>1018</v>
      </c>
    </row>
    <row r="1118" spans="1:11" ht="126" hidden="1" x14ac:dyDescent="0.2">
      <c r="A1118" s="45" t="s">
        <v>1910</v>
      </c>
      <c r="B1118" s="45" t="s">
        <v>1911</v>
      </c>
      <c r="C1118" s="45" t="s">
        <v>1918</v>
      </c>
      <c r="D1118" s="45" t="s">
        <v>1919</v>
      </c>
      <c r="E1118" s="2" t="s">
        <v>1920</v>
      </c>
      <c r="F1118" s="45" t="s">
        <v>1921</v>
      </c>
      <c r="G1118" s="45" t="s">
        <v>1025</v>
      </c>
      <c r="H1118" s="45" t="s">
        <v>1922</v>
      </c>
      <c r="I1118" s="45" t="s">
        <v>1923</v>
      </c>
      <c r="J1118" s="45" t="s">
        <v>1028</v>
      </c>
      <c r="K1118" s="8" t="s">
        <v>1018</v>
      </c>
    </row>
    <row r="1119" spans="1:11" ht="140" hidden="1" x14ac:dyDescent="0.2">
      <c r="A1119" s="45" t="s">
        <v>1910</v>
      </c>
      <c r="B1119" s="45" t="s">
        <v>1911</v>
      </c>
      <c r="C1119" s="45" t="s">
        <v>1924</v>
      </c>
      <c r="D1119" s="45" t="s">
        <v>1925</v>
      </c>
      <c r="E1119" s="2" t="s">
        <v>1926</v>
      </c>
      <c r="F1119" s="45" t="s">
        <v>1927</v>
      </c>
      <c r="G1119" s="45" t="s">
        <v>1025</v>
      </c>
      <c r="H1119" s="45" t="s">
        <v>1928</v>
      </c>
      <c r="I1119" s="45" t="s">
        <v>1929</v>
      </c>
      <c r="J1119" s="45" t="s">
        <v>1028</v>
      </c>
      <c r="K1119" s="8" t="s">
        <v>1018</v>
      </c>
    </row>
    <row r="1120" spans="1:11" ht="154" hidden="1" x14ac:dyDescent="0.2">
      <c r="A1120" s="45" t="s">
        <v>1910</v>
      </c>
      <c r="B1120" s="45" t="s">
        <v>1911</v>
      </c>
      <c r="C1120" s="45" t="s">
        <v>1930</v>
      </c>
      <c r="D1120" s="45" t="s">
        <v>1931</v>
      </c>
      <c r="E1120" s="2" t="s">
        <v>1932</v>
      </c>
      <c r="F1120" s="45" t="s">
        <v>1933</v>
      </c>
      <c r="G1120" s="45" t="s">
        <v>1025</v>
      </c>
      <c r="H1120" s="45" t="s">
        <v>1934</v>
      </c>
      <c r="I1120" s="45" t="s">
        <v>1935</v>
      </c>
      <c r="J1120" s="45" t="s">
        <v>1028</v>
      </c>
      <c r="K1120" s="8" t="s">
        <v>1018</v>
      </c>
    </row>
    <row r="1121" spans="1:11" ht="98" hidden="1" x14ac:dyDescent="0.2">
      <c r="A1121" s="45" t="s">
        <v>1910</v>
      </c>
      <c r="B1121" s="45" t="s">
        <v>1911</v>
      </c>
      <c r="C1121" s="45" t="s">
        <v>1936</v>
      </c>
      <c r="D1121" s="45" t="s">
        <v>1937</v>
      </c>
      <c r="E1121" s="2" t="s">
        <v>1938</v>
      </c>
      <c r="F1121" s="45" t="s">
        <v>1939</v>
      </c>
      <c r="G1121" s="45" t="s">
        <v>1940</v>
      </c>
      <c r="H1121" s="45" t="s">
        <v>1941</v>
      </c>
      <c r="I1121" s="45" t="s">
        <v>1942</v>
      </c>
      <c r="J1121" s="45" t="s">
        <v>1028</v>
      </c>
      <c r="K1121" s="8" t="s">
        <v>1018</v>
      </c>
    </row>
    <row r="1122" spans="1:11" ht="98" hidden="1" x14ac:dyDescent="0.2">
      <c r="A1122" s="45" t="s">
        <v>1910</v>
      </c>
      <c r="B1122" s="45" t="s">
        <v>1911</v>
      </c>
      <c r="C1122" s="45" t="s">
        <v>1943</v>
      </c>
      <c r="D1122" s="45" t="s">
        <v>1944</v>
      </c>
      <c r="E1122" s="2" t="s">
        <v>1945</v>
      </c>
      <c r="F1122" s="45" t="s">
        <v>1946</v>
      </c>
      <c r="G1122" s="45" t="s">
        <v>1025</v>
      </c>
      <c r="H1122" s="45" t="s">
        <v>1947</v>
      </c>
      <c r="I1122" s="45" t="s">
        <v>1948</v>
      </c>
      <c r="J1122" s="45" t="s">
        <v>1028</v>
      </c>
      <c r="K1122" s="8" t="s">
        <v>1018</v>
      </c>
    </row>
    <row r="1123" spans="1:11" ht="84" hidden="1" x14ac:dyDescent="0.2">
      <c r="A1123" s="45" t="s">
        <v>1910</v>
      </c>
      <c r="B1123" s="45" t="s">
        <v>1911</v>
      </c>
      <c r="C1123" s="45" t="s">
        <v>1949</v>
      </c>
      <c r="D1123" s="45" t="s">
        <v>1950</v>
      </c>
      <c r="E1123" s="2" t="s">
        <v>1951</v>
      </c>
      <c r="F1123" s="45" t="s">
        <v>1952</v>
      </c>
      <c r="G1123" s="45" t="s">
        <v>1953</v>
      </c>
      <c r="H1123" s="45" t="s">
        <v>1954</v>
      </c>
      <c r="I1123" s="45" t="s">
        <v>1955</v>
      </c>
      <c r="J1123" s="45" t="s">
        <v>1028</v>
      </c>
      <c r="K1123" s="8" t="s">
        <v>1018</v>
      </c>
    </row>
    <row r="1124" spans="1:11" ht="84" hidden="1" x14ac:dyDescent="0.2">
      <c r="A1124" s="45" t="s">
        <v>1910</v>
      </c>
      <c r="B1124" s="45" t="s">
        <v>1911</v>
      </c>
      <c r="C1124" s="45" t="s">
        <v>1956</v>
      </c>
      <c r="D1124" s="45" t="s">
        <v>1957</v>
      </c>
      <c r="E1124" s="2" t="s">
        <v>1958</v>
      </c>
      <c r="F1124" s="45" t="s">
        <v>1959</v>
      </c>
      <c r="G1124" s="45" t="s">
        <v>1953</v>
      </c>
      <c r="H1124" s="45" t="s">
        <v>1960</v>
      </c>
      <c r="I1124" s="45" t="s">
        <v>1961</v>
      </c>
      <c r="J1124" s="45" t="s">
        <v>1028</v>
      </c>
      <c r="K1124" s="8" t="s">
        <v>1018</v>
      </c>
    </row>
    <row r="1125" spans="1:11" ht="140" hidden="1" x14ac:dyDescent="0.2">
      <c r="A1125" s="45" t="s">
        <v>1910</v>
      </c>
      <c r="B1125" s="45" t="s">
        <v>1911</v>
      </c>
      <c r="C1125" s="45" t="s">
        <v>1962</v>
      </c>
      <c r="D1125" s="45" t="s">
        <v>1963</v>
      </c>
      <c r="E1125" s="2" t="s">
        <v>1964</v>
      </c>
      <c r="F1125" s="45" t="s">
        <v>1965</v>
      </c>
      <c r="G1125" s="45" t="s">
        <v>1661</v>
      </c>
      <c r="H1125" s="45" t="s">
        <v>1966</v>
      </c>
      <c r="I1125" s="45" t="s">
        <v>1967</v>
      </c>
      <c r="J1125" s="45" t="s">
        <v>1028</v>
      </c>
      <c r="K1125" s="8" t="s">
        <v>1018</v>
      </c>
    </row>
    <row r="1126" spans="1:11" ht="84" hidden="1" x14ac:dyDescent="0.2">
      <c r="A1126" s="45" t="s">
        <v>1910</v>
      </c>
      <c r="B1126" s="45" t="s">
        <v>1911</v>
      </c>
      <c r="C1126" s="45" t="s">
        <v>1968</v>
      </c>
      <c r="D1126" s="45" t="s">
        <v>1969</v>
      </c>
      <c r="E1126" s="2" t="s">
        <v>1970</v>
      </c>
      <c r="F1126" s="45" t="s">
        <v>1971</v>
      </c>
      <c r="G1126" s="45" t="s">
        <v>1025</v>
      </c>
      <c r="H1126" s="45" t="s">
        <v>1972</v>
      </c>
      <c r="I1126" s="45" t="s">
        <v>1973</v>
      </c>
      <c r="J1126" s="45" t="s">
        <v>1028</v>
      </c>
      <c r="K1126" s="8" t="s">
        <v>1018</v>
      </c>
    </row>
    <row r="1127" spans="1:11" ht="98" hidden="1" x14ac:dyDescent="0.2">
      <c r="A1127" s="45" t="s">
        <v>1910</v>
      </c>
      <c r="B1127" s="45" t="s">
        <v>1911</v>
      </c>
      <c r="C1127" s="45" t="s">
        <v>1974</v>
      </c>
      <c r="D1127" s="45" t="s">
        <v>1975</v>
      </c>
      <c r="E1127" s="2" t="s">
        <v>1976</v>
      </c>
      <c r="F1127" s="45" t="s">
        <v>1977</v>
      </c>
      <c r="G1127" s="45" t="s">
        <v>1648</v>
      </c>
      <c r="H1127" s="45" t="s">
        <v>1978</v>
      </c>
      <c r="I1127" s="45" t="s">
        <v>1979</v>
      </c>
      <c r="J1127" s="45" t="s">
        <v>1028</v>
      </c>
      <c r="K1127" s="8" t="s">
        <v>1018</v>
      </c>
    </row>
    <row r="1128" spans="1:11" ht="112" hidden="1" x14ac:dyDescent="0.2">
      <c r="A1128" s="45" t="s">
        <v>1910</v>
      </c>
      <c r="B1128" s="45" t="s">
        <v>1911</v>
      </c>
      <c r="C1128" s="45" t="s">
        <v>1980</v>
      </c>
      <c r="D1128" s="45" t="s">
        <v>1981</v>
      </c>
      <c r="E1128" s="2" t="s">
        <v>1982</v>
      </c>
      <c r="F1128" s="45" t="s">
        <v>1983</v>
      </c>
      <c r="G1128" s="45" t="s">
        <v>1648</v>
      </c>
      <c r="H1128" s="45" t="s">
        <v>1984</v>
      </c>
      <c r="I1128" s="45" t="s">
        <v>1985</v>
      </c>
      <c r="J1128" s="45" t="s">
        <v>1028</v>
      </c>
      <c r="K1128" s="8" t="s">
        <v>1018</v>
      </c>
    </row>
    <row r="1129" spans="1:11" ht="56" hidden="1" x14ac:dyDescent="0.2">
      <c r="A1129" s="45" t="s">
        <v>1910</v>
      </c>
      <c r="B1129" s="45" t="s">
        <v>1911</v>
      </c>
      <c r="C1129" s="45" t="s">
        <v>1986</v>
      </c>
      <c r="D1129" s="45" t="s">
        <v>1645</v>
      </c>
      <c r="E1129" s="2" t="s">
        <v>1987</v>
      </c>
      <c r="F1129" s="45" t="s">
        <v>1647</v>
      </c>
      <c r="G1129" s="45" t="s">
        <v>1072</v>
      </c>
      <c r="H1129" s="45" t="s">
        <v>1988</v>
      </c>
      <c r="I1129" s="45" t="s">
        <v>1989</v>
      </c>
      <c r="J1129" s="45" t="s">
        <v>1028</v>
      </c>
      <c r="K1129" s="8" t="s">
        <v>1018</v>
      </c>
    </row>
    <row r="1130" spans="1:11" ht="70" hidden="1" x14ac:dyDescent="0.2">
      <c r="A1130" s="45" t="s">
        <v>1910</v>
      </c>
      <c r="B1130" s="45" t="s">
        <v>1911</v>
      </c>
      <c r="C1130" s="45" t="s">
        <v>1990</v>
      </c>
      <c r="D1130" s="45" t="s">
        <v>1991</v>
      </c>
      <c r="E1130" s="2" t="s">
        <v>1992</v>
      </c>
      <c r="F1130" s="45" t="s">
        <v>1993</v>
      </c>
      <c r="G1130" s="45" t="s">
        <v>1940</v>
      </c>
      <c r="H1130" s="45" t="s">
        <v>1994</v>
      </c>
      <c r="I1130" s="45" t="s">
        <v>1995</v>
      </c>
      <c r="J1130" s="45" t="s">
        <v>1028</v>
      </c>
      <c r="K1130" s="8" t="s">
        <v>1018</v>
      </c>
    </row>
    <row r="1131" spans="1:11" ht="84" hidden="1" x14ac:dyDescent="0.2">
      <c r="A1131" s="45" t="s">
        <v>1910</v>
      </c>
      <c r="B1131" s="45" t="s">
        <v>1911</v>
      </c>
      <c r="C1131" s="45" t="s">
        <v>1996</v>
      </c>
      <c r="D1131" s="45" t="s">
        <v>1997</v>
      </c>
      <c r="E1131" s="2" t="s">
        <v>1998</v>
      </c>
      <c r="F1131" s="45" t="s">
        <v>1999</v>
      </c>
      <c r="G1131" s="45" t="s">
        <v>2000</v>
      </c>
      <c r="H1131" s="45" t="s">
        <v>2001</v>
      </c>
      <c r="I1131" s="45" t="s">
        <v>2002</v>
      </c>
      <c r="J1131" s="45" t="s">
        <v>1028</v>
      </c>
      <c r="K1131" s="8" t="s">
        <v>1018</v>
      </c>
    </row>
    <row r="1132" spans="1:11" ht="70" hidden="1" x14ac:dyDescent="0.2">
      <c r="A1132" s="45" t="s">
        <v>1910</v>
      </c>
      <c r="B1132" s="45" t="s">
        <v>1911</v>
      </c>
      <c r="C1132" s="45" t="s">
        <v>2003</v>
      </c>
      <c r="D1132" s="45" t="s">
        <v>2004</v>
      </c>
      <c r="E1132" s="2" t="s">
        <v>2005</v>
      </c>
      <c r="F1132" s="45" t="s">
        <v>2006</v>
      </c>
      <c r="G1132" s="45" t="s">
        <v>2000</v>
      </c>
      <c r="H1132" s="45" t="s">
        <v>2007</v>
      </c>
      <c r="I1132" s="45" t="s">
        <v>2008</v>
      </c>
      <c r="J1132" s="45" t="s">
        <v>1028</v>
      </c>
      <c r="K1132" s="8" t="s">
        <v>1018</v>
      </c>
    </row>
    <row r="1133" spans="1:11" ht="56" hidden="1" x14ac:dyDescent="0.2">
      <c r="A1133" s="45" t="s">
        <v>1910</v>
      </c>
      <c r="B1133" s="45" t="s">
        <v>1911</v>
      </c>
      <c r="C1133" s="45" t="s">
        <v>2009</v>
      </c>
      <c r="D1133" s="45" t="s">
        <v>2010</v>
      </c>
      <c r="E1133" s="2" t="s">
        <v>2011</v>
      </c>
      <c r="F1133" s="45" t="s">
        <v>2012</v>
      </c>
      <c r="G1133" s="45" t="s">
        <v>2013</v>
      </c>
      <c r="H1133" s="45" t="s">
        <v>2014</v>
      </c>
      <c r="I1133" s="45" t="s">
        <v>2015</v>
      </c>
      <c r="J1133" s="45" t="s">
        <v>1028</v>
      </c>
      <c r="K1133" s="8" t="s">
        <v>1018</v>
      </c>
    </row>
    <row r="1134" spans="1:11" ht="70" hidden="1" x14ac:dyDescent="0.2">
      <c r="A1134" s="45" t="s">
        <v>1910</v>
      </c>
      <c r="B1134" s="45" t="s">
        <v>1911</v>
      </c>
      <c r="C1134" s="45" t="s">
        <v>2016</v>
      </c>
      <c r="D1134" s="45" t="s">
        <v>2017</v>
      </c>
      <c r="E1134" s="2" t="s">
        <v>2018</v>
      </c>
      <c r="F1134" s="45" t="s">
        <v>2019</v>
      </c>
      <c r="G1134" s="45" t="s">
        <v>2020</v>
      </c>
      <c r="H1134" s="45" t="s">
        <v>2021</v>
      </c>
      <c r="I1134" s="45" t="s">
        <v>2022</v>
      </c>
      <c r="J1134" s="45" t="s">
        <v>1028</v>
      </c>
      <c r="K1134" s="8" t="s">
        <v>1018</v>
      </c>
    </row>
    <row r="1135" spans="1:11" ht="70" hidden="1" x14ac:dyDescent="0.2">
      <c r="A1135" s="45" t="s">
        <v>1910</v>
      </c>
      <c r="B1135" s="45" t="s">
        <v>1911</v>
      </c>
      <c r="C1135" s="45" t="s">
        <v>2023</v>
      </c>
      <c r="D1135" s="45" t="s">
        <v>2024</v>
      </c>
      <c r="E1135" s="2" t="s">
        <v>2025</v>
      </c>
      <c r="F1135" s="45" t="s">
        <v>2026</v>
      </c>
      <c r="G1135" s="45" t="s">
        <v>1314</v>
      </c>
      <c r="H1135" s="45" t="s">
        <v>2027</v>
      </c>
      <c r="I1135" s="45" t="s">
        <v>2028</v>
      </c>
      <c r="J1135" s="45" t="s">
        <v>1028</v>
      </c>
      <c r="K1135" s="8" t="s">
        <v>1018</v>
      </c>
    </row>
    <row r="1136" spans="1:11" ht="154" hidden="1" x14ac:dyDescent="0.2">
      <c r="A1136" s="45" t="s">
        <v>1910</v>
      </c>
      <c r="B1136" s="45" t="s">
        <v>1911</v>
      </c>
      <c r="C1136" s="45" t="s">
        <v>2029</v>
      </c>
      <c r="D1136" s="45" t="s">
        <v>2030</v>
      </c>
      <c r="E1136" s="2" t="s">
        <v>2031</v>
      </c>
      <c r="F1136" s="45" t="s">
        <v>2032</v>
      </c>
      <c r="G1136" s="45" t="s">
        <v>1314</v>
      </c>
      <c r="H1136" s="45" t="s">
        <v>2033</v>
      </c>
      <c r="I1136" s="45" t="s">
        <v>2034</v>
      </c>
      <c r="J1136" s="45" t="s">
        <v>1028</v>
      </c>
      <c r="K1136" s="8" t="s">
        <v>1018</v>
      </c>
    </row>
    <row r="1137" spans="1:11" ht="98" hidden="1" x14ac:dyDescent="0.2">
      <c r="A1137" s="45" t="s">
        <v>1910</v>
      </c>
      <c r="B1137" s="45" t="s">
        <v>1911</v>
      </c>
      <c r="C1137" s="45" t="s">
        <v>2035</v>
      </c>
      <c r="D1137" s="45" t="s">
        <v>2036</v>
      </c>
      <c r="E1137" s="2" t="s">
        <v>2037</v>
      </c>
      <c r="F1137" s="45" t="s">
        <v>2038</v>
      </c>
      <c r="G1137" s="45" t="s">
        <v>2039</v>
      </c>
      <c r="H1137" s="45" t="s">
        <v>2040</v>
      </c>
      <c r="I1137" s="45" t="s">
        <v>2041</v>
      </c>
      <c r="J1137" s="45" t="s">
        <v>1028</v>
      </c>
      <c r="K1137" s="8" t="s">
        <v>1018</v>
      </c>
    </row>
    <row r="1138" spans="1:11" ht="70" hidden="1" x14ac:dyDescent="0.2">
      <c r="A1138" s="45" t="s">
        <v>1910</v>
      </c>
      <c r="B1138" s="45" t="s">
        <v>1911</v>
      </c>
      <c r="C1138" s="45" t="s">
        <v>2042</v>
      </c>
      <c r="D1138" s="45" t="s">
        <v>2043</v>
      </c>
      <c r="E1138" s="2" t="s">
        <v>2044</v>
      </c>
      <c r="F1138" s="45" t="s">
        <v>2045</v>
      </c>
      <c r="G1138" s="45" t="s">
        <v>2039</v>
      </c>
      <c r="H1138" s="45" t="s">
        <v>2046</v>
      </c>
      <c r="I1138" s="45" t="s">
        <v>2047</v>
      </c>
      <c r="J1138" s="45" t="s">
        <v>1028</v>
      </c>
      <c r="K1138" s="8" t="s">
        <v>1018</v>
      </c>
    </row>
    <row r="1139" spans="1:11" ht="42" hidden="1" x14ac:dyDescent="0.2">
      <c r="A1139" s="45" t="s">
        <v>1910</v>
      </c>
      <c r="B1139" s="45" t="s">
        <v>1911</v>
      </c>
      <c r="C1139" s="45" t="s">
        <v>2048</v>
      </c>
      <c r="D1139" s="45" t="s">
        <v>2049</v>
      </c>
      <c r="E1139" s="2" t="s">
        <v>2050</v>
      </c>
      <c r="F1139" s="45" t="s">
        <v>2051</v>
      </c>
      <c r="G1139" s="45" t="s">
        <v>2039</v>
      </c>
      <c r="H1139" s="45" t="s">
        <v>2052</v>
      </c>
      <c r="I1139" s="45" t="s">
        <v>2053</v>
      </c>
      <c r="J1139" s="45" t="s">
        <v>1028</v>
      </c>
      <c r="K1139" s="8" t="s">
        <v>1018</v>
      </c>
    </row>
    <row r="1140" spans="1:11" ht="42" hidden="1" x14ac:dyDescent="0.2">
      <c r="A1140" s="45" t="s">
        <v>1910</v>
      </c>
      <c r="B1140" s="45" t="s">
        <v>1911</v>
      </c>
      <c r="C1140" s="45" t="s">
        <v>2054</v>
      </c>
      <c r="D1140" s="45" t="s">
        <v>2055</v>
      </c>
      <c r="E1140" s="2" t="s">
        <v>2056</v>
      </c>
      <c r="F1140" s="45" t="s">
        <v>2057</v>
      </c>
      <c r="G1140" s="45" t="s">
        <v>2039</v>
      </c>
      <c r="H1140" s="45" t="s">
        <v>2058</v>
      </c>
      <c r="I1140" s="45" t="s">
        <v>2059</v>
      </c>
      <c r="J1140" s="45" t="s">
        <v>1028</v>
      </c>
      <c r="K1140" s="8" t="s">
        <v>1018</v>
      </c>
    </row>
    <row r="1141" spans="1:11" ht="42" hidden="1" x14ac:dyDescent="0.2">
      <c r="A1141" s="45" t="s">
        <v>1910</v>
      </c>
      <c r="B1141" s="45" t="s">
        <v>1911</v>
      </c>
      <c r="C1141" s="45" t="s">
        <v>2060</v>
      </c>
      <c r="D1141" s="45" t="s">
        <v>2061</v>
      </c>
      <c r="E1141" s="2" t="s">
        <v>2062</v>
      </c>
      <c r="F1141" s="45" t="s">
        <v>2063</v>
      </c>
      <c r="G1141" s="45" t="s">
        <v>2064</v>
      </c>
      <c r="H1141" s="45" t="s">
        <v>2065</v>
      </c>
      <c r="I1141" s="45" t="s">
        <v>2066</v>
      </c>
      <c r="J1141" s="45" t="s">
        <v>1028</v>
      </c>
      <c r="K1141" s="8" t="s">
        <v>1018</v>
      </c>
    </row>
    <row r="1142" spans="1:11" ht="56" hidden="1" x14ac:dyDescent="0.2">
      <c r="A1142" s="45" t="s">
        <v>1910</v>
      </c>
      <c r="B1142" s="45" t="s">
        <v>1911</v>
      </c>
      <c r="C1142" s="45" t="s">
        <v>2067</v>
      </c>
      <c r="D1142" s="45" t="s">
        <v>2068</v>
      </c>
      <c r="E1142" s="2" t="s">
        <v>2069</v>
      </c>
      <c r="F1142" s="45" t="s">
        <v>2070</v>
      </c>
      <c r="G1142" s="45" t="s">
        <v>2071</v>
      </c>
      <c r="H1142" s="45" t="s">
        <v>2072</v>
      </c>
      <c r="I1142" s="45" t="s">
        <v>2068</v>
      </c>
      <c r="J1142" s="45" t="s">
        <v>1028</v>
      </c>
      <c r="K1142" s="8" t="s">
        <v>1018</v>
      </c>
    </row>
    <row r="1143" spans="1:11" ht="42" hidden="1" x14ac:dyDescent="0.2">
      <c r="A1143" s="45" t="s">
        <v>1910</v>
      </c>
      <c r="B1143" s="45" t="s">
        <v>1911</v>
      </c>
      <c r="C1143" s="45" t="s">
        <v>2073</v>
      </c>
      <c r="D1143" s="45" t="s">
        <v>2074</v>
      </c>
      <c r="E1143" s="2" t="s">
        <v>2075</v>
      </c>
      <c r="F1143" s="45" t="s">
        <v>2076</v>
      </c>
      <c r="G1143" s="45" t="s">
        <v>1072</v>
      </c>
      <c r="H1143" s="45" t="s">
        <v>2077</v>
      </c>
      <c r="I1143" s="45" t="s">
        <v>2078</v>
      </c>
      <c r="J1143" s="45" t="s">
        <v>1028</v>
      </c>
      <c r="K1143" s="8" t="s">
        <v>1018</v>
      </c>
    </row>
    <row r="1144" spans="1:11" ht="70" hidden="1" x14ac:dyDescent="0.2">
      <c r="A1144" s="45" t="s">
        <v>1910</v>
      </c>
      <c r="B1144" s="45" t="s">
        <v>1911</v>
      </c>
      <c r="C1144" s="45" t="s">
        <v>2079</v>
      </c>
      <c r="D1144" s="45" t="s">
        <v>2080</v>
      </c>
      <c r="E1144" s="2" t="s">
        <v>2081</v>
      </c>
      <c r="F1144" s="45" t="s">
        <v>2082</v>
      </c>
      <c r="G1144" s="45" t="s">
        <v>1731</v>
      </c>
      <c r="H1144" s="45" t="s">
        <v>2083</v>
      </c>
      <c r="I1144" s="45" t="s">
        <v>2084</v>
      </c>
      <c r="J1144" s="45" t="s">
        <v>1028</v>
      </c>
      <c r="K1144" s="8" t="s">
        <v>1018</v>
      </c>
    </row>
    <row r="1145" spans="1:11" ht="84" hidden="1" x14ac:dyDescent="0.2">
      <c r="A1145" s="45" t="s">
        <v>1910</v>
      </c>
      <c r="B1145" s="45" t="s">
        <v>1911</v>
      </c>
      <c r="C1145" s="45" t="s">
        <v>2085</v>
      </c>
      <c r="D1145" s="45" t="s">
        <v>2086</v>
      </c>
      <c r="E1145" s="2" t="s">
        <v>2087</v>
      </c>
      <c r="F1145" s="45" t="s">
        <v>2088</v>
      </c>
      <c r="G1145" s="45" t="s">
        <v>1731</v>
      </c>
      <c r="H1145" s="45" t="s">
        <v>2089</v>
      </c>
      <c r="I1145" s="45" t="s">
        <v>2090</v>
      </c>
      <c r="J1145" s="45" t="s">
        <v>1028</v>
      </c>
      <c r="K1145" s="8" t="s">
        <v>1018</v>
      </c>
    </row>
    <row r="1146" spans="1:11" ht="42" hidden="1" x14ac:dyDescent="0.2">
      <c r="A1146" s="45" t="s">
        <v>1910</v>
      </c>
      <c r="B1146" s="45" t="s">
        <v>1911</v>
      </c>
      <c r="C1146" s="45" t="s">
        <v>2091</v>
      </c>
      <c r="D1146" s="45" t="s">
        <v>2092</v>
      </c>
      <c r="E1146" s="2" t="s">
        <v>2093</v>
      </c>
      <c r="F1146" s="45" t="s">
        <v>2094</v>
      </c>
      <c r="G1146" s="45" t="s">
        <v>1731</v>
      </c>
      <c r="H1146" s="45" t="s">
        <v>2095</v>
      </c>
      <c r="I1146" s="45" t="s">
        <v>2092</v>
      </c>
      <c r="J1146" s="45" t="s">
        <v>1028</v>
      </c>
      <c r="K1146" s="8" t="s">
        <v>1018</v>
      </c>
    </row>
    <row r="1147" spans="1:11" ht="56" hidden="1" x14ac:dyDescent="0.2">
      <c r="A1147" s="45" t="s">
        <v>1910</v>
      </c>
      <c r="B1147" s="45" t="s">
        <v>1911</v>
      </c>
      <c r="C1147" s="45" t="s">
        <v>2096</v>
      </c>
      <c r="D1147" s="45" t="s">
        <v>1740</v>
      </c>
      <c r="E1147" s="2" t="s">
        <v>2097</v>
      </c>
      <c r="F1147" s="45" t="s">
        <v>2098</v>
      </c>
      <c r="G1147" s="45" t="s">
        <v>1731</v>
      </c>
      <c r="H1147" s="45" t="s">
        <v>2099</v>
      </c>
      <c r="I1147" s="45" t="s">
        <v>2100</v>
      </c>
      <c r="J1147" s="45" t="s">
        <v>1028</v>
      </c>
      <c r="K1147" s="8" t="s">
        <v>1018</v>
      </c>
    </row>
    <row r="1148" spans="1:11" ht="42" hidden="1" x14ac:dyDescent="0.2">
      <c r="A1148" s="45" t="s">
        <v>1910</v>
      </c>
      <c r="B1148" s="45" t="s">
        <v>1911</v>
      </c>
      <c r="C1148" s="45" t="s">
        <v>2101</v>
      </c>
      <c r="D1148" s="45" t="s">
        <v>1728</v>
      </c>
      <c r="E1148" s="2" t="s">
        <v>2102</v>
      </c>
      <c r="F1148" s="45" t="s">
        <v>2103</v>
      </c>
      <c r="G1148" s="45" t="s">
        <v>1072</v>
      </c>
      <c r="H1148" s="45" t="s">
        <v>2104</v>
      </c>
      <c r="I1148" s="45" t="s">
        <v>2105</v>
      </c>
      <c r="J1148" s="45" t="s">
        <v>1028</v>
      </c>
      <c r="K1148" s="8" t="s">
        <v>1018</v>
      </c>
    </row>
    <row r="1149" spans="1:11" ht="56" hidden="1" x14ac:dyDescent="0.2">
      <c r="A1149" s="45" t="s">
        <v>1910</v>
      </c>
      <c r="B1149" s="45" t="s">
        <v>1911</v>
      </c>
      <c r="C1149" s="45" t="s">
        <v>2106</v>
      </c>
      <c r="D1149" s="45" t="s">
        <v>1734</v>
      </c>
      <c r="E1149" s="2" t="s">
        <v>2107</v>
      </c>
      <c r="F1149" s="45" t="s">
        <v>2108</v>
      </c>
      <c r="G1149" s="45" t="s">
        <v>1072</v>
      </c>
      <c r="H1149" s="45" t="s">
        <v>2109</v>
      </c>
      <c r="I1149" s="45" t="s">
        <v>1738</v>
      </c>
      <c r="J1149" s="45" t="s">
        <v>1028</v>
      </c>
      <c r="K1149" s="8" t="s">
        <v>1018</v>
      </c>
    </row>
    <row r="1150" spans="1:11" ht="70" hidden="1" x14ac:dyDescent="0.2">
      <c r="A1150" s="45" t="s">
        <v>1910</v>
      </c>
      <c r="B1150" s="45" t="s">
        <v>1911</v>
      </c>
      <c r="C1150" s="45" t="s">
        <v>2110</v>
      </c>
      <c r="D1150" s="45" t="s">
        <v>1690</v>
      </c>
      <c r="E1150" s="2" t="s">
        <v>2111</v>
      </c>
      <c r="F1150" s="45" t="s">
        <v>2112</v>
      </c>
      <c r="G1150" s="45" t="s">
        <v>1072</v>
      </c>
      <c r="H1150" s="45" t="s">
        <v>2113</v>
      </c>
      <c r="I1150" s="45" t="s">
        <v>1695</v>
      </c>
      <c r="J1150" s="45" t="s">
        <v>1028</v>
      </c>
      <c r="K1150" s="8" t="s">
        <v>1018</v>
      </c>
    </row>
    <row r="1151" spans="1:11" ht="84" hidden="1" x14ac:dyDescent="0.2">
      <c r="A1151" s="45" t="s">
        <v>1910</v>
      </c>
      <c r="B1151" s="45" t="s">
        <v>1911</v>
      </c>
      <c r="C1151" s="45" t="s">
        <v>2114</v>
      </c>
      <c r="D1151" s="45" t="s">
        <v>2115</v>
      </c>
      <c r="E1151" s="2" t="s">
        <v>2116</v>
      </c>
      <c r="F1151" s="45" t="s">
        <v>2117</v>
      </c>
      <c r="G1151" s="45" t="s">
        <v>1072</v>
      </c>
      <c r="H1151" s="45" t="s">
        <v>2118</v>
      </c>
      <c r="I1151" s="45" t="s">
        <v>2119</v>
      </c>
      <c r="J1151" s="45" t="s">
        <v>1028</v>
      </c>
      <c r="K1151" s="8" t="s">
        <v>1018</v>
      </c>
    </row>
    <row r="1152" spans="1:11" ht="56" hidden="1" x14ac:dyDescent="0.2">
      <c r="A1152" s="45" t="s">
        <v>1910</v>
      </c>
      <c r="B1152" s="45" t="s">
        <v>1911</v>
      </c>
      <c r="C1152" s="45" t="s">
        <v>2120</v>
      </c>
      <c r="D1152" s="45" t="s">
        <v>1697</v>
      </c>
      <c r="E1152" s="2" t="s">
        <v>2121</v>
      </c>
      <c r="F1152" s="45" t="s">
        <v>2122</v>
      </c>
      <c r="G1152" s="45" t="s">
        <v>1072</v>
      </c>
      <c r="H1152" s="45" t="s">
        <v>2123</v>
      </c>
      <c r="I1152" s="45" t="s">
        <v>1697</v>
      </c>
      <c r="J1152" s="45" t="s">
        <v>1028</v>
      </c>
      <c r="K1152" s="8" t="s">
        <v>1018</v>
      </c>
    </row>
    <row r="1153" spans="1:11" ht="70" hidden="1" x14ac:dyDescent="0.2">
      <c r="A1153" s="45" t="s">
        <v>1910</v>
      </c>
      <c r="B1153" s="45" t="s">
        <v>1911</v>
      </c>
      <c r="C1153" s="45" t="s">
        <v>2124</v>
      </c>
      <c r="D1153" s="45" t="s">
        <v>2125</v>
      </c>
      <c r="E1153" s="2" t="s">
        <v>2126</v>
      </c>
      <c r="F1153" s="45" t="s">
        <v>2127</v>
      </c>
      <c r="G1153" s="45" t="s">
        <v>1072</v>
      </c>
      <c r="H1153" s="45" t="s">
        <v>2128</v>
      </c>
      <c r="I1153" s="45" t="s">
        <v>2129</v>
      </c>
      <c r="J1153" s="45" t="s">
        <v>1028</v>
      </c>
      <c r="K1153" s="8" t="s">
        <v>1018</v>
      </c>
    </row>
    <row r="1154" spans="1:11" ht="84" hidden="1" x14ac:dyDescent="0.2">
      <c r="A1154" s="45" t="s">
        <v>1910</v>
      </c>
      <c r="B1154" s="45" t="s">
        <v>1911</v>
      </c>
      <c r="C1154" s="45" t="s">
        <v>2130</v>
      </c>
      <c r="D1154" s="45" t="s">
        <v>2131</v>
      </c>
      <c r="E1154" s="2" t="s">
        <v>2132</v>
      </c>
      <c r="F1154" s="45" t="s">
        <v>2133</v>
      </c>
      <c r="G1154" s="45" t="s">
        <v>2000</v>
      </c>
      <c r="H1154" s="45" t="s">
        <v>2134</v>
      </c>
      <c r="I1154" s="45" t="s">
        <v>2135</v>
      </c>
      <c r="J1154" s="45" t="s">
        <v>1028</v>
      </c>
      <c r="K1154" s="8" t="s">
        <v>1018</v>
      </c>
    </row>
    <row r="1155" spans="1:11" ht="126" hidden="1" x14ac:dyDescent="0.2">
      <c r="A1155" s="45" t="s">
        <v>1910</v>
      </c>
      <c r="B1155" s="45" t="s">
        <v>1911</v>
      </c>
      <c r="C1155" s="45" t="s">
        <v>2136</v>
      </c>
      <c r="D1155" s="45" t="s">
        <v>2137</v>
      </c>
      <c r="E1155" s="2" t="s">
        <v>2138</v>
      </c>
      <c r="F1155" s="45" t="s">
        <v>2139</v>
      </c>
      <c r="G1155" s="45" t="s">
        <v>1025</v>
      </c>
      <c r="H1155" s="45" t="s">
        <v>2140</v>
      </c>
      <c r="I1155" s="45" t="s">
        <v>2141</v>
      </c>
      <c r="J1155" s="45" t="s">
        <v>1028</v>
      </c>
      <c r="K1155" s="8" t="s">
        <v>1018</v>
      </c>
    </row>
    <row r="1156" spans="1:11" ht="140" hidden="1" x14ac:dyDescent="0.2">
      <c r="A1156" s="45" t="s">
        <v>1910</v>
      </c>
      <c r="B1156" s="45" t="s">
        <v>1911</v>
      </c>
      <c r="C1156" s="45" t="s">
        <v>2142</v>
      </c>
      <c r="D1156" s="45" t="s">
        <v>2143</v>
      </c>
      <c r="E1156" s="2" t="s">
        <v>2144</v>
      </c>
      <c r="F1156" s="45" t="s">
        <v>2145</v>
      </c>
      <c r="G1156" s="45" t="s">
        <v>2146</v>
      </c>
      <c r="H1156" s="45" t="s">
        <v>2147</v>
      </c>
      <c r="I1156" s="45" t="s">
        <v>2148</v>
      </c>
      <c r="J1156" s="45" t="s">
        <v>1028</v>
      </c>
      <c r="K1156" s="8" t="s">
        <v>1018</v>
      </c>
    </row>
    <row r="1157" spans="1:11" ht="154" hidden="1" x14ac:dyDescent="0.2">
      <c r="A1157" s="45" t="s">
        <v>1910</v>
      </c>
      <c r="B1157" s="45" t="s">
        <v>1911</v>
      </c>
      <c r="C1157" s="45" t="s">
        <v>2149</v>
      </c>
      <c r="D1157" s="45" t="s">
        <v>2150</v>
      </c>
      <c r="E1157" s="2" t="s">
        <v>2151</v>
      </c>
      <c r="F1157" s="45" t="s">
        <v>2152</v>
      </c>
      <c r="G1157" s="45" t="s">
        <v>2153</v>
      </c>
      <c r="H1157" s="45" t="s">
        <v>2154</v>
      </c>
      <c r="I1157" s="45" t="s">
        <v>2155</v>
      </c>
      <c r="J1157" s="45" t="s">
        <v>1028</v>
      </c>
      <c r="K1157" s="8" t="s">
        <v>1018</v>
      </c>
    </row>
    <row r="1158" spans="1:11" ht="70" hidden="1" x14ac:dyDescent="0.2">
      <c r="A1158" s="45" t="s">
        <v>1910</v>
      </c>
      <c r="B1158" s="45" t="s">
        <v>1911</v>
      </c>
      <c r="C1158" s="45" t="s">
        <v>2156</v>
      </c>
      <c r="D1158" s="45" t="s">
        <v>2157</v>
      </c>
      <c r="E1158" s="2" t="s">
        <v>2158</v>
      </c>
      <c r="F1158" s="45" t="s">
        <v>2159</v>
      </c>
      <c r="G1158" s="45" t="s">
        <v>2160</v>
      </c>
      <c r="H1158" s="45" t="s">
        <v>2161</v>
      </c>
      <c r="I1158" s="45" t="s">
        <v>2162</v>
      </c>
      <c r="J1158" s="45" t="s">
        <v>1028</v>
      </c>
      <c r="K1158" s="8" t="s">
        <v>1018</v>
      </c>
    </row>
    <row r="1159" spans="1:11" ht="84" hidden="1" x14ac:dyDescent="0.2">
      <c r="A1159" s="45" t="s">
        <v>1910</v>
      </c>
      <c r="B1159" s="45" t="s">
        <v>1911</v>
      </c>
      <c r="C1159" s="45" t="s">
        <v>2163</v>
      </c>
      <c r="D1159" s="45" t="s">
        <v>2164</v>
      </c>
      <c r="E1159" s="2" t="s">
        <v>2165</v>
      </c>
      <c r="F1159" s="45" t="s">
        <v>2166</v>
      </c>
      <c r="G1159" s="45" t="s">
        <v>1072</v>
      </c>
      <c r="H1159" s="45" t="s">
        <v>2167</v>
      </c>
      <c r="I1159" s="45" t="s">
        <v>1989</v>
      </c>
      <c r="J1159" s="45" t="s">
        <v>1028</v>
      </c>
      <c r="K1159" s="8" t="s">
        <v>1018</v>
      </c>
    </row>
    <row r="1160" spans="1:11" ht="70" hidden="1" x14ac:dyDescent="0.2">
      <c r="A1160" s="45" t="s">
        <v>1910</v>
      </c>
      <c r="B1160" s="45" t="s">
        <v>1911</v>
      </c>
      <c r="C1160" s="45" t="s">
        <v>2168</v>
      </c>
      <c r="D1160" s="45" t="s">
        <v>2169</v>
      </c>
      <c r="E1160" s="2" t="s">
        <v>2170</v>
      </c>
      <c r="F1160" s="45" t="s">
        <v>2171</v>
      </c>
      <c r="G1160" s="45" t="s">
        <v>1731</v>
      </c>
      <c r="H1160" s="45" t="s">
        <v>2172</v>
      </c>
      <c r="I1160" s="45" t="s">
        <v>2169</v>
      </c>
      <c r="J1160" s="45" t="s">
        <v>1028</v>
      </c>
      <c r="K1160" s="8" t="s">
        <v>1018</v>
      </c>
    </row>
    <row r="1161" spans="1:11" ht="140" hidden="1" x14ac:dyDescent="0.2">
      <c r="A1161" s="45" t="s">
        <v>1910</v>
      </c>
      <c r="B1161" s="45" t="s">
        <v>1911</v>
      </c>
      <c r="C1161" s="45" t="s">
        <v>2173</v>
      </c>
      <c r="D1161" s="45" t="s">
        <v>2174</v>
      </c>
      <c r="E1161" s="2" t="s">
        <v>2175</v>
      </c>
      <c r="F1161" s="45" t="s">
        <v>2176</v>
      </c>
      <c r="G1161" s="45" t="s">
        <v>2177</v>
      </c>
      <c r="H1161" s="45" t="s">
        <v>2178</v>
      </c>
      <c r="I1161" s="45" t="s">
        <v>2179</v>
      </c>
      <c r="J1161" s="45" t="s">
        <v>1028</v>
      </c>
      <c r="K1161" s="8" t="s">
        <v>1018</v>
      </c>
    </row>
    <row r="1162" spans="1:11" ht="140" hidden="1" x14ac:dyDescent="0.2">
      <c r="A1162" s="45" t="s">
        <v>1910</v>
      </c>
      <c r="B1162" s="45" t="s">
        <v>1911</v>
      </c>
      <c r="C1162" s="45" t="s">
        <v>2180</v>
      </c>
      <c r="D1162" s="45" t="s">
        <v>2181</v>
      </c>
      <c r="E1162" s="2" t="s">
        <v>2182</v>
      </c>
      <c r="F1162" s="45" t="s">
        <v>2183</v>
      </c>
      <c r="G1162" s="45" t="s">
        <v>1025</v>
      </c>
      <c r="H1162" s="45" t="s">
        <v>2184</v>
      </c>
      <c r="I1162" s="45" t="s">
        <v>2185</v>
      </c>
      <c r="J1162" s="45" t="s">
        <v>1028</v>
      </c>
      <c r="K1162" s="8" t="s">
        <v>1018</v>
      </c>
    </row>
    <row r="1163" spans="1:11" ht="112" hidden="1" x14ac:dyDescent="0.2">
      <c r="A1163" s="45" t="s">
        <v>1910</v>
      </c>
      <c r="B1163" s="45" t="s">
        <v>1911</v>
      </c>
      <c r="C1163" s="45" t="s">
        <v>2186</v>
      </c>
      <c r="D1163" s="45" t="s">
        <v>2187</v>
      </c>
      <c r="E1163" s="2" t="s">
        <v>2188</v>
      </c>
      <c r="F1163" s="45" t="s">
        <v>2189</v>
      </c>
      <c r="G1163" s="45" t="s">
        <v>1598</v>
      </c>
      <c r="H1163" s="45" t="s">
        <v>2190</v>
      </c>
      <c r="I1163" s="45" t="s">
        <v>2191</v>
      </c>
      <c r="J1163" s="45" t="s">
        <v>1028</v>
      </c>
      <c r="K1163" s="8" t="s">
        <v>1018</v>
      </c>
    </row>
    <row r="1164" spans="1:11" ht="98" hidden="1" x14ac:dyDescent="0.2">
      <c r="A1164" s="45" t="s">
        <v>1910</v>
      </c>
      <c r="B1164" s="45" t="s">
        <v>1911</v>
      </c>
      <c r="C1164" s="45" t="s">
        <v>2192</v>
      </c>
      <c r="D1164" s="45" t="s">
        <v>2193</v>
      </c>
      <c r="E1164" s="2" t="s">
        <v>2194</v>
      </c>
      <c r="F1164" s="45" t="s">
        <v>2195</v>
      </c>
      <c r="G1164" s="45" t="s">
        <v>2196</v>
      </c>
      <c r="H1164" s="45" t="s">
        <v>2197</v>
      </c>
      <c r="I1164" s="45" t="s">
        <v>2198</v>
      </c>
      <c r="J1164" s="45" t="s">
        <v>1028</v>
      </c>
      <c r="K1164" s="8" t="s">
        <v>1018</v>
      </c>
    </row>
    <row r="1165" spans="1:11" ht="126" hidden="1" x14ac:dyDescent="0.2">
      <c r="A1165" s="45" t="s">
        <v>1910</v>
      </c>
      <c r="B1165" s="45" t="s">
        <v>1911</v>
      </c>
      <c r="C1165" s="45" t="s">
        <v>2199</v>
      </c>
      <c r="D1165" s="45" t="s">
        <v>2200</v>
      </c>
      <c r="E1165" s="2" t="s">
        <v>2201</v>
      </c>
      <c r="F1165" s="45" t="s">
        <v>2202</v>
      </c>
      <c r="G1165" s="45" t="s">
        <v>1314</v>
      </c>
      <c r="H1165" s="45" t="s">
        <v>2203</v>
      </c>
      <c r="I1165" s="45" t="s">
        <v>2204</v>
      </c>
      <c r="J1165" s="45" t="s">
        <v>1028</v>
      </c>
      <c r="K1165" s="8" t="s">
        <v>1018</v>
      </c>
    </row>
    <row r="1166" spans="1:11" ht="112" hidden="1" x14ac:dyDescent="0.2">
      <c r="A1166" s="45" t="s">
        <v>1910</v>
      </c>
      <c r="B1166" s="45" t="s">
        <v>1911</v>
      </c>
      <c r="C1166" s="45" t="s">
        <v>2205</v>
      </c>
      <c r="D1166" s="45" t="s">
        <v>2206</v>
      </c>
      <c r="E1166" s="2" t="s">
        <v>2207</v>
      </c>
      <c r="F1166" s="45" t="s">
        <v>2208</v>
      </c>
      <c r="G1166" s="45" t="s">
        <v>2209</v>
      </c>
      <c r="H1166" s="45" t="s">
        <v>2210</v>
      </c>
      <c r="I1166" s="45" t="s">
        <v>2211</v>
      </c>
      <c r="J1166" s="45" t="s">
        <v>1028</v>
      </c>
      <c r="K1166" s="8" t="s">
        <v>1018</v>
      </c>
    </row>
    <row r="1167" spans="1:11" ht="56" hidden="1" x14ac:dyDescent="0.2">
      <c r="A1167" s="45" t="s">
        <v>1910</v>
      </c>
      <c r="B1167" s="45" t="s">
        <v>1911</v>
      </c>
      <c r="C1167" s="45" t="s">
        <v>2212</v>
      </c>
      <c r="D1167" s="45" t="s">
        <v>2213</v>
      </c>
      <c r="E1167" s="2" t="s">
        <v>2214</v>
      </c>
      <c r="F1167" s="45" t="s">
        <v>2215</v>
      </c>
      <c r="G1167" s="45" t="s">
        <v>2216</v>
      </c>
      <c r="H1167" s="45" t="s">
        <v>2217</v>
      </c>
      <c r="I1167" s="45" t="s">
        <v>2218</v>
      </c>
      <c r="J1167" s="45" t="s">
        <v>1028</v>
      </c>
      <c r="K1167" s="8" t="s">
        <v>1018</v>
      </c>
    </row>
    <row r="1168" spans="1:11" ht="70" hidden="1" x14ac:dyDescent="0.2">
      <c r="A1168" s="45" t="s">
        <v>1910</v>
      </c>
      <c r="B1168" s="45" t="s">
        <v>1911</v>
      </c>
      <c r="C1168" s="45" t="s">
        <v>2219</v>
      </c>
      <c r="D1168" s="45" t="s">
        <v>2220</v>
      </c>
      <c r="E1168" s="2" t="s">
        <v>2221</v>
      </c>
      <c r="F1168" s="45" t="s">
        <v>2222</v>
      </c>
      <c r="G1168" s="45" t="s">
        <v>2216</v>
      </c>
      <c r="H1168" s="45" t="s">
        <v>2223</v>
      </c>
      <c r="I1168" s="45" t="s">
        <v>2224</v>
      </c>
      <c r="J1168" s="45" t="s">
        <v>1028</v>
      </c>
      <c r="K1168" s="8" t="s">
        <v>1018</v>
      </c>
    </row>
    <row r="1169" spans="1:11" ht="56" hidden="1" x14ac:dyDescent="0.2">
      <c r="A1169" s="45" t="s">
        <v>1910</v>
      </c>
      <c r="B1169" s="45" t="s">
        <v>1911</v>
      </c>
      <c r="C1169" s="45" t="s">
        <v>2225</v>
      </c>
      <c r="D1169" s="45" t="s">
        <v>2226</v>
      </c>
      <c r="E1169" s="2" t="s">
        <v>2227</v>
      </c>
      <c r="F1169" s="45" t="s">
        <v>2228</v>
      </c>
      <c r="G1169" s="45" t="s">
        <v>2216</v>
      </c>
      <c r="H1169" s="45" t="s">
        <v>2229</v>
      </c>
      <c r="I1169" s="45" t="s">
        <v>2230</v>
      </c>
      <c r="J1169" s="45" t="s">
        <v>1028</v>
      </c>
      <c r="K1169" s="8" t="s">
        <v>1018</v>
      </c>
    </row>
    <row r="1170" spans="1:11" ht="70" hidden="1" x14ac:dyDescent="0.2">
      <c r="A1170" s="45" t="s">
        <v>1910</v>
      </c>
      <c r="B1170" s="45" t="s">
        <v>1911</v>
      </c>
      <c r="C1170" s="45" t="s">
        <v>2231</v>
      </c>
      <c r="D1170" s="45" t="s">
        <v>2232</v>
      </c>
      <c r="E1170" s="2" t="s">
        <v>2233</v>
      </c>
      <c r="F1170" s="45" t="s">
        <v>2234</v>
      </c>
      <c r="G1170" s="45" t="s">
        <v>2216</v>
      </c>
      <c r="H1170" s="45" t="s">
        <v>2235</v>
      </c>
      <c r="I1170" s="45" t="s">
        <v>2236</v>
      </c>
      <c r="J1170" s="45" t="s">
        <v>1028</v>
      </c>
      <c r="K1170" s="8" t="s">
        <v>1018</v>
      </c>
    </row>
    <row r="1171" spans="1:11" ht="56" hidden="1" x14ac:dyDescent="0.2">
      <c r="A1171" s="45" t="s">
        <v>1910</v>
      </c>
      <c r="B1171" s="45" t="s">
        <v>1911</v>
      </c>
      <c r="C1171" s="45" t="s">
        <v>2237</v>
      </c>
      <c r="D1171" s="45" t="s">
        <v>1537</v>
      </c>
      <c r="E1171" s="2" t="s">
        <v>2238</v>
      </c>
      <c r="F1171" s="45" t="s">
        <v>1539</v>
      </c>
      <c r="G1171" s="45" t="s">
        <v>1025</v>
      </c>
      <c r="H1171" s="45" t="s">
        <v>2239</v>
      </c>
      <c r="I1171" s="45" t="s">
        <v>1541</v>
      </c>
      <c r="J1171" s="45" t="s">
        <v>1028</v>
      </c>
      <c r="K1171" s="8" t="s">
        <v>1018</v>
      </c>
    </row>
    <row r="1172" spans="1:11" ht="56" hidden="1" x14ac:dyDescent="0.2">
      <c r="A1172" s="45" t="s">
        <v>1910</v>
      </c>
      <c r="B1172" s="45" t="s">
        <v>1911</v>
      </c>
      <c r="C1172" s="45" t="s">
        <v>2240</v>
      </c>
      <c r="D1172" s="45" t="s">
        <v>1200</v>
      </c>
      <c r="E1172" s="2" t="s">
        <v>2241</v>
      </c>
      <c r="F1172" s="45" t="s">
        <v>1202</v>
      </c>
      <c r="G1172" s="45" t="s">
        <v>1025</v>
      </c>
      <c r="H1172" s="45" t="s">
        <v>2242</v>
      </c>
      <c r="I1172" s="45" t="s">
        <v>1204</v>
      </c>
      <c r="J1172" s="45" t="s">
        <v>1028</v>
      </c>
      <c r="K1172" s="8" t="s">
        <v>1018</v>
      </c>
    </row>
    <row r="1173" spans="1:11" ht="70" hidden="1" x14ac:dyDescent="0.2">
      <c r="A1173" s="45" t="s">
        <v>1910</v>
      </c>
      <c r="B1173" s="45" t="s">
        <v>1911</v>
      </c>
      <c r="C1173" s="45" t="s">
        <v>2243</v>
      </c>
      <c r="D1173" s="45" t="s">
        <v>1189</v>
      </c>
      <c r="E1173" s="2" t="s">
        <v>2244</v>
      </c>
      <c r="F1173" s="45" t="s">
        <v>1032</v>
      </c>
      <c r="G1173" s="45" t="s">
        <v>1025</v>
      </c>
      <c r="H1173" s="45" t="s">
        <v>2245</v>
      </c>
      <c r="I1173" s="45" t="s">
        <v>1034</v>
      </c>
      <c r="J1173" s="45" t="s">
        <v>1028</v>
      </c>
      <c r="K1173" s="8" t="s">
        <v>1018</v>
      </c>
    </row>
    <row r="1174" spans="1:11" ht="70" hidden="1" x14ac:dyDescent="0.2">
      <c r="A1174" s="45" t="s">
        <v>1910</v>
      </c>
      <c r="B1174" s="45" t="s">
        <v>1911</v>
      </c>
      <c r="C1174" s="45" t="s">
        <v>2246</v>
      </c>
      <c r="D1174" s="45" t="s">
        <v>2247</v>
      </c>
      <c r="E1174" s="2" t="s">
        <v>2248</v>
      </c>
      <c r="F1174" s="45" t="s">
        <v>2249</v>
      </c>
      <c r="G1174" s="45" t="s">
        <v>1314</v>
      </c>
      <c r="H1174" s="45" t="s">
        <v>2250</v>
      </c>
      <c r="I1174" s="45" t="s">
        <v>2251</v>
      </c>
      <c r="J1174" s="45" t="s">
        <v>1028</v>
      </c>
      <c r="K1174" s="8" t="s">
        <v>1018</v>
      </c>
    </row>
    <row r="1175" spans="1:11" ht="42" hidden="1" x14ac:dyDescent="0.2">
      <c r="A1175" s="45" t="s">
        <v>1910</v>
      </c>
      <c r="B1175" s="45" t="s">
        <v>1911</v>
      </c>
      <c r="C1175" s="45" t="s">
        <v>2252</v>
      </c>
      <c r="D1175" s="45" t="s">
        <v>2253</v>
      </c>
      <c r="E1175" s="2" t="s">
        <v>2254</v>
      </c>
      <c r="F1175" s="45" t="s">
        <v>2255</v>
      </c>
      <c r="G1175" s="45" t="s">
        <v>2071</v>
      </c>
      <c r="H1175" s="45" t="s">
        <v>2256</v>
      </c>
      <c r="I1175" s="45" t="s">
        <v>2257</v>
      </c>
      <c r="J1175" s="45" t="s">
        <v>1028</v>
      </c>
      <c r="K1175" s="8" t="s">
        <v>1018</v>
      </c>
    </row>
    <row r="1176" spans="1:11" ht="42" hidden="1" x14ac:dyDescent="0.2">
      <c r="A1176" s="45" t="s">
        <v>1910</v>
      </c>
      <c r="B1176" s="45" t="s">
        <v>1911</v>
      </c>
      <c r="C1176" s="45" t="s">
        <v>2258</v>
      </c>
      <c r="D1176" s="45" t="s">
        <v>1184</v>
      </c>
      <c r="E1176" s="2" t="s">
        <v>2259</v>
      </c>
      <c r="F1176" s="45" t="s">
        <v>1533</v>
      </c>
      <c r="G1176" s="45" t="s">
        <v>1025</v>
      </c>
      <c r="H1176" s="45" t="s">
        <v>2260</v>
      </c>
      <c r="I1176" s="45" t="s">
        <v>1187</v>
      </c>
      <c r="J1176" s="45" t="s">
        <v>1028</v>
      </c>
      <c r="K1176" s="8" t="s">
        <v>1018</v>
      </c>
    </row>
    <row r="1177" spans="1:11" ht="56" hidden="1" x14ac:dyDescent="0.2">
      <c r="A1177" s="45" t="s">
        <v>1910</v>
      </c>
      <c r="B1177" s="45" t="s">
        <v>1911</v>
      </c>
      <c r="C1177" s="45" t="s">
        <v>2261</v>
      </c>
      <c r="D1177" s="45" t="s">
        <v>2262</v>
      </c>
      <c r="E1177" s="2" t="s">
        <v>2263</v>
      </c>
      <c r="F1177" s="45" t="s">
        <v>2264</v>
      </c>
      <c r="G1177" s="45" t="s">
        <v>1314</v>
      </c>
      <c r="H1177" s="45" t="s">
        <v>2265</v>
      </c>
      <c r="I1177" s="45" t="s">
        <v>2266</v>
      </c>
      <c r="J1177" s="45" t="s">
        <v>1028</v>
      </c>
      <c r="K1177" s="8" t="s">
        <v>1018</v>
      </c>
    </row>
    <row r="1178" spans="1:11" ht="126" hidden="1" x14ac:dyDescent="0.2">
      <c r="A1178" s="45" t="s">
        <v>2267</v>
      </c>
      <c r="B1178" s="45" t="s">
        <v>2268</v>
      </c>
      <c r="C1178" s="45" t="s">
        <v>2269</v>
      </c>
      <c r="D1178" s="45" t="s">
        <v>2270</v>
      </c>
      <c r="E1178" s="2" t="s">
        <v>2271</v>
      </c>
      <c r="F1178" s="45" t="s">
        <v>2272</v>
      </c>
      <c r="G1178" s="45" t="s">
        <v>1025</v>
      </c>
      <c r="H1178" s="45" t="s">
        <v>2273</v>
      </c>
      <c r="I1178" s="45" t="s">
        <v>1034</v>
      </c>
      <c r="J1178" s="45" t="s">
        <v>1028</v>
      </c>
      <c r="K1178" s="8" t="s">
        <v>1018</v>
      </c>
    </row>
    <row r="1179" spans="1:11" ht="112" hidden="1" x14ac:dyDescent="0.2">
      <c r="A1179" s="45" t="s">
        <v>2267</v>
      </c>
      <c r="B1179" s="45" t="s">
        <v>2268</v>
      </c>
      <c r="C1179" s="45" t="s">
        <v>2274</v>
      </c>
      <c r="D1179" s="45" t="s">
        <v>2275</v>
      </c>
      <c r="E1179" s="2" t="s">
        <v>2276</v>
      </c>
      <c r="F1179" s="45" t="s">
        <v>2277</v>
      </c>
      <c r="G1179" s="45" t="s">
        <v>1025</v>
      </c>
      <c r="H1179" s="45" t="s">
        <v>2278</v>
      </c>
      <c r="I1179" s="45" t="s">
        <v>2279</v>
      </c>
      <c r="J1179" s="45" t="s">
        <v>1028</v>
      </c>
      <c r="K1179" s="8" t="s">
        <v>1018</v>
      </c>
    </row>
    <row r="1180" spans="1:11" ht="126" hidden="1" x14ac:dyDescent="0.2">
      <c r="A1180" s="45" t="s">
        <v>2267</v>
      </c>
      <c r="B1180" s="45" t="s">
        <v>2268</v>
      </c>
      <c r="C1180" s="45" t="s">
        <v>2280</v>
      </c>
      <c r="D1180" s="45" t="s">
        <v>2281</v>
      </c>
      <c r="E1180" s="2" t="s">
        <v>2282</v>
      </c>
      <c r="F1180" s="45" t="s">
        <v>2283</v>
      </c>
      <c r="G1180" s="45" t="s">
        <v>2284</v>
      </c>
      <c r="H1180" s="45" t="s">
        <v>2285</v>
      </c>
      <c r="I1180" s="45" t="s">
        <v>2286</v>
      </c>
      <c r="J1180" s="45" t="s">
        <v>1028</v>
      </c>
      <c r="K1180" s="8" t="s">
        <v>1018</v>
      </c>
    </row>
    <row r="1181" spans="1:11" ht="126" hidden="1" x14ac:dyDescent="0.2">
      <c r="A1181" s="45" t="s">
        <v>2267</v>
      </c>
      <c r="B1181" s="45" t="s">
        <v>2268</v>
      </c>
      <c r="C1181" s="45" t="s">
        <v>2287</v>
      </c>
      <c r="D1181" s="45" t="s">
        <v>1581</v>
      </c>
      <c r="E1181" s="2" t="s">
        <v>2288</v>
      </c>
      <c r="F1181" s="45" t="s">
        <v>2289</v>
      </c>
      <c r="G1181" s="45" t="s">
        <v>1584</v>
      </c>
      <c r="H1181" s="45" t="s">
        <v>2290</v>
      </c>
      <c r="I1181" s="45" t="s">
        <v>2291</v>
      </c>
      <c r="J1181" s="45" t="s">
        <v>1028</v>
      </c>
      <c r="K1181" s="8" t="s">
        <v>1018</v>
      </c>
    </row>
    <row r="1182" spans="1:11" ht="42" hidden="1" x14ac:dyDescent="0.2">
      <c r="A1182" s="45" t="s">
        <v>2267</v>
      </c>
      <c r="B1182" s="45" t="s">
        <v>2268</v>
      </c>
      <c r="C1182" s="45" t="s">
        <v>2292</v>
      </c>
      <c r="D1182" s="45" t="s">
        <v>1439</v>
      </c>
      <c r="E1182" s="2" t="s">
        <v>2293</v>
      </c>
      <c r="F1182" s="45" t="s">
        <v>2294</v>
      </c>
      <c r="G1182" s="45" t="s">
        <v>2295</v>
      </c>
      <c r="H1182" s="45" t="s">
        <v>2296</v>
      </c>
      <c r="I1182" s="45" t="s">
        <v>2297</v>
      </c>
      <c r="J1182" s="45" t="s">
        <v>2298</v>
      </c>
      <c r="K1182" s="8" t="s">
        <v>1018</v>
      </c>
    </row>
    <row r="1183" spans="1:11" ht="70" hidden="1" x14ac:dyDescent="0.2">
      <c r="A1183" s="45" t="s">
        <v>2267</v>
      </c>
      <c r="B1183" s="45" t="s">
        <v>2268</v>
      </c>
      <c r="C1183" s="45" t="s">
        <v>2299</v>
      </c>
      <c r="D1183" s="45" t="s">
        <v>2300</v>
      </c>
      <c r="E1183" s="2" t="s">
        <v>2301</v>
      </c>
      <c r="F1183" s="45" t="s">
        <v>2302</v>
      </c>
      <c r="G1183" s="45" t="s">
        <v>2303</v>
      </c>
      <c r="H1183" s="45" t="s">
        <v>2304</v>
      </c>
      <c r="I1183" s="45" t="s">
        <v>2305</v>
      </c>
      <c r="J1183" s="45" t="s">
        <v>1847</v>
      </c>
      <c r="K1183" s="8" t="s">
        <v>1018</v>
      </c>
    </row>
    <row r="1184" spans="1:11" ht="56" hidden="1" x14ac:dyDescent="0.2">
      <c r="A1184" s="45" t="s">
        <v>2267</v>
      </c>
      <c r="B1184" s="45" t="s">
        <v>2268</v>
      </c>
      <c r="C1184" s="45" t="s">
        <v>2306</v>
      </c>
      <c r="D1184" s="45" t="s">
        <v>2307</v>
      </c>
      <c r="E1184" s="2" t="s">
        <v>2308</v>
      </c>
      <c r="F1184" s="45" t="s">
        <v>2309</v>
      </c>
      <c r="G1184" s="45" t="s">
        <v>2310</v>
      </c>
      <c r="H1184" s="45" t="s">
        <v>2311</v>
      </c>
      <c r="I1184" s="45" t="s">
        <v>2312</v>
      </c>
      <c r="J1184" s="45" t="s">
        <v>2313</v>
      </c>
      <c r="K1184" s="8" t="s">
        <v>1018</v>
      </c>
    </row>
    <row r="1185" spans="1:11" ht="56" hidden="1" x14ac:dyDescent="0.2">
      <c r="A1185" s="45" t="s">
        <v>2267</v>
      </c>
      <c r="B1185" s="45" t="s">
        <v>2268</v>
      </c>
      <c r="C1185" s="45" t="s">
        <v>2314</v>
      </c>
      <c r="D1185" s="45" t="s">
        <v>2315</v>
      </c>
      <c r="E1185" s="2" t="s">
        <v>2316</v>
      </c>
      <c r="F1185" s="45" t="s">
        <v>2317</v>
      </c>
      <c r="G1185" s="45" t="s">
        <v>1261</v>
      </c>
      <c r="H1185" s="45" t="s">
        <v>2318</v>
      </c>
      <c r="I1185" s="45" t="s">
        <v>2319</v>
      </c>
      <c r="J1185" s="45" t="s">
        <v>2320</v>
      </c>
      <c r="K1185" s="8" t="s">
        <v>1018</v>
      </c>
    </row>
    <row r="1186" spans="1:11" ht="112" hidden="1" x14ac:dyDescent="0.2">
      <c r="A1186" s="45" t="s">
        <v>2267</v>
      </c>
      <c r="B1186" s="45" t="s">
        <v>2268</v>
      </c>
      <c r="C1186" s="45" t="s">
        <v>2321</v>
      </c>
      <c r="D1186" s="45" t="s">
        <v>2322</v>
      </c>
      <c r="E1186" s="2" t="s">
        <v>2323</v>
      </c>
      <c r="F1186" s="45" t="s">
        <v>2324</v>
      </c>
      <c r="G1186" s="45" t="s">
        <v>1025</v>
      </c>
      <c r="H1186" s="45" t="s">
        <v>2325</v>
      </c>
      <c r="I1186" s="45" t="s">
        <v>2326</v>
      </c>
      <c r="J1186" s="45" t="s">
        <v>1028</v>
      </c>
      <c r="K1186" s="8" t="s">
        <v>1018</v>
      </c>
    </row>
    <row r="1187" spans="1:11" ht="84" hidden="1" x14ac:dyDescent="0.2">
      <c r="A1187" s="45" t="s">
        <v>2267</v>
      </c>
      <c r="B1187" s="45" t="s">
        <v>2268</v>
      </c>
      <c r="C1187" s="45" t="s">
        <v>2327</v>
      </c>
      <c r="D1187" s="45" t="s">
        <v>2328</v>
      </c>
      <c r="E1187" s="2" t="s">
        <v>2329</v>
      </c>
      <c r="F1187" s="45" t="s">
        <v>2330</v>
      </c>
      <c r="G1187" s="45" t="s">
        <v>1025</v>
      </c>
      <c r="H1187" s="45" t="s">
        <v>2331</v>
      </c>
      <c r="I1187" s="45" t="s">
        <v>2332</v>
      </c>
      <c r="J1187" s="45" t="s">
        <v>1028</v>
      </c>
      <c r="K1187" s="8" t="s">
        <v>1018</v>
      </c>
    </row>
    <row r="1188" spans="1:11" ht="112" hidden="1" x14ac:dyDescent="0.2">
      <c r="A1188" s="45" t="s">
        <v>2267</v>
      </c>
      <c r="B1188" s="45" t="s">
        <v>2268</v>
      </c>
      <c r="C1188" s="45" t="s">
        <v>2333</v>
      </c>
      <c r="D1188" s="45" t="s">
        <v>2334</v>
      </c>
      <c r="E1188" s="2" t="s">
        <v>2335</v>
      </c>
      <c r="F1188" s="45" t="s">
        <v>2336</v>
      </c>
      <c r="G1188" s="45" t="s">
        <v>1025</v>
      </c>
      <c r="H1188" s="45" t="s">
        <v>2337</v>
      </c>
      <c r="I1188" s="45" t="s">
        <v>2338</v>
      </c>
      <c r="J1188" s="45" t="s">
        <v>1028</v>
      </c>
      <c r="K1188" s="8" t="s">
        <v>1018</v>
      </c>
    </row>
    <row r="1189" spans="1:11" ht="84" hidden="1" x14ac:dyDescent="0.2">
      <c r="A1189" s="45" t="s">
        <v>2267</v>
      </c>
      <c r="B1189" s="45" t="s">
        <v>2268</v>
      </c>
      <c r="C1189" s="45" t="s">
        <v>2339</v>
      </c>
      <c r="D1189" s="45" t="s">
        <v>2340</v>
      </c>
      <c r="E1189" s="2" t="s">
        <v>2341</v>
      </c>
      <c r="F1189" s="45" t="s">
        <v>2342</v>
      </c>
      <c r="G1189" s="45" t="s">
        <v>2343</v>
      </c>
      <c r="H1189" s="45" t="s">
        <v>2344</v>
      </c>
      <c r="I1189" s="45" t="s">
        <v>2345</v>
      </c>
      <c r="J1189" s="45" t="s">
        <v>2346</v>
      </c>
      <c r="K1189" s="8" t="s">
        <v>1018</v>
      </c>
    </row>
    <row r="1190" spans="1:11" ht="70" hidden="1" x14ac:dyDescent="0.2">
      <c r="A1190" s="45" t="s">
        <v>2267</v>
      </c>
      <c r="B1190" s="45" t="s">
        <v>2268</v>
      </c>
      <c r="C1190" s="45" t="s">
        <v>2347</v>
      </c>
      <c r="D1190" s="45" t="s">
        <v>2348</v>
      </c>
      <c r="E1190" s="2" t="s">
        <v>2349</v>
      </c>
      <c r="F1190" s="45" t="s">
        <v>2350</v>
      </c>
      <c r="G1190" s="45" t="s">
        <v>2343</v>
      </c>
      <c r="H1190" s="45" t="s">
        <v>2351</v>
      </c>
      <c r="I1190" s="45" t="s">
        <v>2345</v>
      </c>
      <c r="J1190" s="45" t="s">
        <v>2346</v>
      </c>
      <c r="K1190" s="8" t="s">
        <v>1018</v>
      </c>
    </row>
    <row r="1191" spans="1:11" ht="84" hidden="1" x14ac:dyDescent="0.2">
      <c r="A1191" s="45" t="s">
        <v>2267</v>
      </c>
      <c r="B1191" s="45" t="s">
        <v>2268</v>
      </c>
      <c r="C1191" s="45" t="s">
        <v>2352</v>
      </c>
      <c r="D1191" s="45" t="s">
        <v>2353</v>
      </c>
      <c r="E1191" s="2" t="s">
        <v>2354</v>
      </c>
      <c r="F1191" s="45" t="s">
        <v>2355</v>
      </c>
      <c r="G1191" s="45" t="s">
        <v>2356</v>
      </c>
      <c r="H1191" s="45" t="s">
        <v>2357</v>
      </c>
      <c r="I1191" s="45" t="s">
        <v>2358</v>
      </c>
      <c r="J1191" s="45" t="s">
        <v>1028</v>
      </c>
      <c r="K1191" s="8" t="s">
        <v>1018</v>
      </c>
    </row>
    <row r="1192" spans="1:11" ht="98" hidden="1" x14ac:dyDescent="0.2">
      <c r="A1192" s="45" t="s">
        <v>2267</v>
      </c>
      <c r="B1192" s="45" t="s">
        <v>2268</v>
      </c>
      <c r="C1192" s="45" t="s">
        <v>2359</v>
      </c>
      <c r="D1192" s="45" t="s">
        <v>2360</v>
      </c>
      <c r="E1192" s="2" t="s">
        <v>2361</v>
      </c>
      <c r="F1192" s="45" t="s">
        <v>2362</v>
      </c>
      <c r="G1192" s="45" t="s">
        <v>2363</v>
      </c>
      <c r="H1192" s="45" t="s">
        <v>2364</v>
      </c>
      <c r="I1192" s="45" t="s">
        <v>2365</v>
      </c>
      <c r="J1192" s="45" t="s">
        <v>1028</v>
      </c>
      <c r="K1192" s="8" t="s">
        <v>1018</v>
      </c>
    </row>
    <row r="1193" spans="1:11" ht="98" hidden="1" x14ac:dyDescent="0.2">
      <c r="A1193" s="45" t="s">
        <v>2267</v>
      </c>
      <c r="B1193" s="45" t="s">
        <v>2268</v>
      </c>
      <c r="C1193" s="45" t="s">
        <v>2366</v>
      </c>
      <c r="D1193" s="45" t="s">
        <v>2367</v>
      </c>
      <c r="E1193" s="2" t="s">
        <v>2368</v>
      </c>
      <c r="F1193" s="45" t="s">
        <v>2369</v>
      </c>
      <c r="G1193" s="45" t="s">
        <v>1153</v>
      </c>
      <c r="H1193" s="45" t="s">
        <v>2370</v>
      </c>
      <c r="I1193" s="45" t="s">
        <v>2371</v>
      </c>
      <c r="J1193" s="45" t="s">
        <v>1028</v>
      </c>
      <c r="K1193" s="8" t="s">
        <v>1018</v>
      </c>
    </row>
    <row r="1194" spans="1:11" ht="126" hidden="1" x14ac:dyDescent="0.2">
      <c r="A1194" s="45" t="s">
        <v>2267</v>
      </c>
      <c r="B1194" s="45" t="s">
        <v>2268</v>
      </c>
      <c r="C1194" s="45" t="s">
        <v>2372</v>
      </c>
      <c r="D1194" s="45" t="s">
        <v>2373</v>
      </c>
      <c r="E1194" s="2" t="s">
        <v>2374</v>
      </c>
      <c r="F1194" s="45" t="s">
        <v>2375</v>
      </c>
      <c r="G1194" s="45" t="s">
        <v>1314</v>
      </c>
      <c r="H1194" s="45" t="s">
        <v>2376</v>
      </c>
      <c r="I1194" s="45" t="s">
        <v>1316</v>
      </c>
      <c r="J1194" s="45" t="s">
        <v>1028</v>
      </c>
      <c r="K1194" s="8" t="s">
        <v>1018</v>
      </c>
    </row>
    <row r="1195" spans="1:11" ht="42" hidden="1" x14ac:dyDescent="0.2">
      <c r="A1195" s="45" t="s">
        <v>2267</v>
      </c>
      <c r="B1195" s="45" t="s">
        <v>2268</v>
      </c>
      <c r="C1195" s="45" t="s">
        <v>2377</v>
      </c>
      <c r="D1195" s="45" t="s">
        <v>1472</v>
      </c>
      <c r="E1195" s="2" t="s">
        <v>2378</v>
      </c>
      <c r="F1195" s="45" t="s">
        <v>2379</v>
      </c>
      <c r="G1195" s="45" t="s">
        <v>1475</v>
      </c>
      <c r="H1195" s="45" t="s">
        <v>2380</v>
      </c>
      <c r="I1195" s="45" t="s">
        <v>1477</v>
      </c>
      <c r="J1195" s="45" t="s">
        <v>1028</v>
      </c>
      <c r="K1195" s="8" t="s">
        <v>1018</v>
      </c>
    </row>
    <row r="1196" spans="1:11" ht="84" hidden="1" x14ac:dyDescent="0.2">
      <c r="A1196" s="45" t="s">
        <v>2267</v>
      </c>
      <c r="B1196" s="45" t="s">
        <v>2268</v>
      </c>
      <c r="C1196" s="45" t="s">
        <v>2381</v>
      </c>
      <c r="D1196" s="45" t="s">
        <v>2382</v>
      </c>
      <c r="E1196" s="2" t="s">
        <v>2383</v>
      </c>
      <c r="F1196" s="45" t="s">
        <v>2384</v>
      </c>
      <c r="G1196" s="45" t="s">
        <v>1428</v>
      </c>
      <c r="H1196" s="45" t="s">
        <v>2385</v>
      </c>
      <c r="I1196" s="45" t="s">
        <v>2386</v>
      </c>
      <c r="J1196" s="45" t="s">
        <v>1264</v>
      </c>
      <c r="K1196" s="8" t="s">
        <v>1018</v>
      </c>
    </row>
    <row r="1197" spans="1:11" ht="98" hidden="1" x14ac:dyDescent="0.2">
      <c r="A1197" s="45" t="s">
        <v>2267</v>
      </c>
      <c r="B1197" s="45" t="s">
        <v>2268</v>
      </c>
      <c r="C1197" s="45" t="s">
        <v>2387</v>
      </c>
      <c r="D1197" s="45" t="s">
        <v>1425</v>
      </c>
      <c r="E1197" s="2" t="s">
        <v>2388</v>
      </c>
      <c r="F1197" s="45" t="s">
        <v>2389</v>
      </c>
      <c r="G1197" s="45" t="s">
        <v>2390</v>
      </c>
      <c r="H1197" s="45" t="s">
        <v>2391</v>
      </c>
      <c r="I1197" s="45" t="s">
        <v>2386</v>
      </c>
      <c r="J1197" s="45" t="s">
        <v>2392</v>
      </c>
      <c r="K1197" s="8" t="s">
        <v>1018</v>
      </c>
    </row>
    <row r="1198" spans="1:11" ht="70" hidden="1" x14ac:dyDescent="0.2">
      <c r="A1198" s="45" t="s">
        <v>2267</v>
      </c>
      <c r="B1198" s="45" t="s">
        <v>2268</v>
      </c>
      <c r="C1198" s="45" t="s">
        <v>2393</v>
      </c>
      <c r="D1198" s="45" t="s">
        <v>2394</v>
      </c>
      <c r="E1198" s="2" t="s">
        <v>2395</v>
      </c>
      <c r="F1198" s="45" t="s">
        <v>2396</v>
      </c>
      <c r="G1198" s="45" t="s">
        <v>2397</v>
      </c>
      <c r="H1198" s="45" t="s">
        <v>2398</v>
      </c>
      <c r="I1198" s="45" t="s">
        <v>2399</v>
      </c>
      <c r="J1198" s="45" t="s">
        <v>2392</v>
      </c>
      <c r="K1198" s="8" t="s">
        <v>1018</v>
      </c>
    </row>
    <row r="1199" spans="1:11" ht="56" hidden="1" x14ac:dyDescent="0.2">
      <c r="A1199" s="45" t="s">
        <v>2267</v>
      </c>
      <c r="B1199" s="45" t="s">
        <v>2268</v>
      </c>
      <c r="C1199" s="45" t="s">
        <v>2400</v>
      </c>
      <c r="D1199" s="45" t="s">
        <v>2401</v>
      </c>
      <c r="E1199" s="2" t="s">
        <v>2402</v>
      </c>
      <c r="F1199" s="45" t="s">
        <v>2403</v>
      </c>
      <c r="G1199" s="45" t="s">
        <v>2404</v>
      </c>
      <c r="H1199" s="45" t="s">
        <v>2405</v>
      </c>
      <c r="I1199" s="45" t="s">
        <v>2406</v>
      </c>
      <c r="J1199" s="45" t="s">
        <v>2392</v>
      </c>
      <c r="K1199" s="8" t="s">
        <v>1018</v>
      </c>
    </row>
    <row r="1200" spans="1:11" ht="70" hidden="1" x14ac:dyDescent="0.2">
      <c r="A1200" s="45" t="s">
        <v>2267</v>
      </c>
      <c r="B1200" s="45" t="s">
        <v>2268</v>
      </c>
      <c r="C1200" s="45" t="s">
        <v>2407</v>
      </c>
      <c r="D1200" s="45" t="s">
        <v>1189</v>
      </c>
      <c r="E1200" s="2" t="s">
        <v>2408</v>
      </c>
      <c r="F1200" s="45" t="s">
        <v>1032</v>
      </c>
      <c r="G1200" s="45" t="s">
        <v>1025</v>
      </c>
      <c r="H1200" s="45" t="s">
        <v>2409</v>
      </c>
      <c r="I1200" s="45" t="s">
        <v>1034</v>
      </c>
      <c r="J1200" s="45" t="s">
        <v>1028</v>
      </c>
      <c r="K1200" s="8" t="s">
        <v>1018</v>
      </c>
    </row>
    <row r="1201" spans="1:11" ht="56" hidden="1" x14ac:dyDescent="0.2">
      <c r="A1201" s="45" t="s">
        <v>2267</v>
      </c>
      <c r="B1201" s="45" t="s">
        <v>2268</v>
      </c>
      <c r="C1201" s="45" t="s">
        <v>2410</v>
      </c>
      <c r="D1201" s="45" t="s">
        <v>1200</v>
      </c>
      <c r="E1201" s="2" t="s">
        <v>2411</v>
      </c>
      <c r="F1201" s="45" t="s">
        <v>1202</v>
      </c>
      <c r="G1201" s="45" t="s">
        <v>1025</v>
      </c>
      <c r="H1201" s="45" t="s">
        <v>2412</v>
      </c>
      <c r="I1201" s="45" t="s">
        <v>1204</v>
      </c>
      <c r="J1201" s="45" t="s">
        <v>1028</v>
      </c>
      <c r="K1201" s="8" t="s">
        <v>1018</v>
      </c>
    </row>
    <row r="1202" spans="1:11" ht="56" hidden="1" x14ac:dyDescent="0.2">
      <c r="A1202" s="45" t="s">
        <v>2267</v>
      </c>
      <c r="B1202" s="45" t="s">
        <v>2268</v>
      </c>
      <c r="C1202" s="45" t="s">
        <v>2413</v>
      </c>
      <c r="D1202" s="45" t="s">
        <v>1193</v>
      </c>
      <c r="E1202" s="2" t="s">
        <v>2414</v>
      </c>
      <c r="F1202" s="45" t="s">
        <v>1195</v>
      </c>
      <c r="G1202" s="45" t="s">
        <v>1196</v>
      </c>
      <c r="H1202" s="45" t="s">
        <v>2415</v>
      </c>
      <c r="I1202" s="45" t="s">
        <v>1904</v>
      </c>
      <c r="J1202" s="45" t="s">
        <v>1028</v>
      </c>
      <c r="K1202" s="8" t="s">
        <v>1018</v>
      </c>
    </row>
    <row r="1203" spans="1:11" ht="56" hidden="1" x14ac:dyDescent="0.2">
      <c r="A1203" s="45" t="s">
        <v>2267</v>
      </c>
      <c r="B1203" s="45" t="s">
        <v>2268</v>
      </c>
      <c r="C1203" s="45" t="s">
        <v>2416</v>
      </c>
      <c r="D1203" s="45" t="s">
        <v>1543</v>
      </c>
      <c r="E1203" s="2" t="s">
        <v>2417</v>
      </c>
      <c r="F1203" s="45" t="s">
        <v>1545</v>
      </c>
      <c r="G1203" s="45" t="s">
        <v>1314</v>
      </c>
      <c r="H1203" s="45" t="s">
        <v>2418</v>
      </c>
      <c r="I1203" s="45" t="s">
        <v>1547</v>
      </c>
      <c r="J1203" s="45" t="s">
        <v>1028</v>
      </c>
      <c r="K1203" s="8" t="s">
        <v>1018</v>
      </c>
    </row>
    <row r="1204" spans="1:11" ht="42" hidden="1" x14ac:dyDescent="0.2">
      <c r="A1204" s="45" t="s">
        <v>2267</v>
      </c>
      <c r="B1204" s="45" t="s">
        <v>2268</v>
      </c>
      <c r="C1204" s="45" t="s">
        <v>2419</v>
      </c>
      <c r="D1204" s="45" t="s">
        <v>1184</v>
      </c>
      <c r="E1204" s="2" t="s">
        <v>2420</v>
      </c>
      <c r="F1204" s="45" t="s">
        <v>2421</v>
      </c>
      <c r="G1204" s="45" t="s">
        <v>2422</v>
      </c>
      <c r="H1204" s="45" t="s">
        <v>2423</v>
      </c>
      <c r="I1204" s="45" t="s">
        <v>1535</v>
      </c>
      <c r="J1204" s="45" t="s">
        <v>1028</v>
      </c>
      <c r="K1204" s="8" t="s">
        <v>1018</v>
      </c>
    </row>
    <row r="1205" spans="1:11" ht="42" hidden="1" x14ac:dyDescent="0.2">
      <c r="A1205" s="45" t="s">
        <v>2267</v>
      </c>
      <c r="B1205" s="45" t="s">
        <v>2268</v>
      </c>
      <c r="C1205" s="45" t="s">
        <v>2424</v>
      </c>
      <c r="D1205" s="45" t="s">
        <v>1206</v>
      </c>
      <c r="E1205" s="2" t="s">
        <v>2425</v>
      </c>
      <c r="F1205" s="45" t="s">
        <v>2426</v>
      </c>
      <c r="G1205" s="45" t="s">
        <v>1025</v>
      </c>
      <c r="H1205" s="45" t="s">
        <v>2427</v>
      </c>
      <c r="I1205" s="45" t="s">
        <v>1210</v>
      </c>
      <c r="J1205" s="45" t="s">
        <v>1028</v>
      </c>
      <c r="K1205" s="8" t="s">
        <v>1018</v>
      </c>
    </row>
    <row r="1206" spans="1:11" ht="182" hidden="1" x14ac:dyDescent="0.2">
      <c r="A1206" s="45" t="s">
        <v>2428</v>
      </c>
      <c r="B1206" s="45" t="s">
        <v>2429</v>
      </c>
      <c r="C1206" s="45" t="s">
        <v>2430</v>
      </c>
      <c r="D1206" s="45" t="s">
        <v>2431</v>
      </c>
      <c r="E1206" s="2" t="s">
        <v>2432</v>
      </c>
      <c r="F1206" s="45" t="s">
        <v>1243</v>
      </c>
      <c r="G1206" s="45" t="s">
        <v>1025</v>
      </c>
      <c r="H1206" s="45" t="s">
        <v>2433</v>
      </c>
      <c r="I1206" s="45" t="s">
        <v>2434</v>
      </c>
      <c r="J1206" s="45" t="s">
        <v>1028</v>
      </c>
      <c r="K1206" s="8" t="s">
        <v>1018</v>
      </c>
    </row>
    <row r="1207" spans="1:11" ht="182" hidden="1" x14ac:dyDescent="0.2">
      <c r="A1207" s="45" t="s">
        <v>2428</v>
      </c>
      <c r="B1207" s="45" t="s">
        <v>2429</v>
      </c>
      <c r="C1207" s="45" t="s">
        <v>2435</v>
      </c>
      <c r="D1207" s="45" t="s">
        <v>2436</v>
      </c>
      <c r="E1207" s="2" t="s">
        <v>2437</v>
      </c>
      <c r="F1207" s="45" t="s">
        <v>1032</v>
      </c>
      <c r="G1207" s="45" t="s">
        <v>1025</v>
      </c>
      <c r="H1207" s="45" t="s">
        <v>2438</v>
      </c>
      <c r="I1207" s="45" t="s">
        <v>1034</v>
      </c>
      <c r="J1207" s="45" t="s">
        <v>1028</v>
      </c>
      <c r="K1207" s="8" t="s">
        <v>1018</v>
      </c>
    </row>
    <row r="1208" spans="1:11" ht="168" hidden="1" x14ac:dyDescent="0.2">
      <c r="A1208" s="45" t="s">
        <v>2428</v>
      </c>
      <c r="B1208" s="45" t="s">
        <v>2429</v>
      </c>
      <c r="C1208" s="45" t="s">
        <v>2439</v>
      </c>
      <c r="D1208" s="45" t="s">
        <v>2440</v>
      </c>
      <c r="E1208" s="2" t="s">
        <v>2441</v>
      </c>
      <c r="F1208" s="45" t="s">
        <v>2442</v>
      </c>
      <c r="G1208" s="45" t="s">
        <v>2443</v>
      </c>
      <c r="H1208" s="45" t="s">
        <v>2444</v>
      </c>
      <c r="I1208" s="45" t="s">
        <v>2445</v>
      </c>
      <c r="J1208" s="45" t="s">
        <v>1028</v>
      </c>
      <c r="K1208" s="8" t="s">
        <v>1018</v>
      </c>
    </row>
    <row r="1209" spans="1:11" ht="182" hidden="1" x14ac:dyDescent="0.2">
      <c r="A1209" s="45" t="s">
        <v>2428</v>
      </c>
      <c r="B1209" s="45" t="s">
        <v>2429</v>
      </c>
      <c r="C1209" s="45" t="s">
        <v>2446</v>
      </c>
      <c r="D1209" s="45" t="s">
        <v>2447</v>
      </c>
      <c r="E1209" s="2" t="s">
        <v>2448</v>
      </c>
      <c r="F1209" s="45" t="s">
        <v>2449</v>
      </c>
      <c r="G1209" s="45" t="s">
        <v>1314</v>
      </c>
      <c r="H1209" s="45" t="s">
        <v>2450</v>
      </c>
      <c r="I1209" s="45" t="s">
        <v>2451</v>
      </c>
      <c r="J1209" s="45" t="s">
        <v>1028</v>
      </c>
      <c r="K1209" s="8" t="s">
        <v>1018</v>
      </c>
    </row>
    <row r="1210" spans="1:11" ht="196" hidden="1" x14ac:dyDescent="0.2">
      <c r="A1210" s="45" t="s">
        <v>2428</v>
      </c>
      <c r="B1210" s="45" t="s">
        <v>2429</v>
      </c>
      <c r="C1210" s="45" t="s">
        <v>2452</v>
      </c>
      <c r="D1210" s="45" t="s">
        <v>2453</v>
      </c>
      <c r="E1210" s="2" t="s">
        <v>2454</v>
      </c>
      <c r="F1210" s="45" t="s">
        <v>2455</v>
      </c>
      <c r="G1210" s="45" t="s">
        <v>2284</v>
      </c>
      <c r="H1210" s="45" t="s">
        <v>2456</v>
      </c>
      <c r="I1210" s="45" t="s">
        <v>2457</v>
      </c>
      <c r="J1210" s="45" t="s">
        <v>1028</v>
      </c>
      <c r="K1210" s="8" t="s">
        <v>1018</v>
      </c>
    </row>
    <row r="1211" spans="1:11" ht="154" hidden="1" x14ac:dyDescent="0.2">
      <c r="A1211" s="45" t="s">
        <v>2428</v>
      </c>
      <c r="B1211" s="45" t="s">
        <v>2429</v>
      </c>
      <c r="C1211" s="45" t="s">
        <v>2458</v>
      </c>
      <c r="D1211" s="45" t="s">
        <v>2459</v>
      </c>
      <c r="E1211" s="2" t="s">
        <v>2460</v>
      </c>
      <c r="F1211" s="45" t="s">
        <v>2461</v>
      </c>
      <c r="G1211" s="45" t="s">
        <v>1591</v>
      </c>
      <c r="H1211" s="45" t="s">
        <v>2462</v>
      </c>
      <c r="I1211" s="45" t="s">
        <v>2463</v>
      </c>
      <c r="J1211" s="45" t="s">
        <v>1028</v>
      </c>
      <c r="K1211" s="8" t="s">
        <v>1018</v>
      </c>
    </row>
    <row r="1212" spans="1:11" ht="182" hidden="1" x14ac:dyDescent="0.2">
      <c r="A1212" s="45" t="s">
        <v>2428</v>
      </c>
      <c r="B1212" s="45" t="s">
        <v>2429</v>
      </c>
      <c r="C1212" s="45" t="s">
        <v>2464</v>
      </c>
      <c r="D1212" s="45" t="s">
        <v>2465</v>
      </c>
      <c r="E1212" s="2" t="s">
        <v>2466</v>
      </c>
      <c r="F1212" s="45" t="s">
        <v>2467</v>
      </c>
      <c r="G1212" s="45" t="s">
        <v>1153</v>
      </c>
      <c r="H1212" s="45" t="s">
        <v>2468</v>
      </c>
      <c r="I1212" s="45" t="s">
        <v>2469</v>
      </c>
      <c r="J1212" s="45" t="s">
        <v>1028</v>
      </c>
      <c r="K1212" s="8" t="s">
        <v>1018</v>
      </c>
    </row>
    <row r="1213" spans="1:11" ht="140" hidden="1" x14ac:dyDescent="0.2">
      <c r="A1213" s="45" t="s">
        <v>2428</v>
      </c>
      <c r="B1213" s="45" t="s">
        <v>2429</v>
      </c>
      <c r="C1213" s="45" t="s">
        <v>2470</v>
      </c>
      <c r="D1213" s="45" t="s">
        <v>2471</v>
      </c>
      <c r="E1213" s="2" t="s">
        <v>2472</v>
      </c>
      <c r="F1213" s="45" t="s">
        <v>2473</v>
      </c>
      <c r="G1213" s="45" t="s">
        <v>1025</v>
      </c>
      <c r="H1213" s="45" t="s">
        <v>2474</v>
      </c>
      <c r="I1213" s="45" t="s">
        <v>2475</v>
      </c>
      <c r="J1213" s="45" t="s">
        <v>1028</v>
      </c>
      <c r="K1213" s="8" t="s">
        <v>1018</v>
      </c>
    </row>
    <row r="1214" spans="1:11" ht="112" hidden="1" x14ac:dyDescent="0.2">
      <c r="A1214" s="45" t="s">
        <v>2428</v>
      </c>
      <c r="B1214" s="45" t="s">
        <v>2429</v>
      </c>
      <c r="C1214" s="45" t="s">
        <v>2476</v>
      </c>
      <c r="D1214" s="45" t="s">
        <v>2477</v>
      </c>
      <c r="E1214" s="2" t="s">
        <v>2478</v>
      </c>
      <c r="F1214" s="45" t="s">
        <v>2479</v>
      </c>
      <c r="G1214" s="45" t="s">
        <v>2480</v>
      </c>
      <c r="H1214" s="45" t="s">
        <v>2481</v>
      </c>
      <c r="I1214" s="45" t="s">
        <v>2482</v>
      </c>
      <c r="J1214" s="45" t="s">
        <v>1028</v>
      </c>
      <c r="K1214" s="8" t="s">
        <v>1018</v>
      </c>
    </row>
    <row r="1215" spans="1:11" ht="126" hidden="1" x14ac:dyDescent="0.2">
      <c r="A1215" s="45" t="s">
        <v>2428</v>
      </c>
      <c r="B1215" s="45" t="s">
        <v>2429</v>
      </c>
      <c r="C1215" s="45" t="s">
        <v>2483</v>
      </c>
      <c r="D1215" s="45" t="s">
        <v>2484</v>
      </c>
      <c r="E1215" s="2" t="s">
        <v>2485</v>
      </c>
      <c r="F1215" s="45" t="s">
        <v>2486</v>
      </c>
      <c r="G1215" s="45" t="s">
        <v>1269</v>
      </c>
      <c r="H1215" s="45" t="s">
        <v>2487</v>
      </c>
      <c r="I1215" s="45" t="s">
        <v>2488</v>
      </c>
      <c r="J1215" s="45" t="s">
        <v>1264</v>
      </c>
      <c r="K1215" s="8" t="s">
        <v>1018</v>
      </c>
    </row>
    <row r="1216" spans="1:11" ht="70" hidden="1" x14ac:dyDescent="0.2">
      <c r="A1216" s="45" t="s">
        <v>2428</v>
      </c>
      <c r="B1216" s="45" t="s">
        <v>2429</v>
      </c>
      <c r="C1216" s="45" t="s">
        <v>2489</v>
      </c>
      <c r="D1216" s="45" t="s">
        <v>1432</v>
      </c>
      <c r="E1216" s="2" t="s">
        <v>2490</v>
      </c>
      <c r="F1216" s="45" t="s">
        <v>1434</v>
      </c>
      <c r="G1216" s="45" t="s">
        <v>1435</v>
      </c>
      <c r="H1216" s="45" t="s">
        <v>2491</v>
      </c>
      <c r="I1216" s="45" t="s">
        <v>1437</v>
      </c>
      <c r="J1216" s="45" t="s">
        <v>1028</v>
      </c>
      <c r="K1216" s="8" t="s">
        <v>1018</v>
      </c>
    </row>
    <row r="1217" spans="1:11" ht="56" hidden="1" x14ac:dyDescent="0.2">
      <c r="A1217" s="45" t="s">
        <v>2428</v>
      </c>
      <c r="B1217" s="45" t="s">
        <v>2429</v>
      </c>
      <c r="C1217" s="45" t="s">
        <v>2492</v>
      </c>
      <c r="D1217" s="45" t="s">
        <v>2493</v>
      </c>
      <c r="E1217" s="2" t="s">
        <v>2494</v>
      </c>
      <c r="F1217" s="45" t="s">
        <v>2495</v>
      </c>
      <c r="G1217" s="45" t="s">
        <v>1519</v>
      </c>
      <c r="H1217" s="45" t="s">
        <v>2496</v>
      </c>
      <c r="I1217" s="45" t="s">
        <v>2497</v>
      </c>
      <c r="J1217" s="45" t="s">
        <v>1028</v>
      </c>
      <c r="K1217" s="8" t="s">
        <v>1018</v>
      </c>
    </row>
    <row r="1218" spans="1:11" ht="56" hidden="1" x14ac:dyDescent="0.2">
      <c r="A1218" s="45" t="s">
        <v>2428</v>
      </c>
      <c r="B1218" s="45" t="s">
        <v>2429</v>
      </c>
      <c r="C1218" s="45" t="s">
        <v>2498</v>
      </c>
      <c r="D1218" s="45" t="s">
        <v>1516</v>
      </c>
      <c r="E1218" s="2" t="s">
        <v>2499</v>
      </c>
      <c r="F1218" s="45" t="s">
        <v>2500</v>
      </c>
      <c r="G1218" s="45" t="s">
        <v>1519</v>
      </c>
      <c r="H1218" s="45" t="s">
        <v>2501</v>
      </c>
      <c r="I1218" s="45" t="s">
        <v>1521</v>
      </c>
      <c r="J1218" s="45" t="s">
        <v>1028</v>
      </c>
      <c r="K1218" s="8" t="s">
        <v>1018</v>
      </c>
    </row>
    <row r="1219" spans="1:11" ht="56" hidden="1" x14ac:dyDescent="0.2">
      <c r="A1219" s="45" t="s">
        <v>2428</v>
      </c>
      <c r="B1219" s="45" t="s">
        <v>2429</v>
      </c>
      <c r="C1219" s="45" t="s">
        <v>2502</v>
      </c>
      <c r="D1219" s="45" t="s">
        <v>1543</v>
      </c>
      <c r="E1219" s="2" t="s">
        <v>2503</v>
      </c>
      <c r="F1219" s="45" t="s">
        <v>1545</v>
      </c>
      <c r="G1219" s="45" t="s">
        <v>1314</v>
      </c>
      <c r="H1219" s="45" t="s">
        <v>2504</v>
      </c>
      <c r="I1219" s="45" t="s">
        <v>1547</v>
      </c>
      <c r="J1219" s="45" t="s">
        <v>1028</v>
      </c>
      <c r="K1219" s="8" t="s">
        <v>1018</v>
      </c>
    </row>
    <row r="1220" spans="1:11" ht="56" hidden="1" x14ac:dyDescent="0.2">
      <c r="A1220" s="45" t="s">
        <v>2428</v>
      </c>
      <c r="B1220" s="45" t="s">
        <v>2429</v>
      </c>
      <c r="C1220" s="45" t="s">
        <v>2505</v>
      </c>
      <c r="D1220" s="45" t="s">
        <v>2262</v>
      </c>
      <c r="E1220" s="2" t="s">
        <v>2506</v>
      </c>
      <c r="F1220" s="45" t="s">
        <v>2264</v>
      </c>
      <c r="G1220" s="45" t="s">
        <v>1314</v>
      </c>
      <c r="H1220" s="45" t="s">
        <v>2507</v>
      </c>
      <c r="I1220" s="45" t="s">
        <v>2266</v>
      </c>
      <c r="J1220" s="45" t="s">
        <v>1028</v>
      </c>
      <c r="K1220" s="8" t="s">
        <v>1018</v>
      </c>
    </row>
    <row r="1221" spans="1:11" ht="154" hidden="1" x14ac:dyDescent="0.2">
      <c r="A1221" s="45" t="s">
        <v>2508</v>
      </c>
      <c r="B1221" s="45" t="s">
        <v>2509</v>
      </c>
      <c r="C1221" s="45" t="s">
        <v>2510</v>
      </c>
      <c r="D1221" s="45" t="s">
        <v>2511</v>
      </c>
      <c r="E1221" s="2" t="s">
        <v>2512</v>
      </c>
      <c r="F1221" s="45" t="s">
        <v>2513</v>
      </c>
      <c r="G1221" s="45" t="s">
        <v>1025</v>
      </c>
      <c r="H1221" s="45" t="s">
        <v>2514</v>
      </c>
      <c r="I1221" s="45" t="s">
        <v>1034</v>
      </c>
      <c r="J1221" s="45" t="s">
        <v>1028</v>
      </c>
      <c r="K1221" s="8" t="s">
        <v>1018</v>
      </c>
    </row>
    <row r="1222" spans="1:11" ht="140" hidden="1" x14ac:dyDescent="0.2">
      <c r="A1222" s="45" t="s">
        <v>2508</v>
      </c>
      <c r="B1222" s="45" t="s">
        <v>2509</v>
      </c>
      <c r="C1222" s="45" t="s">
        <v>2515</v>
      </c>
      <c r="D1222" s="45" t="s">
        <v>2516</v>
      </c>
      <c r="E1222" s="2" t="s">
        <v>2517</v>
      </c>
      <c r="F1222" s="45" t="s">
        <v>2518</v>
      </c>
      <c r="G1222" s="45" t="s">
        <v>1025</v>
      </c>
      <c r="H1222" s="45" t="s">
        <v>2519</v>
      </c>
      <c r="I1222" s="45" t="s">
        <v>2520</v>
      </c>
      <c r="J1222" s="45" t="s">
        <v>1028</v>
      </c>
      <c r="K1222" s="8" t="s">
        <v>1018</v>
      </c>
    </row>
    <row r="1223" spans="1:11" ht="154" hidden="1" x14ac:dyDescent="0.2">
      <c r="A1223" s="45" t="s">
        <v>2508</v>
      </c>
      <c r="B1223" s="45" t="s">
        <v>2509</v>
      </c>
      <c r="C1223" s="45" t="s">
        <v>2521</v>
      </c>
      <c r="D1223" s="45" t="s">
        <v>2522</v>
      </c>
      <c r="E1223" s="2" t="s">
        <v>2523</v>
      </c>
      <c r="F1223" s="45" t="s">
        <v>2524</v>
      </c>
      <c r="G1223" s="45" t="s">
        <v>1025</v>
      </c>
      <c r="H1223" s="45" t="s">
        <v>2525</v>
      </c>
      <c r="I1223" s="45" t="s">
        <v>1618</v>
      </c>
      <c r="J1223" s="45" t="s">
        <v>1028</v>
      </c>
      <c r="K1223" s="8" t="s">
        <v>1018</v>
      </c>
    </row>
    <row r="1224" spans="1:11" ht="154" hidden="1" x14ac:dyDescent="0.2">
      <c r="A1224" s="45" t="s">
        <v>2508</v>
      </c>
      <c r="B1224" s="45" t="s">
        <v>2509</v>
      </c>
      <c r="C1224" s="45" t="s">
        <v>2526</v>
      </c>
      <c r="D1224" s="45" t="s">
        <v>2527</v>
      </c>
      <c r="E1224" s="2" t="s">
        <v>2528</v>
      </c>
      <c r="F1224" s="45" t="s">
        <v>2529</v>
      </c>
      <c r="G1224" s="45" t="s">
        <v>1025</v>
      </c>
      <c r="H1224" s="45" t="s">
        <v>2530</v>
      </c>
      <c r="I1224" s="45" t="s">
        <v>1917</v>
      </c>
      <c r="J1224" s="45" t="s">
        <v>1028</v>
      </c>
      <c r="K1224" s="8" t="s">
        <v>1018</v>
      </c>
    </row>
    <row r="1225" spans="1:11" ht="70" hidden="1" x14ac:dyDescent="0.2">
      <c r="A1225" s="45" t="s">
        <v>2508</v>
      </c>
      <c r="B1225" s="45" t="s">
        <v>2509</v>
      </c>
      <c r="C1225" s="45" t="s">
        <v>2531</v>
      </c>
      <c r="D1225" s="45" t="s">
        <v>2532</v>
      </c>
      <c r="E1225" s="2" t="s">
        <v>2533</v>
      </c>
      <c r="F1225" s="45" t="s">
        <v>2534</v>
      </c>
      <c r="G1225" s="45" t="s">
        <v>1282</v>
      </c>
      <c r="H1225" s="45" t="s">
        <v>2535</v>
      </c>
      <c r="I1225" s="45" t="s">
        <v>2536</v>
      </c>
      <c r="J1225" s="45" t="s">
        <v>1028</v>
      </c>
      <c r="K1225" s="8" t="s">
        <v>1018</v>
      </c>
    </row>
    <row r="1226" spans="1:11" ht="126" hidden="1" x14ac:dyDescent="0.2">
      <c r="A1226" s="45" t="s">
        <v>2508</v>
      </c>
      <c r="B1226" s="45" t="s">
        <v>2509</v>
      </c>
      <c r="C1226" s="45" t="s">
        <v>2537</v>
      </c>
      <c r="D1226" s="45" t="s">
        <v>2538</v>
      </c>
      <c r="E1226" s="2" t="s">
        <v>2539</v>
      </c>
      <c r="F1226" s="45" t="s">
        <v>2540</v>
      </c>
      <c r="G1226" s="45" t="s">
        <v>2541</v>
      </c>
      <c r="H1226" s="45" t="s">
        <v>2542</v>
      </c>
      <c r="I1226" s="45" t="s">
        <v>2543</v>
      </c>
      <c r="J1226" s="45" t="s">
        <v>1028</v>
      </c>
      <c r="K1226" s="8" t="s">
        <v>1018</v>
      </c>
    </row>
    <row r="1227" spans="1:11" ht="126" hidden="1" x14ac:dyDescent="0.2">
      <c r="A1227" s="45" t="s">
        <v>2508</v>
      </c>
      <c r="B1227" s="45" t="s">
        <v>2509</v>
      </c>
      <c r="C1227" s="45" t="s">
        <v>2544</v>
      </c>
      <c r="D1227" s="45" t="s">
        <v>2545</v>
      </c>
      <c r="E1227" s="2" t="s">
        <v>2546</v>
      </c>
      <c r="F1227" s="45" t="s">
        <v>2547</v>
      </c>
      <c r="G1227" s="45" t="s">
        <v>2548</v>
      </c>
      <c r="H1227" s="45" t="s">
        <v>2549</v>
      </c>
      <c r="I1227" s="45" t="s">
        <v>2550</v>
      </c>
      <c r="J1227" s="45" t="s">
        <v>1028</v>
      </c>
      <c r="K1227" s="8" t="s">
        <v>1018</v>
      </c>
    </row>
    <row r="1228" spans="1:11" ht="84" hidden="1" x14ac:dyDescent="0.2">
      <c r="A1228" s="45" t="s">
        <v>2508</v>
      </c>
      <c r="B1228" s="45" t="s">
        <v>2509</v>
      </c>
      <c r="C1228" s="45" t="s">
        <v>2551</v>
      </c>
      <c r="D1228" s="45" t="s">
        <v>2552</v>
      </c>
      <c r="E1228" s="2" t="s">
        <v>2553</v>
      </c>
      <c r="F1228" s="45" t="s">
        <v>2554</v>
      </c>
      <c r="G1228" s="45" t="s">
        <v>2555</v>
      </c>
      <c r="H1228" s="45" t="s">
        <v>2556</v>
      </c>
      <c r="I1228" s="45" t="s">
        <v>2557</v>
      </c>
      <c r="J1228" s="45" t="s">
        <v>1028</v>
      </c>
      <c r="K1228" s="8" t="s">
        <v>1018</v>
      </c>
    </row>
    <row r="1229" spans="1:11" ht="42" hidden="1" x14ac:dyDescent="0.2">
      <c r="A1229" s="45" t="s">
        <v>2508</v>
      </c>
      <c r="B1229" s="45" t="s">
        <v>2509</v>
      </c>
      <c r="C1229" s="45" t="s">
        <v>2558</v>
      </c>
      <c r="D1229" s="45" t="s">
        <v>2559</v>
      </c>
      <c r="E1229" s="2" t="s">
        <v>2560</v>
      </c>
      <c r="F1229" s="45" t="s">
        <v>2088</v>
      </c>
      <c r="G1229" s="45" t="s">
        <v>2561</v>
      </c>
      <c r="H1229" s="45" t="s">
        <v>2562</v>
      </c>
      <c r="I1229" s="45" t="s">
        <v>2559</v>
      </c>
      <c r="J1229" s="45" t="s">
        <v>1847</v>
      </c>
      <c r="K1229" s="8" t="s">
        <v>1018</v>
      </c>
    </row>
    <row r="1230" spans="1:11" ht="42" hidden="1" x14ac:dyDescent="0.2">
      <c r="A1230" s="45" t="s">
        <v>2508</v>
      </c>
      <c r="B1230" s="45" t="s">
        <v>2509</v>
      </c>
      <c r="C1230" s="45" t="s">
        <v>2563</v>
      </c>
      <c r="D1230" s="45" t="s">
        <v>2564</v>
      </c>
      <c r="E1230" s="2" t="s">
        <v>2565</v>
      </c>
      <c r="F1230" s="45" t="s">
        <v>2566</v>
      </c>
      <c r="G1230" s="45" t="s">
        <v>2567</v>
      </c>
      <c r="H1230" s="45" t="s">
        <v>2568</v>
      </c>
      <c r="I1230" s="45" t="s">
        <v>2569</v>
      </c>
      <c r="J1230" s="45" t="s">
        <v>1847</v>
      </c>
      <c r="K1230" s="8" t="s">
        <v>1018</v>
      </c>
    </row>
    <row r="1231" spans="1:11" ht="42" hidden="1" x14ac:dyDescent="0.2">
      <c r="A1231" s="45" t="s">
        <v>2508</v>
      </c>
      <c r="B1231" s="45" t="s">
        <v>2509</v>
      </c>
      <c r="C1231" s="45" t="s">
        <v>2570</v>
      </c>
      <c r="D1231" s="45" t="s">
        <v>2571</v>
      </c>
      <c r="E1231" s="2" t="s">
        <v>2572</v>
      </c>
      <c r="F1231" s="45" t="s">
        <v>2573</v>
      </c>
      <c r="G1231" s="45" t="s">
        <v>2574</v>
      </c>
      <c r="H1231" s="45" t="s">
        <v>2575</v>
      </c>
      <c r="I1231" s="45" t="s">
        <v>2576</v>
      </c>
      <c r="J1231" s="45" t="s">
        <v>1847</v>
      </c>
      <c r="K1231" s="8" t="s">
        <v>1018</v>
      </c>
    </row>
    <row r="1232" spans="1:11" ht="42" hidden="1" x14ac:dyDescent="0.2">
      <c r="A1232" s="45" t="s">
        <v>2508</v>
      </c>
      <c r="B1232" s="45" t="s">
        <v>2509</v>
      </c>
      <c r="C1232" s="45" t="s">
        <v>2577</v>
      </c>
      <c r="D1232" s="45" t="s">
        <v>2578</v>
      </c>
      <c r="E1232" s="2" t="s">
        <v>2579</v>
      </c>
      <c r="F1232" s="45" t="s">
        <v>2580</v>
      </c>
      <c r="G1232" s="45" t="s">
        <v>2581</v>
      </c>
      <c r="H1232" s="45" t="s">
        <v>2582</v>
      </c>
      <c r="I1232" s="45" t="s">
        <v>2578</v>
      </c>
      <c r="J1232" s="45" t="s">
        <v>1847</v>
      </c>
      <c r="K1232" s="8" t="s">
        <v>1018</v>
      </c>
    </row>
    <row r="1233" spans="1:11" ht="140" hidden="1" x14ac:dyDescent="0.2">
      <c r="A1233" s="45" t="s">
        <v>2508</v>
      </c>
      <c r="B1233" s="45" t="s">
        <v>2509</v>
      </c>
      <c r="C1233" s="45" t="s">
        <v>2583</v>
      </c>
      <c r="D1233" s="45" t="s">
        <v>2584</v>
      </c>
      <c r="E1233" s="2" t="s">
        <v>2585</v>
      </c>
      <c r="F1233" s="45" t="s">
        <v>2586</v>
      </c>
      <c r="G1233" s="45" t="s">
        <v>1025</v>
      </c>
      <c r="H1233" s="45" t="s">
        <v>2587</v>
      </c>
      <c r="I1233" s="45" t="s">
        <v>2588</v>
      </c>
      <c r="J1233" s="45" t="s">
        <v>1028</v>
      </c>
      <c r="K1233" s="8" t="s">
        <v>1018</v>
      </c>
    </row>
    <row r="1234" spans="1:11" ht="210" hidden="1" x14ac:dyDescent="0.2">
      <c r="A1234" s="45" t="s">
        <v>2508</v>
      </c>
      <c r="B1234" s="45" t="s">
        <v>2509</v>
      </c>
      <c r="C1234" s="45" t="s">
        <v>2589</v>
      </c>
      <c r="D1234" s="45" t="s">
        <v>2590</v>
      </c>
      <c r="E1234" s="2" t="s">
        <v>2591</v>
      </c>
      <c r="F1234" s="45" t="s">
        <v>2592</v>
      </c>
      <c r="G1234" s="45" t="s">
        <v>1314</v>
      </c>
      <c r="H1234" s="45" t="s">
        <v>2593</v>
      </c>
      <c r="I1234" s="45" t="s">
        <v>1316</v>
      </c>
      <c r="J1234" s="45" t="s">
        <v>1028</v>
      </c>
      <c r="K1234" s="8" t="s">
        <v>1018</v>
      </c>
    </row>
    <row r="1235" spans="1:11" ht="84" hidden="1" x14ac:dyDescent="0.2">
      <c r="A1235" s="45" t="s">
        <v>2508</v>
      </c>
      <c r="B1235" s="45" t="s">
        <v>2509</v>
      </c>
      <c r="C1235" s="45" t="s">
        <v>2594</v>
      </c>
      <c r="D1235" s="45" t="s">
        <v>2595</v>
      </c>
      <c r="E1235" s="2" t="s">
        <v>2596</v>
      </c>
      <c r="F1235" s="45" t="s">
        <v>2597</v>
      </c>
      <c r="G1235" s="45" t="s">
        <v>2598</v>
      </c>
      <c r="H1235" s="45" t="s">
        <v>2599</v>
      </c>
      <c r="I1235" s="45" t="s">
        <v>2600</v>
      </c>
      <c r="J1235" s="45" t="s">
        <v>1264</v>
      </c>
      <c r="K1235" s="8" t="s">
        <v>1018</v>
      </c>
    </row>
    <row r="1236" spans="1:11" ht="84" hidden="1" x14ac:dyDescent="0.2">
      <c r="A1236" s="45" t="s">
        <v>2508</v>
      </c>
      <c r="B1236" s="45" t="s">
        <v>2509</v>
      </c>
      <c r="C1236" s="45" t="s">
        <v>2601</v>
      </c>
      <c r="D1236" s="45" t="s">
        <v>2602</v>
      </c>
      <c r="E1236" s="2" t="s">
        <v>2603</v>
      </c>
      <c r="F1236" s="45" t="s">
        <v>2604</v>
      </c>
      <c r="G1236" s="45" t="s">
        <v>2605</v>
      </c>
      <c r="H1236" s="45" t="s">
        <v>2606</v>
      </c>
      <c r="I1236" s="45" t="s">
        <v>2607</v>
      </c>
      <c r="J1236" s="45" t="s">
        <v>1264</v>
      </c>
      <c r="K1236" s="8" t="s">
        <v>1018</v>
      </c>
    </row>
    <row r="1237" spans="1:11" ht="70" hidden="1" x14ac:dyDescent="0.2">
      <c r="A1237" s="45" t="s">
        <v>2508</v>
      </c>
      <c r="B1237" s="45" t="s">
        <v>2509</v>
      </c>
      <c r="C1237" s="45" t="s">
        <v>2608</v>
      </c>
      <c r="D1237" s="45" t="s">
        <v>1189</v>
      </c>
      <c r="E1237" s="2" t="s">
        <v>2609</v>
      </c>
      <c r="F1237" s="45" t="s">
        <v>1032</v>
      </c>
      <c r="G1237" s="45" t="s">
        <v>1025</v>
      </c>
      <c r="H1237" s="45" t="s">
        <v>2610</v>
      </c>
      <c r="I1237" s="45" t="s">
        <v>1034</v>
      </c>
      <c r="J1237" s="45" t="s">
        <v>1028</v>
      </c>
      <c r="K1237" s="8" t="s">
        <v>1018</v>
      </c>
    </row>
    <row r="1238" spans="1:11" ht="42" hidden="1" x14ac:dyDescent="0.2">
      <c r="A1238" s="45" t="s">
        <v>2508</v>
      </c>
      <c r="B1238" s="45" t="s">
        <v>2509</v>
      </c>
      <c r="C1238" s="45" t="s">
        <v>2611</v>
      </c>
      <c r="D1238" s="45" t="s">
        <v>1206</v>
      </c>
      <c r="E1238" s="2" t="s">
        <v>2612</v>
      </c>
      <c r="F1238" s="45" t="s">
        <v>1208</v>
      </c>
      <c r="G1238" s="45" t="s">
        <v>1025</v>
      </c>
      <c r="H1238" s="45" t="s">
        <v>2613</v>
      </c>
      <c r="I1238" s="45" t="s">
        <v>1210</v>
      </c>
      <c r="J1238" s="45" t="s">
        <v>1028</v>
      </c>
      <c r="K1238" s="8" t="s">
        <v>1018</v>
      </c>
    </row>
    <row r="1239" spans="1:11" ht="56" hidden="1" x14ac:dyDescent="0.2">
      <c r="A1239" s="45" t="s">
        <v>2508</v>
      </c>
      <c r="B1239" s="45" t="s">
        <v>2509</v>
      </c>
      <c r="C1239" s="45" t="s">
        <v>2614</v>
      </c>
      <c r="D1239" s="45" t="s">
        <v>1523</v>
      </c>
      <c r="E1239" s="2" t="s">
        <v>2615</v>
      </c>
      <c r="F1239" s="45" t="s">
        <v>1525</v>
      </c>
      <c r="G1239" s="45" t="s">
        <v>1025</v>
      </c>
      <c r="H1239" s="45" t="s">
        <v>2616</v>
      </c>
      <c r="I1239" s="45" t="s">
        <v>1527</v>
      </c>
      <c r="J1239" s="45" t="s">
        <v>1028</v>
      </c>
      <c r="K1239" s="8" t="s">
        <v>1018</v>
      </c>
    </row>
    <row r="1240" spans="1:11" ht="56" hidden="1" x14ac:dyDescent="0.2">
      <c r="A1240" s="45" t="s">
        <v>2508</v>
      </c>
      <c r="B1240" s="45" t="s">
        <v>2509</v>
      </c>
      <c r="C1240" s="45" t="s">
        <v>2617</v>
      </c>
      <c r="D1240" s="45" t="s">
        <v>1537</v>
      </c>
      <c r="E1240" s="2" t="s">
        <v>2618</v>
      </c>
      <c r="F1240" s="45" t="s">
        <v>1539</v>
      </c>
      <c r="G1240" s="45" t="s">
        <v>1025</v>
      </c>
      <c r="H1240" s="45" t="s">
        <v>2619</v>
      </c>
      <c r="I1240" s="45" t="s">
        <v>1541</v>
      </c>
      <c r="J1240" s="45" t="s">
        <v>1028</v>
      </c>
      <c r="K1240" s="8" t="s">
        <v>1018</v>
      </c>
    </row>
    <row r="1241" spans="1:11" ht="56" hidden="1" x14ac:dyDescent="0.2">
      <c r="A1241" s="45" t="s">
        <v>2508</v>
      </c>
      <c r="B1241" s="45" t="s">
        <v>2509</v>
      </c>
      <c r="C1241" s="45" t="s">
        <v>2620</v>
      </c>
      <c r="D1241" s="45" t="s">
        <v>1193</v>
      </c>
      <c r="E1241" s="2" t="s">
        <v>2621</v>
      </c>
      <c r="F1241" s="45" t="s">
        <v>1195</v>
      </c>
      <c r="G1241" s="45" t="s">
        <v>2622</v>
      </c>
      <c r="H1241" s="45" t="s">
        <v>2623</v>
      </c>
      <c r="I1241" s="45" t="s">
        <v>1198</v>
      </c>
      <c r="J1241" s="45" t="s">
        <v>1028</v>
      </c>
      <c r="K1241" s="8" t="s">
        <v>1018</v>
      </c>
    </row>
    <row r="1242" spans="1:11" ht="42" hidden="1" x14ac:dyDescent="0.2">
      <c r="A1242" s="45" t="s">
        <v>2508</v>
      </c>
      <c r="B1242" s="45" t="s">
        <v>2509</v>
      </c>
      <c r="C1242" s="45" t="s">
        <v>2624</v>
      </c>
      <c r="D1242" s="45" t="s">
        <v>2625</v>
      </c>
      <c r="E1242" s="2" t="s">
        <v>2626</v>
      </c>
      <c r="F1242" s="45" t="s">
        <v>2627</v>
      </c>
      <c r="G1242" s="45" t="s">
        <v>1215</v>
      </c>
      <c r="H1242" s="45" t="s">
        <v>2628</v>
      </c>
      <c r="I1242" s="45" t="s">
        <v>2629</v>
      </c>
      <c r="J1242" s="45" t="s">
        <v>1028</v>
      </c>
      <c r="K1242" s="8" t="s">
        <v>1018</v>
      </c>
    </row>
    <row r="1243" spans="1:11" ht="56" hidden="1" x14ac:dyDescent="0.2">
      <c r="A1243" s="45" t="s">
        <v>2508</v>
      </c>
      <c r="B1243" s="45" t="s">
        <v>2509</v>
      </c>
      <c r="C1243" s="45" t="s">
        <v>2630</v>
      </c>
      <c r="D1243" s="45" t="s">
        <v>1543</v>
      </c>
      <c r="E1243" s="2" t="s">
        <v>2631</v>
      </c>
      <c r="F1243" s="45" t="s">
        <v>1545</v>
      </c>
      <c r="G1243" s="45" t="s">
        <v>1314</v>
      </c>
      <c r="H1243" s="45" t="s">
        <v>2632</v>
      </c>
      <c r="I1243" s="45" t="s">
        <v>1547</v>
      </c>
      <c r="J1243" s="45" t="s">
        <v>1028</v>
      </c>
      <c r="K1243" s="8" t="s">
        <v>1018</v>
      </c>
    </row>
    <row r="1244" spans="1:11" ht="126" hidden="1" x14ac:dyDescent="0.2">
      <c r="A1244" s="45" t="s">
        <v>2508</v>
      </c>
      <c r="B1244" s="45" t="s">
        <v>2509</v>
      </c>
      <c r="C1244" s="45" t="s">
        <v>2633</v>
      </c>
      <c r="D1244" s="45" t="s">
        <v>2634</v>
      </c>
      <c r="E1244" s="2" t="s">
        <v>2635</v>
      </c>
      <c r="F1244" s="45" t="s">
        <v>1576</v>
      </c>
      <c r="G1244" s="45" t="s">
        <v>1577</v>
      </c>
      <c r="H1244" s="45" t="s">
        <v>2636</v>
      </c>
      <c r="I1244" s="45" t="s">
        <v>1579</v>
      </c>
      <c r="J1244" s="45" t="s">
        <v>1028</v>
      </c>
      <c r="K1244" s="8" t="s">
        <v>1018</v>
      </c>
    </row>
    <row r="1245" spans="1:11" ht="126" hidden="1" x14ac:dyDescent="0.2">
      <c r="A1245" s="45" t="s">
        <v>2508</v>
      </c>
      <c r="B1245" s="45" t="s">
        <v>2509</v>
      </c>
      <c r="C1245" s="45" t="s">
        <v>2637</v>
      </c>
      <c r="D1245" s="45" t="s">
        <v>1581</v>
      </c>
      <c r="E1245" s="2" t="s">
        <v>2638</v>
      </c>
      <c r="F1245" s="45" t="s">
        <v>2639</v>
      </c>
      <c r="G1245" s="45" t="s">
        <v>1584</v>
      </c>
      <c r="H1245" s="45" t="s">
        <v>2640</v>
      </c>
      <c r="I1245" s="45" t="s">
        <v>2641</v>
      </c>
      <c r="J1245" s="45" t="s">
        <v>1028</v>
      </c>
      <c r="K1245" s="8" t="s">
        <v>1018</v>
      </c>
    </row>
    <row r="1246" spans="1:11" ht="84" hidden="1" x14ac:dyDescent="0.2">
      <c r="A1246" s="45" t="s">
        <v>2508</v>
      </c>
      <c r="B1246" s="45" t="s">
        <v>2509</v>
      </c>
      <c r="C1246" s="45" t="s">
        <v>2642</v>
      </c>
      <c r="D1246" s="45" t="s">
        <v>1588</v>
      </c>
      <c r="E1246" s="2" t="s">
        <v>2643</v>
      </c>
      <c r="F1246" s="45" t="s">
        <v>2644</v>
      </c>
      <c r="G1246" s="45" t="s">
        <v>1591</v>
      </c>
      <c r="H1246" s="45" t="s">
        <v>2645</v>
      </c>
      <c r="I1246" s="45" t="s">
        <v>2646</v>
      </c>
      <c r="J1246" s="45" t="s">
        <v>1028</v>
      </c>
      <c r="K1246" s="8" t="s">
        <v>1018</v>
      </c>
    </row>
    <row r="1247" spans="1:11" ht="98" hidden="1" x14ac:dyDescent="0.2">
      <c r="A1247" s="45" t="s">
        <v>2508</v>
      </c>
      <c r="B1247" s="45" t="s">
        <v>2509</v>
      </c>
      <c r="C1247" s="45" t="s">
        <v>2647</v>
      </c>
      <c r="D1247" s="45" t="s">
        <v>1605</v>
      </c>
      <c r="E1247" s="2" t="s">
        <v>2648</v>
      </c>
      <c r="F1247" s="45" t="s">
        <v>1603</v>
      </c>
      <c r="G1247" s="45" t="s">
        <v>1598</v>
      </c>
      <c r="H1247" s="45" t="s">
        <v>2649</v>
      </c>
      <c r="I1247" s="45" t="s">
        <v>2650</v>
      </c>
      <c r="J1247" s="45" t="s">
        <v>1028</v>
      </c>
      <c r="K1247" s="8" t="s">
        <v>1018</v>
      </c>
    </row>
    <row r="1248" spans="1:11" ht="84" hidden="1" x14ac:dyDescent="0.2">
      <c r="A1248" s="45" t="s">
        <v>2508</v>
      </c>
      <c r="B1248" s="45" t="s">
        <v>2509</v>
      </c>
      <c r="C1248" s="45" t="s">
        <v>2651</v>
      </c>
      <c r="D1248" s="45" t="s">
        <v>1595</v>
      </c>
      <c r="E1248" s="2" t="s">
        <v>2652</v>
      </c>
      <c r="F1248" s="45" t="s">
        <v>2653</v>
      </c>
      <c r="G1248" s="45" t="s">
        <v>1598</v>
      </c>
      <c r="H1248" s="45" t="s">
        <v>2654</v>
      </c>
      <c r="I1248" s="45" t="s">
        <v>1595</v>
      </c>
      <c r="J1248" s="45" t="s">
        <v>1028</v>
      </c>
      <c r="K1248" s="8" t="s">
        <v>1018</v>
      </c>
    </row>
    <row r="1249" spans="1:11" ht="196" hidden="1" x14ac:dyDescent="0.2">
      <c r="A1249" s="45" t="s">
        <v>2655</v>
      </c>
      <c r="B1249" s="45" t="s">
        <v>2656</v>
      </c>
      <c r="C1249" s="45" t="s">
        <v>2657</v>
      </c>
      <c r="D1249" s="45" t="s">
        <v>2658</v>
      </c>
      <c r="E1249" s="2" t="s">
        <v>2659</v>
      </c>
      <c r="F1249" s="45" t="s">
        <v>2660</v>
      </c>
      <c r="G1249" s="45" t="s">
        <v>2661</v>
      </c>
      <c r="H1249" s="45" t="s">
        <v>2662</v>
      </c>
      <c r="I1249" s="45" t="s">
        <v>2663</v>
      </c>
      <c r="J1249" s="45" t="s">
        <v>1028</v>
      </c>
      <c r="K1249" s="8" t="s">
        <v>1018</v>
      </c>
    </row>
    <row r="1250" spans="1:11" ht="140" hidden="1" x14ac:dyDescent="0.2">
      <c r="A1250" s="45" t="s">
        <v>2655</v>
      </c>
      <c r="B1250" s="45" t="s">
        <v>2656</v>
      </c>
      <c r="C1250" s="45" t="s">
        <v>2664</v>
      </c>
      <c r="D1250" s="45" t="s">
        <v>2665</v>
      </c>
      <c r="E1250" s="2" t="s">
        <v>2666</v>
      </c>
      <c r="F1250" s="45" t="s">
        <v>2667</v>
      </c>
      <c r="G1250" s="45" t="s">
        <v>2668</v>
      </c>
      <c r="H1250" s="45" t="s">
        <v>2669</v>
      </c>
      <c r="I1250" s="45" t="s">
        <v>2670</v>
      </c>
      <c r="J1250" s="45" t="s">
        <v>1028</v>
      </c>
      <c r="K1250" s="8" t="s">
        <v>1018</v>
      </c>
    </row>
    <row r="1251" spans="1:11" ht="140" hidden="1" x14ac:dyDescent="0.2">
      <c r="A1251" s="45" t="s">
        <v>2655</v>
      </c>
      <c r="B1251" s="45" t="s">
        <v>2656</v>
      </c>
      <c r="C1251" s="45" t="s">
        <v>2671</v>
      </c>
      <c r="D1251" s="45" t="s">
        <v>2672</v>
      </c>
      <c r="E1251" s="2" t="s">
        <v>2673</v>
      </c>
      <c r="F1251" s="45" t="s">
        <v>2674</v>
      </c>
      <c r="G1251" s="45" t="s">
        <v>2675</v>
      </c>
      <c r="H1251" s="45" t="s">
        <v>2676</v>
      </c>
      <c r="I1251" s="45" t="s">
        <v>2677</v>
      </c>
      <c r="J1251" s="45" t="s">
        <v>1028</v>
      </c>
      <c r="K1251" s="8" t="s">
        <v>1018</v>
      </c>
    </row>
    <row r="1252" spans="1:11" ht="182" hidden="1" x14ac:dyDescent="0.2">
      <c r="A1252" s="45" t="s">
        <v>2655</v>
      </c>
      <c r="B1252" s="45" t="s">
        <v>2656</v>
      </c>
      <c r="C1252" s="45" t="s">
        <v>2678</v>
      </c>
      <c r="D1252" s="45" t="s">
        <v>2679</v>
      </c>
      <c r="E1252" s="2" t="s">
        <v>2680</v>
      </c>
      <c r="F1252" s="45" t="s">
        <v>1032</v>
      </c>
      <c r="G1252" s="45" t="s">
        <v>1025</v>
      </c>
      <c r="H1252" s="45" t="s">
        <v>2681</v>
      </c>
      <c r="I1252" s="45" t="s">
        <v>2682</v>
      </c>
      <c r="J1252" s="45" t="s">
        <v>1028</v>
      </c>
      <c r="K1252" s="8" t="s">
        <v>1018</v>
      </c>
    </row>
    <row r="1253" spans="1:11" ht="168" hidden="1" x14ac:dyDescent="0.2">
      <c r="A1253" s="45" t="s">
        <v>2655</v>
      </c>
      <c r="B1253" s="45" t="s">
        <v>2656</v>
      </c>
      <c r="C1253" s="45" t="s">
        <v>2683</v>
      </c>
      <c r="D1253" s="45" t="s">
        <v>2684</v>
      </c>
      <c r="E1253" s="2" t="s">
        <v>2685</v>
      </c>
      <c r="F1253" s="45" t="s">
        <v>2686</v>
      </c>
      <c r="G1253" s="45" t="s">
        <v>2687</v>
      </c>
      <c r="H1253" s="45" t="s">
        <v>2688</v>
      </c>
      <c r="I1253" s="45" t="s">
        <v>2689</v>
      </c>
      <c r="J1253" s="45" t="s">
        <v>1028</v>
      </c>
      <c r="K1253" s="8" t="s">
        <v>1018</v>
      </c>
    </row>
    <row r="1254" spans="1:11" ht="140" hidden="1" x14ac:dyDescent="0.2">
      <c r="A1254" s="45" t="s">
        <v>2655</v>
      </c>
      <c r="B1254" s="45" t="s">
        <v>2656</v>
      </c>
      <c r="C1254" s="45" t="s">
        <v>2690</v>
      </c>
      <c r="D1254" s="45" t="s">
        <v>2691</v>
      </c>
      <c r="E1254" s="2" t="s">
        <v>2692</v>
      </c>
      <c r="F1254" s="45" t="s">
        <v>2693</v>
      </c>
      <c r="G1254" s="45" t="s">
        <v>1046</v>
      </c>
      <c r="H1254" s="45" t="s">
        <v>2694</v>
      </c>
      <c r="I1254" s="45" t="s">
        <v>2695</v>
      </c>
      <c r="J1254" s="45" t="s">
        <v>1028</v>
      </c>
      <c r="K1254" s="8" t="s">
        <v>1018</v>
      </c>
    </row>
    <row r="1255" spans="1:11" ht="140" hidden="1" x14ac:dyDescent="0.2">
      <c r="A1255" s="45" t="s">
        <v>2655</v>
      </c>
      <c r="B1255" s="45" t="s">
        <v>2656</v>
      </c>
      <c r="C1255" s="45" t="s">
        <v>2696</v>
      </c>
      <c r="D1255" s="45" t="s">
        <v>2697</v>
      </c>
      <c r="E1255" s="2" t="s">
        <v>2698</v>
      </c>
      <c r="F1255" s="45" t="s">
        <v>2699</v>
      </c>
      <c r="G1255" s="45" t="s">
        <v>2284</v>
      </c>
      <c r="H1255" s="45" t="s">
        <v>2700</v>
      </c>
      <c r="I1255" s="45" t="s">
        <v>2701</v>
      </c>
      <c r="J1255" s="45" t="s">
        <v>1028</v>
      </c>
      <c r="K1255" s="8" t="s">
        <v>1018</v>
      </c>
    </row>
    <row r="1256" spans="1:11" ht="112" hidden="1" x14ac:dyDescent="0.2">
      <c r="A1256" s="45" t="s">
        <v>2655</v>
      </c>
      <c r="B1256" s="45" t="s">
        <v>2656</v>
      </c>
      <c r="C1256" s="45" t="s">
        <v>2702</v>
      </c>
      <c r="D1256" s="45" t="s">
        <v>2703</v>
      </c>
      <c r="E1256" s="2" t="s">
        <v>2704</v>
      </c>
      <c r="F1256" s="45" t="s">
        <v>2705</v>
      </c>
      <c r="G1256" s="45" t="s">
        <v>1025</v>
      </c>
      <c r="H1256" s="45" t="s">
        <v>2706</v>
      </c>
      <c r="I1256" s="45" t="s">
        <v>2707</v>
      </c>
      <c r="J1256" s="45" t="s">
        <v>1028</v>
      </c>
      <c r="K1256" s="8" t="s">
        <v>1018</v>
      </c>
    </row>
    <row r="1257" spans="1:11" ht="70" hidden="1" x14ac:dyDescent="0.2">
      <c r="A1257" s="45" t="s">
        <v>2655</v>
      </c>
      <c r="B1257" s="45" t="s">
        <v>2656</v>
      </c>
      <c r="C1257" s="45" t="s">
        <v>2708</v>
      </c>
      <c r="D1257" s="45" t="s">
        <v>2709</v>
      </c>
      <c r="E1257" s="2" t="s">
        <v>2710</v>
      </c>
      <c r="F1257" s="45" t="s">
        <v>2711</v>
      </c>
      <c r="G1257" s="45" t="s">
        <v>1314</v>
      </c>
      <c r="H1257" s="45" t="s">
        <v>2712</v>
      </c>
      <c r="I1257" s="45" t="s">
        <v>1316</v>
      </c>
      <c r="J1257" s="45" t="s">
        <v>1028</v>
      </c>
      <c r="K1257" s="8" t="s">
        <v>1018</v>
      </c>
    </row>
    <row r="1258" spans="1:11" ht="126" hidden="1" x14ac:dyDescent="0.2">
      <c r="A1258" s="45" t="s">
        <v>2655</v>
      </c>
      <c r="B1258" s="45" t="s">
        <v>2656</v>
      </c>
      <c r="C1258" s="45" t="s">
        <v>2713</v>
      </c>
      <c r="D1258" s="45" t="s">
        <v>2714</v>
      </c>
      <c r="E1258" s="2" t="s">
        <v>2715</v>
      </c>
      <c r="F1258" s="45" t="s">
        <v>2716</v>
      </c>
      <c r="G1258" s="45" t="s">
        <v>1025</v>
      </c>
      <c r="H1258" s="45" t="s">
        <v>2717</v>
      </c>
      <c r="I1258" s="45" t="s">
        <v>2718</v>
      </c>
      <c r="J1258" s="45" t="s">
        <v>1028</v>
      </c>
      <c r="K1258" s="8" t="s">
        <v>1018</v>
      </c>
    </row>
    <row r="1259" spans="1:11" ht="140" hidden="1" x14ac:dyDescent="0.2">
      <c r="A1259" s="45" t="s">
        <v>2655</v>
      </c>
      <c r="B1259" s="45" t="s">
        <v>2656</v>
      </c>
      <c r="C1259" s="45" t="s">
        <v>2719</v>
      </c>
      <c r="D1259" s="45" t="s">
        <v>2720</v>
      </c>
      <c r="E1259" s="2" t="s">
        <v>2721</v>
      </c>
      <c r="F1259" s="45" t="s">
        <v>2722</v>
      </c>
      <c r="G1259" s="45" t="s">
        <v>2687</v>
      </c>
      <c r="H1259" s="45" t="s">
        <v>2723</v>
      </c>
      <c r="I1259" s="45" t="s">
        <v>2724</v>
      </c>
      <c r="J1259" s="45" t="s">
        <v>1028</v>
      </c>
      <c r="K1259" s="8" t="s">
        <v>1018</v>
      </c>
    </row>
    <row r="1260" spans="1:11" ht="168" hidden="1" x14ac:dyDescent="0.2">
      <c r="A1260" s="45" t="s">
        <v>2655</v>
      </c>
      <c r="B1260" s="45" t="s">
        <v>2656</v>
      </c>
      <c r="C1260" s="45" t="s">
        <v>2725</v>
      </c>
      <c r="D1260" s="45" t="s">
        <v>2726</v>
      </c>
      <c r="E1260" s="2" t="s">
        <v>2727</v>
      </c>
      <c r="F1260" s="45" t="s">
        <v>2728</v>
      </c>
      <c r="G1260" s="45" t="s">
        <v>2687</v>
      </c>
      <c r="H1260" s="45" t="s">
        <v>2729</v>
      </c>
      <c r="I1260" s="45" t="s">
        <v>2730</v>
      </c>
      <c r="J1260" s="45" t="s">
        <v>1028</v>
      </c>
      <c r="K1260" s="8" t="s">
        <v>1018</v>
      </c>
    </row>
    <row r="1261" spans="1:11" ht="70" hidden="1" x14ac:dyDescent="0.2">
      <c r="A1261" s="45" t="s">
        <v>2655</v>
      </c>
      <c r="B1261" s="45" t="s">
        <v>2656</v>
      </c>
      <c r="C1261" s="45" t="s">
        <v>2731</v>
      </c>
      <c r="D1261" s="45" t="s">
        <v>1189</v>
      </c>
      <c r="E1261" s="2" t="s">
        <v>2732</v>
      </c>
      <c r="F1261" s="45" t="s">
        <v>1032</v>
      </c>
      <c r="G1261" s="45" t="s">
        <v>1025</v>
      </c>
      <c r="H1261" s="45" t="s">
        <v>2733</v>
      </c>
      <c r="I1261" s="45" t="s">
        <v>1034</v>
      </c>
      <c r="J1261" s="45" t="s">
        <v>1028</v>
      </c>
      <c r="K1261" s="8" t="s">
        <v>1018</v>
      </c>
    </row>
    <row r="1262" spans="1:11" ht="56" hidden="1" x14ac:dyDescent="0.2">
      <c r="A1262" s="45" t="s">
        <v>2655</v>
      </c>
      <c r="B1262" s="45" t="s">
        <v>2656</v>
      </c>
      <c r="C1262" s="45" t="s">
        <v>2734</v>
      </c>
      <c r="D1262" s="45" t="s">
        <v>1193</v>
      </c>
      <c r="E1262" s="2" t="s">
        <v>2735</v>
      </c>
      <c r="F1262" s="45" t="s">
        <v>1195</v>
      </c>
      <c r="G1262" s="45" t="s">
        <v>1196</v>
      </c>
      <c r="H1262" s="45" t="s">
        <v>2736</v>
      </c>
      <c r="I1262" s="45" t="s">
        <v>1198</v>
      </c>
      <c r="J1262" s="45" t="s">
        <v>1028</v>
      </c>
      <c r="K1262" s="8" t="s">
        <v>1018</v>
      </c>
    </row>
    <row r="1263" spans="1:11" ht="56" hidden="1" x14ac:dyDescent="0.2">
      <c r="A1263" s="45" t="s">
        <v>2655</v>
      </c>
      <c r="B1263" s="45" t="s">
        <v>2656</v>
      </c>
      <c r="C1263" s="45" t="s">
        <v>2737</v>
      </c>
      <c r="D1263" s="45" t="s">
        <v>1543</v>
      </c>
      <c r="E1263" s="2" t="s">
        <v>2738</v>
      </c>
      <c r="F1263" s="45" t="s">
        <v>1545</v>
      </c>
      <c r="G1263" s="45" t="s">
        <v>1314</v>
      </c>
      <c r="H1263" s="45" t="s">
        <v>2739</v>
      </c>
      <c r="I1263" s="45" t="s">
        <v>1547</v>
      </c>
      <c r="J1263" s="45" t="s">
        <v>1028</v>
      </c>
      <c r="K1263" s="8" t="s">
        <v>1018</v>
      </c>
    </row>
    <row r="1264" spans="1:11" ht="42" hidden="1" x14ac:dyDescent="0.2">
      <c r="A1264" s="45" t="s">
        <v>2655</v>
      </c>
      <c r="B1264" s="45" t="s">
        <v>2656</v>
      </c>
      <c r="C1264" s="45" t="s">
        <v>2740</v>
      </c>
      <c r="D1264" s="45" t="s">
        <v>1184</v>
      </c>
      <c r="E1264" s="2" t="s">
        <v>2741</v>
      </c>
      <c r="F1264" s="45" t="s">
        <v>1533</v>
      </c>
      <c r="G1264" s="45" t="s">
        <v>1025</v>
      </c>
      <c r="H1264" s="45" t="s">
        <v>2742</v>
      </c>
      <c r="I1264" s="45" t="s">
        <v>1547</v>
      </c>
      <c r="J1264" s="45" t="s">
        <v>1028</v>
      </c>
      <c r="K1264" s="8" t="s">
        <v>1018</v>
      </c>
    </row>
    <row r="1265" spans="1:11" ht="42" x14ac:dyDescent="0.2">
      <c r="A1265" s="45" t="s">
        <v>2743</v>
      </c>
      <c r="B1265" s="45" t="s">
        <v>2744</v>
      </c>
      <c r="C1265" s="45" t="s">
        <v>2745</v>
      </c>
      <c r="D1265" s="45" t="s">
        <v>2746</v>
      </c>
      <c r="E1265" s="2" t="s">
        <v>2747</v>
      </c>
      <c r="F1265" s="45" t="s">
        <v>2748</v>
      </c>
      <c r="G1265" s="45" t="s">
        <v>2749</v>
      </c>
      <c r="H1265" s="45" t="s">
        <v>2750</v>
      </c>
      <c r="I1265" s="45" t="s">
        <v>2746</v>
      </c>
      <c r="J1265" s="45" t="s">
        <v>1028</v>
      </c>
      <c r="K1265" s="8" t="s">
        <v>1018</v>
      </c>
    </row>
    <row r="1266" spans="1:11" ht="42" x14ac:dyDescent="0.2">
      <c r="A1266" s="45" t="s">
        <v>2743</v>
      </c>
      <c r="B1266" s="45" t="s">
        <v>2744</v>
      </c>
      <c r="C1266" s="45" t="s">
        <v>2751</v>
      </c>
      <c r="D1266" s="45" t="s">
        <v>2752</v>
      </c>
      <c r="E1266" s="2" t="s">
        <v>2753</v>
      </c>
      <c r="F1266" s="45" t="s">
        <v>2754</v>
      </c>
      <c r="G1266" s="45" t="s">
        <v>2749</v>
      </c>
      <c r="H1266" s="45" t="s">
        <v>2755</v>
      </c>
      <c r="I1266" s="45" t="s">
        <v>2752</v>
      </c>
      <c r="J1266" s="45" t="s">
        <v>1028</v>
      </c>
      <c r="K1266" s="8" t="s">
        <v>1018</v>
      </c>
    </row>
    <row r="1267" spans="1:11" ht="42" x14ac:dyDescent="0.2">
      <c r="A1267" s="45" t="s">
        <v>2743</v>
      </c>
      <c r="B1267" s="45" t="s">
        <v>2744</v>
      </c>
      <c r="C1267" s="45" t="s">
        <v>2756</v>
      </c>
      <c r="D1267" s="45" t="s">
        <v>2757</v>
      </c>
      <c r="E1267" s="2" t="s">
        <v>2758</v>
      </c>
      <c r="F1267" s="45" t="s">
        <v>2759</v>
      </c>
      <c r="G1267" s="45" t="s">
        <v>2749</v>
      </c>
      <c r="H1267" s="45" t="s">
        <v>2760</v>
      </c>
      <c r="I1267" s="45" t="s">
        <v>2757</v>
      </c>
      <c r="J1267" s="45" t="s">
        <v>1028</v>
      </c>
      <c r="K1267" s="8" t="s">
        <v>1018</v>
      </c>
    </row>
    <row r="1268" spans="1:11" ht="42" x14ac:dyDescent="0.2">
      <c r="A1268" s="45" t="s">
        <v>2743</v>
      </c>
      <c r="B1268" s="45" t="s">
        <v>2744</v>
      </c>
      <c r="C1268" s="45" t="s">
        <v>2761</v>
      </c>
      <c r="D1268" s="45" t="s">
        <v>2762</v>
      </c>
      <c r="E1268" s="2" t="s">
        <v>2763</v>
      </c>
      <c r="F1268" s="45" t="s">
        <v>2764</v>
      </c>
      <c r="G1268" s="45" t="s">
        <v>2749</v>
      </c>
      <c r="H1268" s="45" t="s">
        <v>2765</v>
      </c>
      <c r="I1268" s="45" t="s">
        <v>2762</v>
      </c>
      <c r="J1268" s="45" t="s">
        <v>1028</v>
      </c>
      <c r="K1268" s="8" t="s">
        <v>1018</v>
      </c>
    </row>
    <row r="1269" spans="1:11" ht="42" x14ac:dyDescent="0.2">
      <c r="A1269" s="45" t="s">
        <v>2743</v>
      </c>
      <c r="B1269" s="45" t="s">
        <v>2744</v>
      </c>
      <c r="C1269" s="45" t="s">
        <v>2766</v>
      </c>
      <c r="D1269" s="45" t="s">
        <v>2767</v>
      </c>
      <c r="E1269" s="2" t="s">
        <v>2768</v>
      </c>
      <c r="F1269" s="45" t="s">
        <v>2769</v>
      </c>
      <c r="G1269" s="45" t="s">
        <v>2749</v>
      </c>
      <c r="H1269" s="45" t="s">
        <v>2770</v>
      </c>
      <c r="I1269" s="45" t="s">
        <v>2767</v>
      </c>
      <c r="J1269" s="45" t="s">
        <v>1028</v>
      </c>
      <c r="K1269" s="8" t="s">
        <v>1018</v>
      </c>
    </row>
    <row r="1270" spans="1:11" ht="56" x14ac:dyDescent="0.2">
      <c r="A1270" s="45" t="s">
        <v>2743</v>
      </c>
      <c r="B1270" s="45" t="s">
        <v>2744</v>
      </c>
      <c r="C1270" s="45" t="s">
        <v>2771</v>
      </c>
      <c r="D1270" s="45" t="s">
        <v>2772</v>
      </c>
      <c r="E1270" s="2" t="s">
        <v>2773</v>
      </c>
      <c r="F1270" s="45" t="s">
        <v>2774</v>
      </c>
      <c r="G1270" s="45" t="s">
        <v>2749</v>
      </c>
      <c r="H1270" s="45" t="s">
        <v>2775</v>
      </c>
      <c r="I1270" s="45" t="s">
        <v>2772</v>
      </c>
      <c r="J1270" s="45" t="s">
        <v>1028</v>
      </c>
      <c r="K1270" s="8" t="s">
        <v>1018</v>
      </c>
    </row>
    <row r="1271" spans="1:11" ht="42" x14ac:dyDescent="0.2">
      <c r="A1271" s="45" t="s">
        <v>2743</v>
      </c>
      <c r="B1271" s="45" t="s">
        <v>2744</v>
      </c>
      <c r="C1271" s="45" t="s">
        <v>2776</v>
      </c>
      <c r="D1271" s="45" t="s">
        <v>2777</v>
      </c>
      <c r="E1271" s="2" t="s">
        <v>2778</v>
      </c>
      <c r="F1271" s="45" t="s">
        <v>2779</v>
      </c>
      <c r="G1271" s="45" t="s">
        <v>2749</v>
      </c>
      <c r="H1271" s="45" t="s">
        <v>2780</v>
      </c>
      <c r="I1271" s="45" t="s">
        <v>2777</v>
      </c>
      <c r="J1271" s="45" t="s">
        <v>1028</v>
      </c>
      <c r="K1271" s="8" t="s">
        <v>1018</v>
      </c>
    </row>
    <row r="1272" spans="1:11" ht="42" x14ac:dyDescent="0.2">
      <c r="A1272" s="45" t="s">
        <v>2743</v>
      </c>
      <c r="B1272" s="45" t="s">
        <v>2744</v>
      </c>
      <c r="C1272" s="45" t="s">
        <v>2781</v>
      </c>
      <c r="D1272" s="45" t="s">
        <v>2782</v>
      </c>
      <c r="E1272" s="2" t="s">
        <v>2783</v>
      </c>
      <c r="F1272" s="45" t="s">
        <v>2784</v>
      </c>
      <c r="G1272" s="45" t="s">
        <v>2749</v>
      </c>
      <c r="H1272" s="45" t="s">
        <v>2785</v>
      </c>
      <c r="I1272" s="45" t="s">
        <v>2782</v>
      </c>
      <c r="J1272" s="45" t="s">
        <v>1028</v>
      </c>
      <c r="K1272" s="8" t="s">
        <v>1018</v>
      </c>
    </row>
    <row r="1273" spans="1:11" ht="56" x14ac:dyDescent="0.2">
      <c r="A1273" s="45" t="s">
        <v>2743</v>
      </c>
      <c r="B1273" s="45" t="s">
        <v>2744</v>
      </c>
      <c r="C1273" s="45" t="s">
        <v>2786</v>
      </c>
      <c r="D1273" s="45" t="s">
        <v>2787</v>
      </c>
      <c r="E1273" s="2" t="s">
        <v>2788</v>
      </c>
      <c r="F1273" s="45" t="s">
        <v>2789</v>
      </c>
      <c r="G1273" s="45" t="s">
        <v>2790</v>
      </c>
      <c r="H1273" s="45" t="s">
        <v>2791</v>
      </c>
      <c r="I1273" s="45" t="s">
        <v>2792</v>
      </c>
      <c r="J1273" s="45" t="s">
        <v>1028</v>
      </c>
      <c r="K1273" s="8" t="s">
        <v>1018</v>
      </c>
    </row>
    <row r="1274" spans="1:11" ht="56" x14ac:dyDescent="0.2">
      <c r="A1274" s="45" t="s">
        <v>2743</v>
      </c>
      <c r="B1274" s="45" t="s">
        <v>2744</v>
      </c>
      <c r="C1274" s="45" t="s">
        <v>2793</v>
      </c>
      <c r="D1274" s="45" t="s">
        <v>2794</v>
      </c>
      <c r="E1274" s="2" t="s">
        <v>2795</v>
      </c>
      <c r="F1274" s="45" t="s">
        <v>2796</v>
      </c>
      <c r="G1274" s="45" t="s">
        <v>1598</v>
      </c>
      <c r="H1274" s="45" t="s">
        <v>2797</v>
      </c>
      <c r="I1274" s="45" t="s">
        <v>2798</v>
      </c>
      <c r="J1274" s="45" t="s">
        <v>1028</v>
      </c>
      <c r="K1274" s="8" t="s">
        <v>1018</v>
      </c>
    </row>
    <row r="1275" spans="1:11" ht="56" x14ac:dyDescent="0.2">
      <c r="A1275" s="45" t="s">
        <v>2743</v>
      </c>
      <c r="B1275" s="45" t="s">
        <v>2744</v>
      </c>
      <c r="C1275" s="45" t="s">
        <v>2799</v>
      </c>
      <c r="D1275" s="45" t="s">
        <v>2800</v>
      </c>
      <c r="E1275" s="2" t="s">
        <v>2801</v>
      </c>
      <c r="F1275" s="45" t="s">
        <v>2802</v>
      </c>
      <c r="G1275" s="45" t="s">
        <v>1025</v>
      </c>
      <c r="H1275" s="45" t="s">
        <v>2803</v>
      </c>
      <c r="I1275" s="45" t="s">
        <v>1618</v>
      </c>
      <c r="J1275" s="45" t="s">
        <v>1028</v>
      </c>
      <c r="K1275" s="8" t="s">
        <v>1018</v>
      </c>
    </row>
    <row r="1276" spans="1:11" ht="42" x14ac:dyDescent="0.2">
      <c r="A1276" s="45" t="s">
        <v>2743</v>
      </c>
      <c r="B1276" s="45" t="s">
        <v>2744</v>
      </c>
      <c r="C1276" s="45" t="s">
        <v>2804</v>
      </c>
      <c r="D1276" s="45" t="s">
        <v>1206</v>
      </c>
      <c r="E1276" s="2" t="s">
        <v>2805</v>
      </c>
      <c r="F1276" s="45" t="s">
        <v>2426</v>
      </c>
      <c r="G1276" s="45" t="s">
        <v>1025</v>
      </c>
      <c r="H1276" s="45" t="s">
        <v>2806</v>
      </c>
      <c r="I1276" s="45" t="s">
        <v>2520</v>
      </c>
      <c r="J1276" s="45" t="s">
        <v>1028</v>
      </c>
      <c r="K1276" s="8" t="s">
        <v>1018</v>
      </c>
    </row>
    <row r="1277" spans="1:11" ht="70" x14ac:dyDescent="0.2">
      <c r="A1277" s="45" t="s">
        <v>2743</v>
      </c>
      <c r="B1277" s="45" t="s">
        <v>2744</v>
      </c>
      <c r="C1277" s="45" t="s">
        <v>2807</v>
      </c>
      <c r="D1277" s="45" t="s">
        <v>1189</v>
      </c>
      <c r="E1277" s="2" t="s">
        <v>2808</v>
      </c>
      <c r="F1277" s="45" t="s">
        <v>1032</v>
      </c>
      <c r="G1277" s="45" t="s">
        <v>1025</v>
      </c>
      <c r="H1277" s="45" t="s">
        <v>2809</v>
      </c>
      <c r="I1277" s="45" t="s">
        <v>1034</v>
      </c>
      <c r="J1277" s="45" t="s">
        <v>1028</v>
      </c>
      <c r="K1277" s="8" t="s">
        <v>1018</v>
      </c>
    </row>
    <row r="1278" spans="1:11" ht="98" x14ac:dyDescent="0.2">
      <c r="A1278" s="45" t="s">
        <v>2743</v>
      </c>
      <c r="B1278" s="45" t="s">
        <v>2744</v>
      </c>
      <c r="C1278" s="45" t="s">
        <v>2810</v>
      </c>
      <c r="D1278" s="45" t="s">
        <v>2811</v>
      </c>
      <c r="E1278" s="2" t="s">
        <v>2812</v>
      </c>
      <c r="F1278" s="45" t="s">
        <v>2813</v>
      </c>
      <c r="G1278" s="45" t="s">
        <v>1314</v>
      </c>
      <c r="H1278" s="45" t="s">
        <v>2814</v>
      </c>
      <c r="I1278" s="45" t="s">
        <v>1316</v>
      </c>
      <c r="J1278" s="45" t="s">
        <v>1028</v>
      </c>
      <c r="K1278" s="8" t="s">
        <v>1018</v>
      </c>
    </row>
    <row r="1279" spans="1:11" ht="70" x14ac:dyDescent="0.2">
      <c r="A1279" s="45" t="s">
        <v>2743</v>
      </c>
      <c r="B1279" s="45" t="s">
        <v>2744</v>
      </c>
      <c r="C1279" s="45" t="s">
        <v>2815</v>
      </c>
      <c r="D1279" s="45" t="s">
        <v>2816</v>
      </c>
      <c r="E1279" s="2" t="s">
        <v>2817</v>
      </c>
      <c r="F1279" s="45" t="s">
        <v>2818</v>
      </c>
      <c r="G1279" s="45" t="s">
        <v>1598</v>
      </c>
      <c r="H1279" s="45" t="s">
        <v>2819</v>
      </c>
      <c r="I1279" s="45" t="s">
        <v>2820</v>
      </c>
      <c r="J1279" s="45" t="s">
        <v>1028</v>
      </c>
      <c r="K1279" s="8" t="s">
        <v>1018</v>
      </c>
    </row>
    <row r="1280" spans="1:11" ht="56" x14ac:dyDescent="0.2">
      <c r="A1280" s="45" t="s">
        <v>2743</v>
      </c>
      <c r="B1280" s="45" t="s">
        <v>2744</v>
      </c>
      <c r="C1280" s="45" t="s">
        <v>2821</v>
      </c>
      <c r="D1280" s="45" t="s">
        <v>2822</v>
      </c>
      <c r="E1280" s="2" t="s">
        <v>2823</v>
      </c>
      <c r="F1280" s="45" t="s">
        <v>2824</v>
      </c>
      <c r="G1280" s="45" t="s">
        <v>2749</v>
      </c>
      <c r="H1280" s="45" t="s">
        <v>2825</v>
      </c>
      <c r="I1280" s="45" t="s">
        <v>2822</v>
      </c>
      <c r="J1280" s="45" t="s">
        <v>1028</v>
      </c>
      <c r="K1280" s="8" t="s">
        <v>1018</v>
      </c>
    </row>
    <row r="1281" spans="1:11" ht="56" x14ac:dyDescent="0.2">
      <c r="A1281" s="45" t="s">
        <v>2743</v>
      </c>
      <c r="B1281" s="45" t="s">
        <v>2744</v>
      </c>
      <c r="C1281" s="45" t="s">
        <v>2826</v>
      </c>
      <c r="D1281" s="45" t="s">
        <v>2827</v>
      </c>
      <c r="E1281" s="2" t="s">
        <v>2828</v>
      </c>
      <c r="F1281" s="45" t="s">
        <v>2829</v>
      </c>
      <c r="G1281" s="45" t="s">
        <v>1598</v>
      </c>
      <c r="H1281" s="45" t="s">
        <v>2830</v>
      </c>
      <c r="I1281" s="45" t="s">
        <v>2831</v>
      </c>
      <c r="J1281" s="45" t="s">
        <v>1028</v>
      </c>
      <c r="K1281" s="8" t="s">
        <v>1018</v>
      </c>
    </row>
    <row r="1282" spans="1:11" ht="70" x14ac:dyDescent="0.2">
      <c r="A1282" s="45" t="s">
        <v>2743</v>
      </c>
      <c r="B1282" s="45" t="s">
        <v>2744</v>
      </c>
      <c r="C1282" s="45" t="s">
        <v>2832</v>
      </c>
      <c r="D1282" s="45" t="s">
        <v>2833</v>
      </c>
      <c r="E1282" s="2" t="s">
        <v>2834</v>
      </c>
      <c r="F1282" s="45" t="s">
        <v>2208</v>
      </c>
      <c r="G1282" s="45" t="s">
        <v>1598</v>
      </c>
      <c r="H1282" s="45" t="s">
        <v>2835</v>
      </c>
      <c r="I1282" s="45" t="s">
        <v>2191</v>
      </c>
      <c r="J1282" s="45" t="s">
        <v>1028</v>
      </c>
      <c r="K1282" s="8" t="s">
        <v>1018</v>
      </c>
    </row>
    <row r="1283" spans="1:11" ht="84" x14ac:dyDescent="0.2">
      <c r="A1283" s="45" t="s">
        <v>2743</v>
      </c>
      <c r="B1283" s="45" t="s">
        <v>2744</v>
      </c>
      <c r="C1283" s="45" t="s">
        <v>2836</v>
      </c>
      <c r="D1283" s="45" t="s">
        <v>2837</v>
      </c>
      <c r="E1283" s="2" t="s">
        <v>2838</v>
      </c>
      <c r="F1283" s="45" t="s">
        <v>2839</v>
      </c>
      <c r="G1283" s="45" t="s">
        <v>1025</v>
      </c>
      <c r="H1283" s="45" t="s">
        <v>2840</v>
      </c>
      <c r="I1283" s="45" t="s">
        <v>2841</v>
      </c>
      <c r="J1283" s="45" t="s">
        <v>1028</v>
      </c>
      <c r="K1283" s="8" t="s">
        <v>1018</v>
      </c>
    </row>
    <row r="1284" spans="1:11" ht="42" x14ac:dyDescent="0.2">
      <c r="A1284" s="45" t="s">
        <v>2743</v>
      </c>
      <c r="B1284" s="45" t="s">
        <v>2744</v>
      </c>
      <c r="C1284" s="45" t="s">
        <v>2842</v>
      </c>
      <c r="D1284" s="45" t="s">
        <v>2843</v>
      </c>
      <c r="E1284" s="2" t="s">
        <v>2844</v>
      </c>
      <c r="F1284" s="45" t="s">
        <v>2845</v>
      </c>
      <c r="G1284" s="45" t="s">
        <v>2846</v>
      </c>
      <c r="H1284" s="45" t="s">
        <v>2847</v>
      </c>
      <c r="I1284" s="45" t="s">
        <v>2848</v>
      </c>
      <c r="J1284" s="45" t="s">
        <v>1796</v>
      </c>
      <c r="K1284" s="8" t="s">
        <v>1018</v>
      </c>
    </row>
    <row r="1285" spans="1:11" ht="56" x14ac:dyDescent="0.2">
      <c r="A1285" s="45" t="s">
        <v>2743</v>
      </c>
      <c r="B1285" s="45" t="s">
        <v>2744</v>
      </c>
      <c r="C1285" s="45" t="s">
        <v>2849</v>
      </c>
      <c r="D1285" s="45" t="s">
        <v>1537</v>
      </c>
      <c r="E1285" s="2" t="s">
        <v>2850</v>
      </c>
      <c r="F1285" s="45" t="s">
        <v>2851</v>
      </c>
      <c r="G1285" s="45" t="s">
        <v>1025</v>
      </c>
      <c r="H1285" s="45" t="s">
        <v>2852</v>
      </c>
      <c r="I1285" s="45" t="s">
        <v>1541</v>
      </c>
      <c r="J1285" s="45" t="s">
        <v>1028</v>
      </c>
      <c r="K1285" s="8" t="s">
        <v>1018</v>
      </c>
    </row>
    <row r="1286" spans="1:11" ht="42" x14ac:dyDescent="0.2">
      <c r="A1286" s="45" t="s">
        <v>2743</v>
      </c>
      <c r="B1286" s="45" t="s">
        <v>2744</v>
      </c>
      <c r="C1286" s="45" t="s">
        <v>2853</v>
      </c>
      <c r="D1286" s="45" t="s">
        <v>1184</v>
      </c>
      <c r="E1286" s="2" t="s">
        <v>2854</v>
      </c>
      <c r="F1286" s="45" t="s">
        <v>2855</v>
      </c>
      <c r="G1286" s="45" t="s">
        <v>1025</v>
      </c>
      <c r="H1286" s="45" t="s">
        <v>2856</v>
      </c>
      <c r="I1286" s="45" t="s">
        <v>1187</v>
      </c>
      <c r="J1286" s="45" t="s">
        <v>1028</v>
      </c>
      <c r="K1286" s="8" t="s">
        <v>1018</v>
      </c>
    </row>
    <row r="1287" spans="1:11" ht="42" x14ac:dyDescent="0.2">
      <c r="A1287" s="45" t="s">
        <v>2743</v>
      </c>
      <c r="B1287" s="45" t="s">
        <v>2744</v>
      </c>
      <c r="C1287" s="45" t="s">
        <v>2857</v>
      </c>
      <c r="D1287" s="45" t="s">
        <v>2858</v>
      </c>
      <c r="E1287" s="2" t="s">
        <v>2859</v>
      </c>
      <c r="F1287" s="45" t="s">
        <v>2860</v>
      </c>
      <c r="G1287" s="45" t="s">
        <v>2749</v>
      </c>
      <c r="H1287" s="45" t="s">
        <v>2861</v>
      </c>
      <c r="I1287" s="45" t="s">
        <v>2858</v>
      </c>
      <c r="J1287" s="45" t="s">
        <v>1028</v>
      </c>
      <c r="K1287" s="8" t="s">
        <v>1018</v>
      </c>
    </row>
    <row r="1288" spans="1:11" ht="56" x14ac:dyDescent="0.2">
      <c r="A1288" s="45" t="s">
        <v>2743</v>
      </c>
      <c r="B1288" s="45" t="s">
        <v>2744</v>
      </c>
      <c r="C1288" s="45" t="s">
        <v>2862</v>
      </c>
      <c r="D1288" s="45" t="s">
        <v>1193</v>
      </c>
      <c r="E1288" s="2" t="s">
        <v>2863</v>
      </c>
      <c r="F1288" s="45" t="s">
        <v>2864</v>
      </c>
      <c r="G1288" s="45" t="s">
        <v>1196</v>
      </c>
      <c r="H1288" s="45" t="s">
        <v>2865</v>
      </c>
      <c r="I1288" s="45" t="s">
        <v>1198</v>
      </c>
      <c r="J1288" s="45" t="s">
        <v>1028</v>
      </c>
      <c r="K1288" s="8" t="s">
        <v>1018</v>
      </c>
    </row>
    <row r="1289" spans="1:11" ht="70" x14ac:dyDescent="0.2">
      <c r="A1289" s="45" t="s">
        <v>2743</v>
      </c>
      <c r="B1289" s="45" t="s">
        <v>2744</v>
      </c>
      <c r="C1289" s="45" t="s">
        <v>2866</v>
      </c>
      <c r="D1289" s="45" t="s">
        <v>2867</v>
      </c>
      <c r="E1289" s="2" t="s">
        <v>2868</v>
      </c>
      <c r="F1289" s="45" t="s">
        <v>2869</v>
      </c>
      <c r="G1289" s="45" t="s">
        <v>1598</v>
      </c>
      <c r="H1289" s="45" t="s">
        <v>2870</v>
      </c>
      <c r="I1289" s="45" t="s">
        <v>2871</v>
      </c>
      <c r="J1289" s="45" t="s">
        <v>1028</v>
      </c>
      <c r="K1289" s="8" t="s">
        <v>1018</v>
      </c>
    </row>
    <row r="1290" spans="1:11" ht="70" x14ac:dyDescent="0.2">
      <c r="A1290" s="45" t="s">
        <v>2743</v>
      </c>
      <c r="B1290" s="45" t="s">
        <v>2744</v>
      </c>
      <c r="C1290" s="45" t="s">
        <v>2872</v>
      </c>
      <c r="D1290" s="45" t="s">
        <v>2873</v>
      </c>
      <c r="E1290" s="2" t="s">
        <v>2874</v>
      </c>
      <c r="F1290" s="45" t="s">
        <v>2875</v>
      </c>
      <c r="G1290" s="45" t="s">
        <v>1598</v>
      </c>
      <c r="H1290" s="45" t="s">
        <v>2876</v>
      </c>
      <c r="I1290" s="45" t="s">
        <v>2877</v>
      </c>
      <c r="J1290" s="45" t="s">
        <v>1028</v>
      </c>
      <c r="K1290" s="8" t="s">
        <v>1018</v>
      </c>
    </row>
  </sheetData>
  <autoFilter ref="A971:K1290" xr:uid="{00000000-0009-0000-0000-000000000000}">
    <filterColumn colId="0">
      <filters>
        <filter val="3299"/>
      </filters>
    </filterColumn>
  </autoFilter>
  <hyperlinks>
    <hyperlink ref="B176" r:id="rId1" xr:uid="{00000000-0004-0000-0000-000000000000}"/>
    <hyperlink ref="B184" r:id="rId2" xr:uid="{00000000-0004-0000-0000-000001000000}"/>
    <hyperlink ref="B187" r:id="rId3" xr:uid="{00000000-0004-0000-0000-000002000000}"/>
    <hyperlink ref="B178" r:id="rId4" xr:uid="{00000000-0004-0000-0000-000003000000}"/>
    <hyperlink ref="B196" r:id="rId5" xr:uid="{00000000-0004-0000-0000-000004000000}"/>
    <hyperlink ref="B192" r:id="rId6" xr:uid="{00000000-0004-0000-0000-000005000000}"/>
    <hyperlink ref="B199" r:id="rId7" xr:uid="{00000000-0004-0000-0000-000006000000}"/>
    <hyperlink ref="B201" r:id="rId8" xr:uid="{00000000-0004-0000-0000-000007000000}"/>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34EDD-1B18-4848-B739-01EDE30D3F7B}">
  <sheetPr>
    <tabColor rgb="FF00B0F0"/>
  </sheetPr>
  <dimension ref="A1:AF53"/>
  <sheetViews>
    <sheetView view="pageBreakPreview" topLeftCell="A15" zoomScale="80" zoomScaleNormal="80" zoomScaleSheetLayoutView="80" workbookViewId="0">
      <selection activeCell="C19" sqref="C19:AF19"/>
    </sheetView>
  </sheetViews>
  <sheetFormatPr baseColWidth="10" defaultColWidth="10.83203125" defaultRowHeight="16" x14ac:dyDescent="0.2"/>
  <cols>
    <col min="1" max="2" width="16.5" style="54" customWidth="1"/>
    <col min="3" max="3" width="5" style="54" customWidth="1"/>
    <col min="4" max="24" width="5" style="53" customWidth="1"/>
    <col min="25" max="25" width="7.83203125" style="53" customWidth="1"/>
    <col min="26" max="26" width="7.1640625" style="53" customWidth="1"/>
    <col min="27" max="27" width="6.6640625" style="53" customWidth="1"/>
    <col min="28" max="28" width="7.5" style="53" customWidth="1"/>
    <col min="29" max="29" width="5" style="53" customWidth="1"/>
    <col min="30" max="30" width="5.5" style="53" customWidth="1"/>
    <col min="31" max="31" width="6.5" style="53" customWidth="1"/>
    <col min="32" max="32" width="5" style="53" customWidth="1"/>
    <col min="33" max="16384" width="10.83203125" style="53"/>
  </cols>
  <sheetData>
    <row r="1" spans="1:32" x14ac:dyDescent="0.2">
      <c r="A1" s="799"/>
      <c r="B1" s="799"/>
      <c r="C1" s="799"/>
      <c r="D1" s="799"/>
      <c r="E1" s="799"/>
      <c r="F1" s="799"/>
      <c r="G1" s="799"/>
      <c r="H1" s="799"/>
      <c r="I1" s="799"/>
      <c r="J1" s="799"/>
      <c r="K1" s="799"/>
      <c r="L1" s="799"/>
      <c r="M1" s="799"/>
      <c r="N1" s="799"/>
      <c r="O1" s="799"/>
      <c r="P1" s="799"/>
      <c r="Q1" s="799"/>
      <c r="R1" s="799"/>
      <c r="S1" s="799"/>
      <c r="T1" s="799"/>
      <c r="U1" s="799"/>
      <c r="V1" s="799"/>
      <c r="W1" s="799"/>
      <c r="X1" s="799"/>
      <c r="Y1" s="799"/>
      <c r="Z1" s="799"/>
      <c r="AA1" s="799"/>
      <c r="AB1" s="799"/>
      <c r="AC1" s="799"/>
      <c r="AD1" s="799"/>
      <c r="AE1" s="799"/>
      <c r="AF1" s="799"/>
    </row>
    <row r="2" spans="1:32" ht="35" customHeight="1" x14ac:dyDescent="0.2">
      <c r="A2" s="800" t="s">
        <v>2878</v>
      </c>
      <c r="B2" s="800"/>
      <c r="C2" s="800"/>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row>
    <row r="3" spans="1:32" ht="17" thickBot="1" x14ac:dyDescent="0.25"/>
    <row r="4" spans="1:32" ht="41.25" customHeight="1" thickBot="1" x14ac:dyDescent="0.25">
      <c r="J4" s="801" t="s">
        <v>2879</v>
      </c>
      <c r="K4" s="801"/>
      <c r="L4" s="801"/>
      <c r="M4" s="801"/>
      <c r="N4" s="801"/>
      <c r="O4" s="801"/>
      <c r="P4" s="801"/>
      <c r="Q4" s="801"/>
      <c r="R4" s="801"/>
      <c r="S4" s="801"/>
      <c r="T4" s="801"/>
      <c r="U4" s="802"/>
      <c r="V4" s="803" t="s">
        <v>2880</v>
      </c>
      <c r="W4" s="804"/>
      <c r="X4" s="804"/>
      <c r="Y4" s="804"/>
      <c r="Z4" s="804"/>
      <c r="AA4" s="804"/>
      <c r="AB4" s="804"/>
      <c r="AC4" s="804"/>
      <c r="AD4" s="804"/>
      <c r="AE4" s="804"/>
      <c r="AF4" s="805"/>
    </row>
    <row r="5" spans="1:32" ht="17" thickBot="1" x14ac:dyDescent="0.25"/>
    <row r="6" spans="1:32" ht="36.75" customHeight="1" thickBot="1" x14ac:dyDescent="0.25">
      <c r="A6" s="806" t="s">
        <v>2881</v>
      </c>
      <c r="B6" s="807"/>
      <c r="C6" s="807"/>
      <c r="D6" s="807"/>
      <c r="E6" s="807"/>
      <c r="F6" s="807"/>
      <c r="G6" s="807"/>
      <c r="H6" s="807"/>
      <c r="I6" s="807"/>
      <c r="J6" s="807"/>
      <c r="K6" s="807"/>
      <c r="L6" s="807"/>
      <c r="M6" s="807"/>
      <c r="N6" s="807"/>
      <c r="O6" s="807"/>
      <c r="P6" s="807"/>
      <c r="Q6" s="807"/>
      <c r="R6" s="807"/>
      <c r="S6" s="807"/>
      <c r="T6" s="807"/>
      <c r="U6" s="807"/>
      <c r="V6" s="807"/>
      <c r="W6" s="807"/>
      <c r="X6" s="807"/>
      <c r="Y6" s="807"/>
      <c r="Z6" s="807"/>
      <c r="AA6" s="807"/>
      <c r="AB6" s="807"/>
      <c r="AC6" s="807"/>
      <c r="AD6" s="807"/>
      <c r="AE6" s="807"/>
      <c r="AF6" s="808"/>
    </row>
    <row r="7" spans="1:32" ht="37.5" customHeight="1" thickBot="1" x14ac:dyDescent="0.25">
      <c r="A7" s="809" t="s">
        <v>2882</v>
      </c>
      <c r="B7" s="810"/>
      <c r="C7" s="811" t="s">
        <v>558</v>
      </c>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3"/>
    </row>
    <row r="8" spans="1:32" ht="74.25" customHeight="1" thickBot="1" x14ac:dyDescent="0.25">
      <c r="A8" s="809" t="s">
        <v>2883</v>
      </c>
      <c r="B8" s="810"/>
      <c r="C8" s="814" t="s">
        <v>822</v>
      </c>
      <c r="D8" s="815"/>
      <c r="E8" s="815"/>
      <c r="F8" s="815"/>
      <c r="G8" s="815"/>
      <c r="H8" s="815"/>
      <c r="I8" s="815"/>
      <c r="J8" s="815"/>
      <c r="K8" s="815"/>
      <c r="L8" s="815"/>
      <c r="M8" s="815"/>
      <c r="N8" s="815"/>
      <c r="O8" s="815"/>
      <c r="P8" s="815"/>
      <c r="Q8" s="815"/>
      <c r="R8" s="815"/>
      <c r="S8" s="815"/>
      <c r="T8" s="815"/>
      <c r="U8" s="815"/>
      <c r="V8" s="815"/>
      <c r="W8" s="815"/>
      <c r="X8" s="815"/>
      <c r="Y8" s="815"/>
      <c r="Z8" s="815"/>
      <c r="AA8" s="815"/>
      <c r="AB8" s="815"/>
      <c r="AC8" s="815"/>
      <c r="AD8" s="815"/>
      <c r="AE8" s="815"/>
      <c r="AF8" s="816"/>
    </row>
    <row r="9" spans="1:32" ht="33" customHeight="1" thickBot="1" x14ac:dyDescent="0.25">
      <c r="A9" s="809" t="s">
        <v>2884</v>
      </c>
      <c r="B9" s="810"/>
      <c r="C9" s="811" t="s">
        <v>405</v>
      </c>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3"/>
    </row>
    <row r="10" spans="1:32" ht="60.75" customHeight="1" thickBot="1" x14ac:dyDescent="0.25">
      <c r="A10" s="809" t="s">
        <v>2885</v>
      </c>
      <c r="B10" s="810"/>
      <c r="C10" s="811" t="s">
        <v>1220</v>
      </c>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3"/>
    </row>
    <row r="11" spans="1:32" ht="37.5" customHeight="1" thickBot="1" x14ac:dyDescent="0.25">
      <c r="A11" s="809" t="s">
        <v>2886</v>
      </c>
      <c r="B11" s="810"/>
      <c r="C11" s="811" t="s">
        <v>748</v>
      </c>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3"/>
    </row>
    <row r="12" spans="1:32" ht="27" customHeight="1" thickBot="1" x14ac:dyDescent="0.25">
      <c r="A12" s="809" t="s">
        <v>2887</v>
      </c>
      <c r="B12" s="810"/>
      <c r="C12" s="811" t="s">
        <v>38</v>
      </c>
      <c r="D12" s="812"/>
      <c r="E12" s="812"/>
      <c r="F12" s="812"/>
      <c r="G12" s="812"/>
      <c r="H12" s="812"/>
      <c r="I12" s="812"/>
      <c r="J12" s="812"/>
      <c r="K12" s="812"/>
      <c r="L12" s="812"/>
      <c r="M12" s="812"/>
      <c r="N12" s="812"/>
      <c r="O12" s="812"/>
      <c r="P12" s="812"/>
      <c r="Q12" s="812"/>
      <c r="R12" s="812"/>
      <c r="S12" s="812"/>
      <c r="T12" s="812"/>
      <c r="U12" s="812"/>
      <c r="V12" s="812"/>
      <c r="W12" s="812"/>
      <c r="X12" s="812"/>
      <c r="Y12" s="812"/>
      <c r="Z12" s="812"/>
      <c r="AA12" s="812"/>
      <c r="AB12" s="812"/>
      <c r="AC12" s="812"/>
      <c r="AD12" s="812"/>
      <c r="AE12" s="812"/>
      <c r="AF12" s="813"/>
    </row>
    <row r="13" spans="1:32" ht="59.25" customHeight="1" thickBot="1" x14ac:dyDescent="0.25">
      <c r="A13" s="809" t="s">
        <v>2888</v>
      </c>
      <c r="B13" s="810"/>
      <c r="C13" s="811" t="s">
        <v>1006</v>
      </c>
      <c r="D13" s="812"/>
      <c r="E13" s="812"/>
      <c r="F13" s="812"/>
      <c r="G13" s="812"/>
      <c r="H13" s="812"/>
      <c r="I13" s="812"/>
      <c r="J13" s="812"/>
      <c r="K13" s="812"/>
      <c r="L13" s="812"/>
      <c r="M13" s="812"/>
      <c r="N13" s="812"/>
      <c r="O13" s="812"/>
      <c r="P13" s="812"/>
      <c r="Q13" s="812"/>
      <c r="R13" s="812"/>
      <c r="S13" s="812"/>
      <c r="T13" s="812"/>
      <c r="U13" s="812"/>
      <c r="V13" s="812"/>
      <c r="W13" s="812"/>
      <c r="X13" s="812"/>
      <c r="Y13" s="812"/>
      <c r="Z13" s="812"/>
      <c r="AA13" s="812"/>
      <c r="AB13" s="812"/>
      <c r="AC13" s="812"/>
      <c r="AD13" s="812"/>
      <c r="AE13" s="812"/>
      <c r="AF13" s="813"/>
    </row>
    <row r="14" spans="1:32" ht="27" customHeight="1" thickBot="1" x14ac:dyDescent="0.25">
      <c r="A14" s="825" t="s">
        <v>2889</v>
      </c>
      <c r="B14" s="826"/>
      <c r="C14" s="827" t="s">
        <v>117</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825" t="s">
        <v>2890</v>
      </c>
      <c r="B15" s="826"/>
      <c r="C15" s="827" t="s">
        <v>66</v>
      </c>
      <c r="D15" s="828"/>
      <c r="E15" s="828"/>
      <c r="F15" s="828"/>
      <c r="G15" s="828"/>
      <c r="H15" s="828"/>
      <c r="I15" s="828"/>
      <c r="J15" s="828"/>
      <c r="K15" s="828"/>
      <c r="L15" s="828"/>
      <c r="M15" s="828"/>
      <c r="N15" s="828"/>
      <c r="O15" s="828"/>
      <c r="P15" s="828"/>
      <c r="Q15" s="828"/>
      <c r="R15" s="828"/>
      <c r="S15" s="828"/>
      <c r="T15" s="828"/>
      <c r="U15" s="828"/>
      <c r="V15" s="828"/>
      <c r="W15" s="828"/>
      <c r="X15" s="828"/>
      <c r="Y15" s="828"/>
      <c r="Z15" s="828"/>
      <c r="AA15" s="828"/>
      <c r="AB15" s="828"/>
      <c r="AC15" s="828"/>
      <c r="AD15" s="828"/>
      <c r="AE15" s="828"/>
      <c r="AF15" s="829"/>
    </row>
    <row r="16" spans="1:32" ht="30.75" customHeight="1" thickBot="1" x14ac:dyDescent="0.25">
      <c r="A16" s="825" t="s">
        <v>2891</v>
      </c>
      <c r="B16" s="826"/>
      <c r="C16" s="827" t="s">
        <v>59</v>
      </c>
      <c r="D16" s="828"/>
      <c r="E16" s="828"/>
      <c r="F16" s="828"/>
      <c r="G16" s="828"/>
      <c r="H16" s="828"/>
      <c r="I16" s="828"/>
      <c r="J16" s="828"/>
      <c r="K16" s="828"/>
      <c r="L16" s="828"/>
      <c r="M16" s="828"/>
      <c r="N16" s="828"/>
      <c r="O16" s="828"/>
      <c r="P16" s="828"/>
      <c r="Q16" s="828"/>
      <c r="R16" s="828"/>
      <c r="S16" s="828"/>
      <c r="T16" s="828"/>
      <c r="U16" s="828"/>
      <c r="V16" s="828"/>
      <c r="W16" s="828"/>
      <c r="X16" s="828"/>
      <c r="Y16" s="828"/>
      <c r="Z16" s="828"/>
      <c r="AA16" s="828"/>
      <c r="AB16" s="828"/>
      <c r="AC16" s="828"/>
      <c r="AD16" s="828"/>
      <c r="AE16" s="828"/>
      <c r="AF16" s="829"/>
    </row>
    <row r="17" spans="1:32" ht="37.5" customHeight="1" thickBot="1" x14ac:dyDescent="0.25">
      <c r="A17" s="809" t="s">
        <v>2892</v>
      </c>
      <c r="B17" s="810"/>
      <c r="C17" s="811" t="s">
        <v>189</v>
      </c>
      <c r="D17" s="812"/>
      <c r="E17" s="812"/>
      <c r="F17" s="812"/>
      <c r="G17" s="812"/>
      <c r="H17" s="812"/>
      <c r="I17" s="812"/>
      <c r="J17" s="812"/>
      <c r="K17" s="812"/>
      <c r="L17" s="812"/>
      <c r="M17" s="812"/>
      <c r="N17" s="812"/>
      <c r="O17" s="812"/>
      <c r="P17" s="812"/>
      <c r="Q17" s="812"/>
      <c r="R17" s="812"/>
      <c r="S17" s="812"/>
      <c r="T17" s="817" t="s">
        <v>2893</v>
      </c>
      <c r="U17" s="818"/>
      <c r="V17" s="818"/>
      <c r="W17" s="818"/>
      <c r="X17" s="818"/>
      <c r="Y17" s="819"/>
      <c r="Z17" s="820" t="s">
        <v>166</v>
      </c>
      <c r="AA17" s="820"/>
      <c r="AB17" s="820"/>
      <c r="AC17" s="820"/>
      <c r="AD17" s="820"/>
      <c r="AE17" s="820"/>
      <c r="AF17" s="821"/>
    </row>
    <row r="18" spans="1:32" ht="51.75" customHeight="1" x14ac:dyDescent="0.2">
      <c r="A18" s="809" t="s">
        <v>2894</v>
      </c>
      <c r="B18" s="810"/>
      <c r="C18" s="822" t="s">
        <v>2895</v>
      </c>
      <c r="D18" s="823"/>
      <c r="E18" s="823"/>
      <c r="F18" s="823"/>
      <c r="G18" s="823"/>
      <c r="H18" s="823"/>
      <c r="I18" s="823"/>
      <c r="J18" s="823"/>
      <c r="K18" s="823"/>
      <c r="L18" s="823"/>
      <c r="M18" s="823"/>
      <c r="N18" s="823"/>
      <c r="O18" s="823"/>
      <c r="P18" s="823"/>
      <c r="Q18" s="823"/>
      <c r="R18" s="823"/>
      <c r="S18" s="823"/>
      <c r="T18" s="823"/>
      <c r="U18" s="823"/>
      <c r="V18" s="823"/>
      <c r="W18" s="823"/>
      <c r="X18" s="823"/>
      <c r="Y18" s="823"/>
      <c r="Z18" s="823"/>
      <c r="AA18" s="823"/>
      <c r="AB18" s="823"/>
      <c r="AC18" s="823"/>
      <c r="AD18" s="823"/>
      <c r="AE18" s="823"/>
      <c r="AF18" s="824"/>
    </row>
    <row r="19" spans="1:32" ht="132" customHeight="1" x14ac:dyDescent="0.2">
      <c r="A19" s="809" t="s">
        <v>2896</v>
      </c>
      <c r="B19" s="810"/>
      <c r="C19" s="827" t="s">
        <v>2897</v>
      </c>
      <c r="D19" s="828"/>
      <c r="E19" s="828"/>
      <c r="F19" s="828"/>
      <c r="G19" s="828"/>
      <c r="H19" s="828"/>
      <c r="I19" s="828"/>
      <c r="J19" s="828"/>
      <c r="K19" s="828"/>
      <c r="L19" s="828"/>
      <c r="M19" s="828"/>
      <c r="N19" s="828"/>
      <c r="O19" s="828"/>
      <c r="P19" s="828"/>
      <c r="Q19" s="828"/>
      <c r="R19" s="828"/>
      <c r="S19" s="828"/>
      <c r="T19" s="828"/>
      <c r="U19" s="828"/>
      <c r="V19" s="828"/>
      <c r="W19" s="828"/>
      <c r="X19" s="828"/>
      <c r="Y19" s="828"/>
      <c r="Z19" s="828"/>
      <c r="AA19" s="828"/>
      <c r="AB19" s="828"/>
      <c r="AC19" s="828"/>
      <c r="AD19" s="828"/>
      <c r="AE19" s="828"/>
      <c r="AF19" s="829"/>
    </row>
    <row r="20" spans="1:32" ht="87" customHeight="1" x14ac:dyDescent="0.2">
      <c r="A20" s="825" t="s">
        <v>2898</v>
      </c>
      <c r="B20" s="826"/>
      <c r="C20" s="811" t="s">
        <v>2899</v>
      </c>
      <c r="D20" s="812"/>
      <c r="E20" s="812"/>
      <c r="F20" s="812"/>
      <c r="G20" s="812"/>
      <c r="H20" s="812"/>
      <c r="I20" s="812"/>
      <c r="J20" s="812"/>
      <c r="K20" s="812"/>
      <c r="L20" s="812"/>
      <c r="M20" s="812"/>
      <c r="N20" s="812"/>
      <c r="O20" s="812"/>
      <c r="P20" s="812"/>
      <c r="Q20" s="812"/>
      <c r="R20" s="812"/>
      <c r="S20" s="812"/>
      <c r="T20" s="812"/>
      <c r="U20" s="812"/>
      <c r="V20" s="812"/>
      <c r="W20" s="812"/>
      <c r="X20" s="812"/>
      <c r="Y20" s="812"/>
      <c r="Z20" s="812"/>
      <c r="AA20" s="812"/>
      <c r="AB20" s="812"/>
      <c r="AC20" s="812"/>
      <c r="AD20" s="812"/>
      <c r="AE20" s="812"/>
      <c r="AF20" s="813"/>
    </row>
    <row r="21" spans="1:32" ht="72.75" customHeight="1" x14ac:dyDescent="0.2">
      <c r="A21" s="825" t="s">
        <v>2900</v>
      </c>
      <c r="B21" s="826"/>
      <c r="C21" s="811" t="s">
        <v>2901</v>
      </c>
      <c r="D21" s="812"/>
      <c r="E21" s="812"/>
      <c r="F21" s="812"/>
      <c r="G21" s="812"/>
      <c r="H21" s="812"/>
      <c r="I21" s="812"/>
      <c r="J21" s="812"/>
      <c r="K21" s="812"/>
      <c r="L21" s="812"/>
      <c r="M21" s="812"/>
      <c r="N21" s="812"/>
      <c r="O21" s="812"/>
      <c r="P21" s="812"/>
      <c r="Q21" s="812"/>
      <c r="R21" s="812"/>
      <c r="S21" s="812"/>
      <c r="T21" s="812"/>
      <c r="U21" s="812"/>
      <c r="V21" s="812"/>
      <c r="W21" s="812"/>
      <c r="X21" s="812"/>
      <c r="Y21" s="812"/>
      <c r="Z21" s="812"/>
      <c r="AA21" s="812"/>
      <c r="AB21" s="812"/>
      <c r="AC21" s="812"/>
      <c r="AD21" s="812"/>
      <c r="AE21" s="812"/>
      <c r="AF21" s="813"/>
    </row>
    <row r="22" spans="1:32" x14ac:dyDescent="0.2">
      <c r="A22" s="825" t="s">
        <v>2902</v>
      </c>
      <c r="B22" s="826"/>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9" customHeight="1" x14ac:dyDescent="0.2">
      <c r="A23" s="825" t="s">
        <v>2904</v>
      </c>
      <c r="B23" s="826"/>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ht="67.5" customHeight="1" x14ac:dyDescent="0.2">
      <c r="A24" s="830" t="s">
        <v>2905</v>
      </c>
      <c r="B24" s="831"/>
      <c r="C24" s="836" t="s">
        <v>2906</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ht="67.5" customHeight="1" x14ac:dyDescent="0.2">
      <c r="A25" s="832"/>
      <c r="B25" s="833"/>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50.75" customHeight="1" thickBot="1" x14ac:dyDescent="0.25">
      <c r="A26" s="834"/>
      <c r="B26" s="835"/>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17" thickBot="1" x14ac:dyDescent="0.25">
      <c r="A27" s="825" t="s">
        <v>2907</v>
      </c>
      <c r="B27" s="826"/>
      <c r="C27" s="845" t="s">
        <v>2908</v>
      </c>
      <c r="D27" s="846"/>
      <c r="E27" s="846"/>
      <c r="F27" s="846"/>
      <c r="G27" s="846"/>
      <c r="H27" s="846"/>
      <c r="I27" s="846"/>
      <c r="J27" s="846"/>
      <c r="K27" s="846"/>
      <c r="L27" s="846"/>
      <c r="M27" s="846"/>
      <c r="N27" s="846"/>
      <c r="O27" s="846"/>
      <c r="P27" s="846"/>
      <c r="Q27" s="846"/>
      <c r="R27" s="846"/>
      <c r="S27" s="846"/>
      <c r="T27" s="846"/>
      <c r="U27" s="846"/>
      <c r="V27" s="846"/>
      <c r="W27" s="846"/>
      <c r="X27" s="846"/>
      <c r="Y27" s="846"/>
      <c r="Z27" s="846"/>
      <c r="AA27" s="846"/>
      <c r="AB27" s="846"/>
      <c r="AC27" s="846"/>
      <c r="AD27" s="846"/>
      <c r="AE27" s="846"/>
      <c r="AF27" s="847"/>
    </row>
    <row r="28" spans="1:32" ht="17" thickBot="1" x14ac:dyDescent="0.25">
      <c r="A28" s="825" t="s">
        <v>1017</v>
      </c>
      <c r="B28" s="826"/>
      <c r="C28" s="822" t="s">
        <v>1028</v>
      </c>
      <c r="D28" s="823"/>
      <c r="E28" s="823"/>
      <c r="F28" s="823"/>
      <c r="G28" s="823"/>
      <c r="H28" s="823"/>
      <c r="I28" s="823"/>
      <c r="J28" s="823"/>
      <c r="K28" s="823"/>
      <c r="L28" s="823"/>
      <c r="M28" s="823"/>
      <c r="N28" s="823"/>
      <c r="O28" s="823"/>
      <c r="P28" s="823"/>
      <c r="Q28" s="823"/>
      <c r="R28" s="823"/>
      <c r="S28" s="823"/>
      <c r="T28" s="823"/>
      <c r="U28" s="823"/>
      <c r="V28" s="823"/>
      <c r="W28" s="823"/>
      <c r="X28" s="823"/>
      <c r="Y28" s="823"/>
      <c r="Z28" s="823"/>
      <c r="AA28" s="823"/>
      <c r="AB28" s="823"/>
      <c r="AC28" s="823"/>
      <c r="AD28" s="823"/>
      <c r="AE28" s="823"/>
      <c r="AF28" s="824"/>
    </row>
    <row r="29" spans="1:32" x14ac:dyDescent="0.2">
      <c r="A29" s="806" t="s">
        <v>2909</v>
      </c>
      <c r="B29" s="808"/>
      <c r="C29" s="348"/>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2"/>
    </row>
    <row r="30" spans="1:32" ht="30" customHeight="1" x14ac:dyDescent="0.2">
      <c r="A30" s="848"/>
      <c r="B30" s="849"/>
      <c r="C30" s="349"/>
      <c r="D30" s="852" t="s">
        <v>2910</v>
      </c>
      <c r="E30" s="853"/>
      <c r="F30" s="853"/>
      <c r="G30" s="853"/>
      <c r="H30" s="853" t="s">
        <v>2911</v>
      </c>
      <c r="I30" s="853"/>
      <c r="J30" s="853"/>
      <c r="K30" s="853" t="s">
        <v>2912</v>
      </c>
      <c r="L30" s="853"/>
      <c r="M30" s="853"/>
      <c r="N30" s="853"/>
      <c r="O30" s="853"/>
      <c r="P30" s="853"/>
      <c r="Q30" s="853"/>
      <c r="R30" s="853"/>
      <c r="S30" s="853"/>
      <c r="T30" s="853"/>
      <c r="U30" s="853" t="s">
        <v>2913</v>
      </c>
      <c r="V30" s="853"/>
      <c r="W30" s="853"/>
      <c r="X30" s="853"/>
      <c r="Y30" s="853" t="s">
        <v>2914</v>
      </c>
      <c r="Z30" s="853"/>
      <c r="AA30" s="853"/>
      <c r="AB30" s="853"/>
      <c r="AC30" s="853" t="s">
        <v>2915</v>
      </c>
      <c r="AD30" s="853"/>
      <c r="AE30" s="862"/>
      <c r="AF30" s="350"/>
    </row>
    <row r="31" spans="1:32" x14ac:dyDescent="0.2">
      <c r="A31" s="848"/>
      <c r="B31" s="849"/>
      <c r="C31" s="349"/>
      <c r="D31" s="854"/>
      <c r="E31" s="855"/>
      <c r="F31" s="855"/>
      <c r="G31" s="855"/>
      <c r="H31" s="855"/>
      <c r="I31" s="855"/>
      <c r="J31" s="855"/>
      <c r="K31" s="855"/>
      <c r="L31" s="855"/>
      <c r="M31" s="855"/>
      <c r="N31" s="855"/>
      <c r="O31" s="855"/>
      <c r="P31" s="855"/>
      <c r="Q31" s="855"/>
      <c r="R31" s="855"/>
      <c r="S31" s="855"/>
      <c r="T31" s="855"/>
      <c r="U31" s="855"/>
      <c r="V31" s="855"/>
      <c r="W31" s="855"/>
      <c r="X31" s="855"/>
      <c r="Y31" s="607" t="s">
        <v>2916</v>
      </c>
      <c r="Z31" s="607" t="s">
        <v>2917</v>
      </c>
      <c r="AA31" s="607" t="s">
        <v>2918</v>
      </c>
      <c r="AB31" s="607" t="s">
        <v>2919</v>
      </c>
      <c r="AC31" s="855"/>
      <c r="AD31" s="855"/>
      <c r="AE31" s="863"/>
      <c r="AF31" s="350"/>
    </row>
    <row r="32" spans="1:32" ht="45.75" customHeight="1" x14ac:dyDescent="0.2">
      <c r="A32" s="848"/>
      <c r="B32" s="849"/>
      <c r="C32" s="353"/>
      <c r="D32" s="866" t="s">
        <v>2920</v>
      </c>
      <c r="E32" s="856"/>
      <c r="F32" s="856"/>
      <c r="G32" s="856"/>
      <c r="H32" s="856" t="s">
        <v>2921</v>
      </c>
      <c r="I32" s="856"/>
      <c r="J32" s="856"/>
      <c r="K32" s="857" t="s">
        <v>2922</v>
      </c>
      <c r="L32" s="857"/>
      <c r="M32" s="857"/>
      <c r="N32" s="857"/>
      <c r="O32" s="857"/>
      <c r="P32" s="857"/>
      <c r="Q32" s="857"/>
      <c r="R32" s="857"/>
      <c r="S32" s="857"/>
      <c r="T32" s="857"/>
      <c r="U32" s="856" t="s">
        <v>2923</v>
      </c>
      <c r="V32" s="856"/>
      <c r="W32" s="856"/>
      <c r="X32" s="856"/>
      <c r="Y32" s="608">
        <v>1</v>
      </c>
      <c r="Z32" s="608">
        <v>0.33</v>
      </c>
      <c r="AA32" s="609">
        <v>0</v>
      </c>
      <c r="AB32" s="609">
        <v>0</v>
      </c>
      <c r="AC32" s="858" t="s">
        <v>2924</v>
      </c>
      <c r="AD32" s="858"/>
      <c r="AE32" s="859"/>
      <c r="AF32" s="350"/>
    </row>
    <row r="33" spans="1:32" ht="120" customHeight="1" x14ac:dyDescent="0.2">
      <c r="A33" s="848"/>
      <c r="B33" s="849"/>
      <c r="C33" s="353"/>
      <c r="D33" s="867" t="s">
        <v>2925</v>
      </c>
      <c r="E33" s="860"/>
      <c r="F33" s="860"/>
      <c r="G33" s="860"/>
      <c r="H33" s="860" t="s">
        <v>2926</v>
      </c>
      <c r="I33" s="860"/>
      <c r="J33" s="860"/>
      <c r="K33" s="861" t="s">
        <v>2927</v>
      </c>
      <c r="L33" s="861"/>
      <c r="M33" s="861"/>
      <c r="N33" s="861"/>
      <c r="O33" s="861"/>
      <c r="P33" s="861"/>
      <c r="Q33" s="861"/>
      <c r="R33" s="861"/>
      <c r="S33" s="861"/>
      <c r="T33" s="861"/>
      <c r="U33" s="860" t="s">
        <v>2923</v>
      </c>
      <c r="V33" s="860"/>
      <c r="W33" s="860"/>
      <c r="X33" s="860"/>
      <c r="Y33" s="605">
        <v>0</v>
      </c>
      <c r="Z33" s="605">
        <v>0.67</v>
      </c>
      <c r="AA33" s="605">
        <v>0</v>
      </c>
      <c r="AB33" s="605">
        <v>0</v>
      </c>
      <c r="AC33" s="864" t="s">
        <v>2924</v>
      </c>
      <c r="AD33" s="864"/>
      <c r="AE33" s="865"/>
      <c r="AF33" s="350"/>
    </row>
    <row r="34" spans="1:32" ht="120" customHeight="1" x14ac:dyDescent="0.2">
      <c r="A34" s="848"/>
      <c r="B34" s="849"/>
      <c r="C34" s="353"/>
      <c r="D34" s="867" t="s">
        <v>2928</v>
      </c>
      <c r="E34" s="860"/>
      <c r="F34" s="860"/>
      <c r="G34" s="860"/>
      <c r="H34" s="860" t="s">
        <v>2929</v>
      </c>
      <c r="I34" s="860"/>
      <c r="J34" s="860"/>
      <c r="K34" s="861" t="s">
        <v>2930</v>
      </c>
      <c r="L34" s="861"/>
      <c r="M34" s="861"/>
      <c r="N34" s="861"/>
      <c r="O34" s="861"/>
      <c r="P34" s="861"/>
      <c r="Q34" s="861"/>
      <c r="R34" s="861"/>
      <c r="S34" s="861"/>
      <c r="T34" s="861"/>
      <c r="U34" s="860" t="s">
        <v>2923</v>
      </c>
      <c r="V34" s="860"/>
      <c r="W34" s="860"/>
      <c r="X34" s="860"/>
      <c r="Y34" s="605">
        <v>0</v>
      </c>
      <c r="Z34" s="605">
        <v>0</v>
      </c>
      <c r="AA34" s="605">
        <v>0.5</v>
      </c>
      <c r="AB34" s="605">
        <v>0</v>
      </c>
      <c r="AC34" s="864" t="s">
        <v>2931</v>
      </c>
      <c r="AD34" s="864"/>
      <c r="AE34" s="865"/>
      <c r="AF34" s="350"/>
    </row>
    <row r="35" spans="1:32" ht="121.5" customHeight="1" x14ac:dyDescent="0.2">
      <c r="A35" s="848"/>
      <c r="B35" s="849"/>
      <c r="C35" s="353"/>
      <c r="D35" s="868" t="s">
        <v>2932</v>
      </c>
      <c r="E35" s="869"/>
      <c r="F35" s="869"/>
      <c r="G35" s="869"/>
      <c r="H35" s="869" t="s">
        <v>2933</v>
      </c>
      <c r="I35" s="869"/>
      <c r="J35" s="869"/>
      <c r="K35" s="870" t="s">
        <v>2934</v>
      </c>
      <c r="L35" s="870"/>
      <c r="M35" s="870"/>
      <c r="N35" s="870"/>
      <c r="O35" s="870"/>
      <c r="P35" s="870"/>
      <c r="Q35" s="870"/>
      <c r="R35" s="870"/>
      <c r="S35" s="870"/>
      <c r="T35" s="870"/>
      <c r="U35" s="869" t="s">
        <v>2923</v>
      </c>
      <c r="V35" s="869"/>
      <c r="W35" s="869"/>
      <c r="X35" s="869"/>
      <c r="Y35" s="606">
        <v>0</v>
      </c>
      <c r="Z35" s="606">
        <v>0</v>
      </c>
      <c r="AA35" s="606">
        <v>0.5</v>
      </c>
      <c r="AB35" s="606">
        <v>0</v>
      </c>
      <c r="AC35" s="871" t="s">
        <v>2931</v>
      </c>
      <c r="AD35" s="871"/>
      <c r="AE35" s="872"/>
      <c r="AF35" s="350"/>
    </row>
    <row r="36" spans="1:32" ht="19.5" customHeight="1" x14ac:dyDescent="0.2">
      <c r="A36" s="850"/>
      <c r="B36" s="851"/>
      <c r="C36" s="354"/>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6"/>
    </row>
    <row r="37" spans="1:32" ht="36.75" customHeight="1" thickBot="1" x14ac:dyDescent="0.25">
      <c r="A37" s="806" t="s">
        <v>2935</v>
      </c>
      <c r="B37" s="807"/>
      <c r="C37" s="807"/>
      <c r="D37" s="807"/>
      <c r="E37" s="807"/>
      <c r="F37" s="807"/>
      <c r="G37" s="807"/>
      <c r="H37" s="807"/>
      <c r="I37" s="807"/>
      <c r="J37" s="807"/>
      <c r="K37" s="807"/>
      <c r="L37" s="807"/>
      <c r="M37" s="807"/>
      <c r="N37" s="807"/>
      <c r="O37" s="807"/>
      <c r="P37" s="807"/>
      <c r="Q37" s="807"/>
      <c r="R37" s="807"/>
      <c r="S37" s="807"/>
      <c r="T37" s="807"/>
      <c r="U37" s="807"/>
      <c r="V37" s="807"/>
      <c r="W37" s="807"/>
      <c r="X37" s="807"/>
      <c r="Y37" s="807"/>
      <c r="Z37" s="807"/>
      <c r="AA37" s="807"/>
      <c r="AB37" s="807"/>
      <c r="AC37" s="807"/>
      <c r="AD37" s="807"/>
      <c r="AE37" s="807"/>
      <c r="AF37" s="808"/>
    </row>
    <row r="38" spans="1:32" ht="17" thickBot="1" x14ac:dyDescent="0.25">
      <c r="A38" s="825" t="s">
        <v>2936</v>
      </c>
      <c r="B38" s="826"/>
      <c r="C38" s="811">
        <v>3</v>
      </c>
      <c r="D38" s="812"/>
      <c r="E38" s="812"/>
      <c r="F38" s="812"/>
      <c r="G38" s="812"/>
      <c r="H38" s="812"/>
      <c r="I38" s="812"/>
      <c r="J38" s="812"/>
      <c r="K38" s="812"/>
      <c r="L38" s="812"/>
      <c r="M38" s="812"/>
      <c r="N38" s="812"/>
      <c r="O38" s="812"/>
      <c r="P38" s="812"/>
      <c r="Q38" s="812"/>
      <c r="R38" s="812"/>
      <c r="S38" s="812"/>
      <c r="T38" s="812"/>
      <c r="U38" s="812"/>
      <c r="V38" s="812"/>
      <c r="W38" s="812"/>
      <c r="X38" s="812"/>
      <c r="Y38" s="812"/>
      <c r="Z38" s="812"/>
      <c r="AA38" s="812"/>
      <c r="AB38" s="812"/>
      <c r="AC38" s="812"/>
      <c r="AD38" s="812"/>
      <c r="AE38" s="812"/>
      <c r="AF38" s="813"/>
    </row>
    <row r="39" spans="1:32" ht="42.75" customHeight="1" thickBot="1" x14ac:dyDescent="0.25">
      <c r="A39" s="825" t="s">
        <v>2937</v>
      </c>
      <c r="B39" s="826"/>
      <c r="C39" s="873" t="s">
        <v>2938</v>
      </c>
      <c r="D39" s="874"/>
      <c r="E39" s="874"/>
      <c r="F39" s="874"/>
      <c r="G39" s="874"/>
      <c r="H39" s="874"/>
      <c r="I39" s="874"/>
      <c r="J39" s="874"/>
      <c r="K39" s="874"/>
      <c r="L39" s="874"/>
      <c r="M39" s="874"/>
      <c r="N39" s="874"/>
      <c r="O39" s="874"/>
      <c r="P39" s="874"/>
      <c r="Q39" s="874"/>
      <c r="R39" s="874"/>
      <c r="S39" s="874"/>
      <c r="T39" s="874"/>
      <c r="U39" s="874"/>
      <c r="V39" s="874"/>
      <c r="W39" s="874"/>
      <c r="X39" s="874"/>
      <c r="Y39" s="874"/>
      <c r="Z39" s="874"/>
      <c r="AA39" s="874"/>
      <c r="AB39" s="874"/>
      <c r="AC39" s="874"/>
      <c r="AD39" s="874"/>
      <c r="AE39" s="874"/>
      <c r="AF39" s="875"/>
    </row>
    <row r="40" spans="1:32" ht="17" thickBot="1" x14ac:dyDescent="0.25">
      <c r="A40" s="876" t="s">
        <v>2939</v>
      </c>
      <c r="B40" s="877"/>
      <c r="C40" s="58"/>
      <c r="D40" s="59"/>
      <c r="E40" s="60"/>
      <c r="F40" s="60"/>
      <c r="G40" s="60"/>
      <c r="H40" s="60"/>
      <c r="I40" s="60"/>
      <c r="J40" s="60"/>
      <c r="K40" s="60"/>
      <c r="L40" s="60"/>
      <c r="M40" s="60"/>
      <c r="N40" s="60"/>
      <c r="O40" s="60"/>
      <c r="P40" s="60"/>
      <c r="Q40" s="60"/>
      <c r="R40" s="60"/>
      <c r="S40" s="60"/>
      <c r="T40" s="60"/>
      <c r="U40" s="60"/>
      <c r="V40" s="60"/>
      <c r="W40" s="60"/>
      <c r="X40" s="60"/>
      <c r="Y40" s="60"/>
      <c r="Z40" s="60"/>
      <c r="AA40" s="61"/>
      <c r="AB40" s="60"/>
      <c r="AC40" s="59"/>
      <c r="AD40" s="59"/>
      <c r="AE40" s="61"/>
      <c r="AF40" s="62"/>
    </row>
    <row r="41" spans="1:32" ht="32.25" customHeight="1" x14ac:dyDescent="0.2">
      <c r="A41" s="878"/>
      <c r="B41" s="879"/>
      <c r="C41" s="63"/>
      <c r="D41" s="64"/>
      <c r="E41" s="882" t="s">
        <v>2940</v>
      </c>
      <c r="F41" s="883"/>
      <c r="G41" s="64"/>
      <c r="H41" s="884" t="s">
        <v>2941</v>
      </c>
      <c r="I41" s="885"/>
      <c r="J41" s="886"/>
      <c r="K41" s="65"/>
      <c r="L41" s="884" t="s">
        <v>2942</v>
      </c>
      <c r="M41" s="885"/>
      <c r="N41" s="886"/>
      <c r="O41" s="64"/>
      <c r="P41" s="884" t="s">
        <v>2943</v>
      </c>
      <c r="Q41" s="885"/>
      <c r="R41" s="886"/>
      <c r="S41" s="64"/>
      <c r="T41" s="884" t="s">
        <v>2944</v>
      </c>
      <c r="U41" s="885"/>
      <c r="V41" s="886"/>
      <c r="X41" s="65"/>
      <c r="Y41" s="884" t="s">
        <v>2945</v>
      </c>
      <c r="Z41" s="885"/>
      <c r="AA41" s="885"/>
      <c r="AB41" s="886"/>
      <c r="AC41" s="64"/>
      <c r="AD41" s="64"/>
      <c r="AE41" s="66"/>
      <c r="AF41" s="67"/>
    </row>
    <row r="42" spans="1:32" ht="16.5" customHeight="1" x14ac:dyDescent="0.2">
      <c r="A42" s="878"/>
      <c r="B42" s="879"/>
      <c r="C42" s="63"/>
      <c r="D42" s="65"/>
      <c r="E42" s="887">
        <v>2024</v>
      </c>
      <c r="F42" s="888"/>
      <c r="G42" s="64"/>
      <c r="H42" s="887">
        <v>2024</v>
      </c>
      <c r="I42" s="889"/>
      <c r="J42" s="888"/>
      <c r="K42" s="65"/>
      <c r="L42" s="887">
        <v>2025</v>
      </c>
      <c r="M42" s="889"/>
      <c r="N42" s="888"/>
      <c r="O42" s="64"/>
      <c r="P42" s="887">
        <v>2026</v>
      </c>
      <c r="Q42" s="889"/>
      <c r="R42" s="888"/>
      <c r="S42" s="64"/>
      <c r="T42" s="887">
        <v>2027</v>
      </c>
      <c r="U42" s="889"/>
      <c r="V42" s="888"/>
      <c r="X42" s="65"/>
      <c r="Y42" s="887" t="s">
        <v>2946</v>
      </c>
      <c r="Z42" s="889"/>
      <c r="AA42" s="889"/>
      <c r="AB42" s="888"/>
      <c r="AC42" s="64"/>
      <c r="AD42" s="64"/>
      <c r="AE42" s="66"/>
      <c r="AF42" s="67"/>
    </row>
    <row r="43" spans="1:32" ht="16.5" customHeight="1" x14ac:dyDescent="0.2">
      <c r="A43" s="878"/>
      <c r="B43" s="879"/>
      <c r="C43" s="893" t="s">
        <v>1028</v>
      </c>
      <c r="D43" s="894"/>
      <c r="E43" s="890">
        <v>3</v>
      </c>
      <c r="F43" s="892"/>
      <c r="G43" s="134"/>
      <c r="H43" s="890">
        <v>0</v>
      </c>
      <c r="I43" s="891"/>
      <c r="J43" s="892"/>
      <c r="K43" s="134"/>
      <c r="L43" s="890">
        <v>1</v>
      </c>
      <c r="M43" s="891"/>
      <c r="N43" s="892"/>
      <c r="O43" s="134"/>
      <c r="P43" s="890">
        <v>2</v>
      </c>
      <c r="Q43" s="891"/>
      <c r="R43" s="892"/>
      <c r="S43" s="134"/>
      <c r="T43" s="890">
        <v>0</v>
      </c>
      <c r="U43" s="891"/>
      <c r="V43" s="892"/>
      <c r="W43" s="135"/>
      <c r="X43" s="134"/>
      <c r="Y43" s="890">
        <v>3</v>
      </c>
      <c r="Z43" s="891"/>
      <c r="AA43" s="891"/>
      <c r="AB43" s="892"/>
      <c r="AC43" s="64"/>
      <c r="AD43" s="64"/>
      <c r="AE43" s="66"/>
      <c r="AF43" s="67"/>
    </row>
    <row r="44" spans="1:32" ht="20" customHeight="1" thickBot="1" x14ac:dyDescent="0.25">
      <c r="A44" s="878"/>
      <c r="B44" s="879"/>
      <c r="C44" s="893" t="s">
        <v>1796</v>
      </c>
      <c r="D44" s="894"/>
      <c r="E44" s="895">
        <v>0</v>
      </c>
      <c r="F44" s="896"/>
      <c r="G44" s="357"/>
      <c r="H44" s="897">
        <v>0.1</v>
      </c>
      <c r="I44" s="898"/>
      <c r="J44" s="899"/>
      <c r="K44" s="358"/>
      <c r="L44" s="897">
        <v>0.26600000000000001</v>
      </c>
      <c r="M44" s="898"/>
      <c r="N44" s="899"/>
      <c r="O44" s="358"/>
      <c r="P44" s="897">
        <v>0.53</v>
      </c>
      <c r="Q44" s="898"/>
      <c r="R44" s="899"/>
      <c r="S44" s="358"/>
      <c r="T44" s="897">
        <v>0.1</v>
      </c>
      <c r="U44" s="898"/>
      <c r="V44" s="899"/>
      <c r="W44" s="359"/>
      <c r="X44" s="358"/>
      <c r="Y44" s="897">
        <f>+H44+L44+P44+T44</f>
        <v>0.996</v>
      </c>
      <c r="Z44" s="898"/>
      <c r="AA44" s="898"/>
      <c r="AB44" s="899"/>
      <c r="AC44" s="64"/>
      <c r="AD44" s="64"/>
      <c r="AE44" s="66"/>
      <c r="AF44" s="67"/>
    </row>
    <row r="45" spans="1:32" ht="17" thickBot="1" x14ac:dyDescent="0.25">
      <c r="A45" s="880"/>
      <c r="B45" s="881"/>
      <c r="C45" s="69"/>
      <c r="D45" s="70"/>
      <c r="E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1"/>
    </row>
    <row r="46" spans="1:32" ht="36.75" customHeight="1" thickBot="1" x14ac:dyDescent="0.25">
      <c r="A46" s="905" t="s">
        <v>2947</v>
      </c>
      <c r="B46" s="906"/>
      <c r="C46" s="906"/>
      <c r="D46" s="906"/>
      <c r="E46" s="906"/>
      <c r="F46" s="906"/>
      <c r="G46" s="906"/>
      <c r="H46" s="906"/>
      <c r="I46" s="906"/>
      <c r="J46" s="906"/>
      <c r="K46" s="906"/>
      <c r="L46" s="906"/>
      <c r="M46" s="906"/>
      <c r="N46" s="906"/>
      <c r="O46" s="906"/>
      <c r="P46" s="906"/>
      <c r="Q46" s="906"/>
      <c r="R46" s="906"/>
      <c r="S46" s="906"/>
      <c r="T46" s="906"/>
      <c r="U46" s="906"/>
      <c r="V46" s="906"/>
      <c r="W46" s="906"/>
      <c r="X46" s="906"/>
      <c r="Y46" s="906"/>
      <c r="Z46" s="906"/>
      <c r="AA46" s="906"/>
      <c r="AB46" s="906"/>
      <c r="AC46" s="906"/>
      <c r="AD46" s="906"/>
      <c r="AE46" s="906"/>
      <c r="AF46" s="907"/>
    </row>
    <row r="47" spans="1:32" ht="115.5" customHeight="1" thickBot="1" x14ac:dyDescent="0.25">
      <c r="A47" s="825" t="s">
        <v>2948</v>
      </c>
      <c r="B47" s="908"/>
      <c r="C47" s="909" t="s">
        <v>997</v>
      </c>
      <c r="D47" s="909"/>
      <c r="E47" s="909"/>
      <c r="F47" s="909"/>
      <c r="G47" s="909"/>
      <c r="H47" s="910" t="s">
        <v>2949</v>
      </c>
      <c r="I47" s="910"/>
      <c r="J47" s="910"/>
      <c r="K47" s="910"/>
      <c r="L47" s="910"/>
      <c r="M47" s="910"/>
      <c r="N47" s="910"/>
      <c r="O47" s="910"/>
      <c r="P47" s="910"/>
      <c r="Q47" s="910"/>
      <c r="R47" s="910"/>
      <c r="S47" s="910"/>
      <c r="T47" s="910"/>
      <c r="U47" s="910"/>
      <c r="V47" s="910"/>
      <c r="W47" s="910"/>
      <c r="X47" s="910"/>
      <c r="Y47" s="910"/>
      <c r="Z47" s="910"/>
      <c r="AA47" s="910"/>
      <c r="AB47" s="910"/>
      <c r="AC47" s="910"/>
      <c r="AD47" s="910"/>
      <c r="AE47" s="910"/>
      <c r="AF47" s="911"/>
    </row>
    <row r="48" spans="1:32" ht="42" x14ac:dyDescent="0.2">
      <c r="A48" s="912" t="s">
        <v>2950</v>
      </c>
      <c r="B48" s="360" t="s">
        <v>2951</v>
      </c>
      <c r="C48" s="915" t="s">
        <v>2952</v>
      </c>
      <c r="D48" s="915"/>
      <c r="E48" s="915"/>
      <c r="F48" s="915"/>
      <c r="G48" s="915"/>
      <c r="H48" s="915"/>
      <c r="I48" s="915"/>
      <c r="J48" s="915"/>
      <c r="K48" s="915"/>
      <c r="L48" s="915"/>
      <c r="M48" s="915"/>
      <c r="N48" s="915"/>
      <c r="O48" s="915"/>
      <c r="P48" s="915"/>
      <c r="Q48" s="915"/>
      <c r="R48" s="915"/>
      <c r="S48" s="915"/>
      <c r="T48" s="915"/>
      <c r="U48" s="915"/>
      <c r="V48" s="915"/>
      <c r="W48" s="915"/>
      <c r="X48" s="915"/>
      <c r="Y48" s="915"/>
      <c r="Z48" s="915"/>
      <c r="AA48" s="915"/>
      <c r="AB48" s="915"/>
      <c r="AC48" s="915"/>
      <c r="AD48" s="915"/>
      <c r="AE48" s="915"/>
      <c r="AF48" s="916"/>
    </row>
    <row r="49" spans="1:32" ht="27" customHeight="1" x14ac:dyDescent="0.2">
      <c r="A49" s="913"/>
      <c r="B49" s="361" t="s">
        <v>2953</v>
      </c>
      <c r="C49" s="917" t="s">
        <v>2954</v>
      </c>
      <c r="D49" s="917"/>
      <c r="E49" s="917"/>
      <c r="F49" s="917"/>
      <c r="G49" s="917"/>
      <c r="H49" s="917"/>
      <c r="I49" s="917"/>
      <c r="J49" s="917"/>
      <c r="K49" s="917"/>
      <c r="L49" s="917"/>
      <c r="M49" s="917"/>
      <c r="N49" s="917"/>
      <c r="O49" s="917"/>
      <c r="P49" s="917"/>
      <c r="Q49" s="917"/>
      <c r="R49" s="917"/>
      <c r="S49" s="917"/>
      <c r="T49" s="917"/>
      <c r="U49" s="917"/>
      <c r="V49" s="917"/>
      <c r="W49" s="917"/>
      <c r="X49" s="917"/>
      <c r="Y49" s="917"/>
      <c r="Z49" s="917"/>
      <c r="AA49" s="917"/>
      <c r="AB49" s="917"/>
      <c r="AC49" s="917"/>
      <c r="AD49" s="917"/>
      <c r="AE49" s="917"/>
      <c r="AF49" s="918"/>
    </row>
    <row r="50" spans="1:32" ht="30" customHeight="1" x14ac:dyDescent="0.2">
      <c r="A50" s="913"/>
      <c r="B50" s="361" t="s">
        <v>2955</v>
      </c>
      <c r="C50" s="917" t="s">
        <v>2956</v>
      </c>
      <c r="D50" s="917"/>
      <c r="E50" s="917"/>
      <c r="F50" s="917"/>
      <c r="G50" s="917"/>
      <c r="H50" s="917"/>
      <c r="I50" s="917"/>
      <c r="J50" s="917"/>
      <c r="K50" s="917"/>
      <c r="L50" s="917"/>
      <c r="M50" s="917"/>
      <c r="N50" s="917"/>
      <c r="O50" s="917"/>
      <c r="P50" s="917"/>
      <c r="Q50" s="917"/>
      <c r="R50" s="917"/>
      <c r="S50" s="917"/>
      <c r="T50" s="917"/>
      <c r="U50" s="917"/>
      <c r="V50" s="917"/>
      <c r="W50" s="917"/>
      <c r="X50" s="917"/>
      <c r="Y50" s="917"/>
      <c r="Z50" s="917"/>
      <c r="AA50" s="917"/>
      <c r="AB50" s="917"/>
      <c r="AC50" s="917"/>
      <c r="AD50" s="917"/>
      <c r="AE50" s="917"/>
      <c r="AF50" s="918"/>
    </row>
    <row r="51" spans="1:32" ht="37.5" customHeight="1" x14ac:dyDescent="0.2">
      <c r="A51" s="913"/>
      <c r="B51" s="361" t="s">
        <v>2957</v>
      </c>
      <c r="C51" s="919" t="s">
        <v>2958</v>
      </c>
      <c r="D51" s="920"/>
      <c r="E51" s="920"/>
      <c r="F51" s="920"/>
      <c r="G51" s="920"/>
      <c r="H51" s="920"/>
      <c r="I51" s="920"/>
      <c r="J51" s="920"/>
      <c r="K51" s="920"/>
      <c r="L51" s="920"/>
      <c r="M51" s="920"/>
      <c r="N51" s="920"/>
      <c r="O51" s="920"/>
      <c r="P51" s="920"/>
      <c r="Q51" s="920"/>
      <c r="R51" s="920"/>
      <c r="S51" s="920"/>
      <c r="T51" s="920"/>
      <c r="U51" s="920"/>
      <c r="V51" s="920"/>
      <c r="W51" s="920"/>
      <c r="X51" s="920"/>
      <c r="Y51" s="920"/>
      <c r="Z51" s="920"/>
      <c r="AA51" s="920"/>
      <c r="AB51" s="920"/>
      <c r="AC51" s="920"/>
      <c r="AD51" s="920"/>
      <c r="AE51" s="920"/>
      <c r="AF51" s="921"/>
    </row>
    <row r="52" spans="1:32" ht="27" customHeight="1" thickBot="1" x14ac:dyDescent="0.25">
      <c r="A52" s="914"/>
      <c r="B52" s="362" t="s">
        <v>2959</v>
      </c>
      <c r="C52" s="922" t="s">
        <v>2960</v>
      </c>
      <c r="D52" s="923"/>
      <c r="E52" s="923"/>
      <c r="F52" s="923"/>
      <c r="G52" s="923"/>
      <c r="H52" s="923"/>
      <c r="I52" s="923"/>
      <c r="J52" s="923"/>
      <c r="K52" s="923"/>
      <c r="L52" s="923"/>
      <c r="M52" s="923"/>
      <c r="N52" s="923"/>
      <c r="O52" s="923"/>
      <c r="P52" s="923"/>
      <c r="Q52" s="923"/>
      <c r="R52" s="923"/>
      <c r="S52" s="923"/>
      <c r="T52" s="923"/>
      <c r="U52" s="923"/>
      <c r="V52" s="923"/>
      <c r="W52" s="923"/>
      <c r="X52" s="923"/>
      <c r="Y52" s="923"/>
      <c r="Z52" s="923"/>
      <c r="AA52" s="923"/>
      <c r="AB52" s="923"/>
      <c r="AC52" s="923"/>
      <c r="AD52" s="923"/>
      <c r="AE52" s="923"/>
      <c r="AF52" s="924"/>
    </row>
    <row r="53" spans="1:32" ht="27" customHeight="1" thickBot="1" x14ac:dyDescent="0.25">
      <c r="A53" s="900" t="s">
        <v>2961</v>
      </c>
      <c r="B53" s="901"/>
      <c r="C53" s="902"/>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4"/>
    </row>
  </sheetData>
  <sheetProtection formatCells="0"/>
  <mergeCells count="118">
    <mergeCell ref="E43:F43"/>
    <mergeCell ref="H43:J43"/>
    <mergeCell ref="L43:N43"/>
    <mergeCell ref="P43:R43"/>
    <mergeCell ref="T43:V43"/>
    <mergeCell ref="A53:B53"/>
    <mergeCell ref="C53:AF53"/>
    <mergeCell ref="A46:AF46"/>
    <mergeCell ref="A47:B47"/>
    <mergeCell ref="C47:G47"/>
    <mergeCell ref="H47:AF47"/>
    <mergeCell ref="A48:A52"/>
    <mergeCell ref="C48:AF48"/>
    <mergeCell ref="C49:AF49"/>
    <mergeCell ref="C50:AF50"/>
    <mergeCell ref="C51:AF51"/>
    <mergeCell ref="C52:AF52"/>
    <mergeCell ref="A39:B39"/>
    <mergeCell ref="C39:AF39"/>
    <mergeCell ref="A40:B45"/>
    <mergeCell ref="E41:F41"/>
    <mergeCell ref="H41:J41"/>
    <mergeCell ref="L41:N41"/>
    <mergeCell ref="P41:R41"/>
    <mergeCell ref="T41:V41"/>
    <mergeCell ref="Y41:AB41"/>
    <mergeCell ref="E42:F42"/>
    <mergeCell ref="H42:J42"/>
    <mergeCell ref="L42:N42"/>
    <mergeCell ref="P42:R42"/>
    <mergeCell ref="T42:V42"/>
    <mergeCell ref="Y42:AB42"/>
    <mergeCell ref="Y43:AB43"/>
    <mergeCell ref="C44:D44"/>
    <mergeCell ref="E44:F44"/>
    <mergeCell ref="H44:J44"/>
    <mergeCell ref="L44:N44"/>
    <mergeCell ref="P44:R44"/>
    <mergeCell ref="T44:V44"/>
    <mergeCell ref="Y44:AB44"/>
    <mergeCell ref="C43:D43"/>
    <mergeCell ref="A37:AF37"/>
    <mergeCell ref="A38:B38"/>
    <mergeCell ref="C38:AF38"/>
    <mergeCell ref="H34:J34"/>
    <mergeCell ref="K34:T34"/>
    <mergeCell ref="U34:X34"/>
    <mergeCell ref="AC34:AE34"/>
    <mergeCell ref="H35:J35"/>
    <mergeCell ref="K35:T35"/>
    <mergeCell ref="U35:X35"/>
    <mergeCell ref="AC35:AE35"/>
    <mergeCell ref="A27:B27"/>
    <mergeCell ref="C27:AF27"/>
    <mergeCell ref="A28:B28"/>
    <mergeCell ref="C28:AF28"/>
    <mergeCell ref="A29:B36"/>
    <mergeCell ref="D30:G31"/>
    <mergeCell ref="H30:J31"/>
    <mergeCell ref="K30:T31"/>
    <mergeCell ref="U30:X31"/>
    <mergeCell ref="Y30:AB30"/>
    <mergeCell ref="H32:J32"/>
    <mergeCell ref="K32:T32"/>
    <mergeCell ref="U32:X32"/>
    <mergeCell ref="AC32:AE32"/>
    <mergeCell ref="H33:J33"/>
    <mergeCell ref="K33:T33"/>
    <mergeCell ref="U33:X33"/>
    <mergeCell ref="AC30:AE31"/>
    <mergeCell ref="AC33:AE33"/>
    <mergeCell ref="D32:G32"/>
    <mergeCell ref="D33:G33"/>
    <mergeCell ref="D34:G34"/>
    <mergeCell ref="D35:G35"/>
    <mergeCell ref="A22:B22"/>
    <mergeCell ref="C22:AF22"/>
    <mergeCell ref="A23:B23"/>
    <mergeCell ref="C23:AF23"/>
    <mergeCell ref="A24:B26"/>
    <mergeCell ref="C24:AF26"/>
    <mergeCell ref="A19:B19"/>
    <mergeCell ref="C19:AF19"/>
    <mergeCell ref="A20:B20"/>
    <mergeCell ref="C20:AF20"/>
    <mergeCell ref="A21:B21"/>
    <mergeCell ref="C21:AF21"/>
    <mergeCell ref="A17:B17"/>
    <mergeCell ref="C17:S17"/>
    <mergeCell ref="T17:Y17"/>
    <mergeCell ref="Z17:AF17"/>
    <mergeCell ref="A18:B18"/>
    <mergeCell ref="C18:AF18"/>
    <mergeCell ref="A14:B14"/>
    <mergeCell ref="C14:AF14"/>
    <mergeCell ref="A15:B15"/>
    <mergeCell ref="C15:AF15"/>
    <mergeCell ref="A16:B16"/>
    <mergeCell ref="C16:AF16"/>
    <mergeCell ref="A12:B12"/>
    <mergeCell ref="C12:AF12"/>
    <mergeCell ref="A13:B13"/>
    <mergeCell ref="C13:AF13"/>
    <mergeCell ref="A8:B8"/>
    <mergeCell ref="C8:AF8"/>
    <mergeCell ref="A9:B9"/>
    <mergeCell ref="C9:AF9"/>
    <mergeCell ref="A10:B10"/>
    <mergeCell ref="C10:AF10"/>
    <mergeCell ref="A1:AF1"/>
    <mergeCell ref="A2:AF2"/>
    <mergeCell ref="J4:U4"/>
    <mergeCell ref="V4:AF4"/>
    <mergeCell ref="A6:AF6"/>
    <mergeCell ref="A7:B7"/>
    <mergeCell ref="C7:AF7"/>
    <mergeCell ref="A11:B11"/>
    <mergeCell ref="C11:AF11"/>
  </mergeCells>
  <hyperlinks>
    <hyperlink ref="C51" r:id="rId1" xr:uid="{783D49B2-F5A1-4E74-9C25-6D5FC8E0EAA7}"/>
  </hyperlinks>
  <printOptions horizontalCentered="1"/>
  <pageMargins left="0.70866141732283472" right="0.70866141732283472" top="0.74803149606299213" bottom="0.74803149606299213" header="0.31496062992125984" footer="0.31496062992125984"/>
  <pageSetup scale="33" orientation="portrait" r:id="rId2"/>
  <headerFooter>
    <oddFooter>&amp;L&amp;6GES-PR-06-FR-03  VERSION 3 19-06-2020</odd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0C3A6-64C6-4877-A722-89F914CD39A4}">
  <sheetPr>
    <tabColor rgb="FFFFFF00"/>
  </sheetPr>
  <dimension ref="A1:BF134"/>
  <sheetViews>
    <sheetView topLeftCell="A17" zoomScale="80" zoomScaleNormal="80" workbookViewId="0">
      <selection activeCell="C41" sqref="C41:H41"/>
    </sheetView>
  </sheetViews>
  <sheetFormatPr baseColWidth="10" defaultColWidth="12.5" defaultRowHeight="16" x14ac:dyDescent="0.2"/>
  <cols>
    <col min="1" max="1" width="3.6640625" style="422" customWidth="1"/>
    <col min="2" max="2" width="39.1640625" style="422" customWidth="1"/>
    <col min="3" max="3" width="56.1640625" style="119" customWidth="1"/>
    <col min="4" max="7" width="26.6640625" style="119" customWidth="1"/>
    <col min="8" max="8" width="38.6640625" style="119" customWidth="1"/>
    <col min="9" max="13" width="26.6640625" style="119" customWidth="1"/>
    <col min="14" max="14" width="17.6640625" style="119" bestFit="1" customWidth="1"/>
    <col min="15" max="15" width="24.83203125" style="119" customWidth="1"/>
    <col min="16" max="16" width="7.5" style="119" customWidth="1"/>
    <col min="17" max="22" width="15.33203125" style="422" customWidth="1"/>
    <col min="23" max="24" width="24.5" style="422" customWidth="1"/>
    <col min="25" max="25" width="15.5" style="422" customWidth="1"/>
    <col min="26" max="26" width="17" style="422" customWidth="1"/>
    <col min="27" max="27" width="18.1640625" style="422" customWidth="1"/>
    <col min="28" max="28" width="15.5" style="422" customWidth="1"/>
    <col min="29" max="29" width="25.83203125" style="422" customWidth="1"/>
    <col min="30" max="30" width="7.5" style="119" customWidth="1"/>
    <col min="31" max="36" width="17.5" style="422" customWidth="1"/>
    <col min="37" max="38" width="25.5" style="422" customWidth="1"/>
    <col min="39" max="42" width="20.5" style="422" customWidth="1"/>
    <col min="43" max="43" width="23.5" style="422" customWidth="1"/>
    <col min="44" max="44" width="7.5" style="119" customWidth="1"/>
    <col min="45" max="50" width="18.1640625" style="422" customWidth="1"/>
    <col min="51" max="51" width="22.5" style="422" customWidth="1"/>
    <col min="52" max="52" width="25" style="422" customWidth="1"/>
    <col min="53" max="56" width="19.5" style="422" customWidth="1"/>
    <col min="57" max="57" width="23.5" style="422" customWidth="1"/>
    <col min="58" max="58" width="7.5" style="119" customWidth="1"/>
    <col min="59" max="63" width="12.5" style="422"/>
    <col min="64" max="64" width="25" style="422" customWidth="1"/>
    <col min="65" max="65" width="23.83203125" style="422" customWidth="1"/>
    <col min="66" max="66" width="15.83203125" style="422" customWidth="1"/>
    <col min="67" max="67" width="21" style="422" customWidth="1"/>
    <col min="68" max="68" width="15.5" style="422" customWidth="1"/>
    <col min="69" max="69" width="17" style="422" customWidth="1"/>
    <col min="70" max="16384" width="12.5" style="422"/>
  </cols>
  <sheetData>
    <row r="1" spans="1:13" ht="33.5" customHeight="1" thickBot="1" x14ac:dyDescent="0.25">
      <c r="B1" s="937" t="s">
        <v>2962</v>
      </c>
      <c r="C1" s="938"/>
      <c r="D1" s="938"/>
      <c r="E1" s="938"/>
      <c r="F1" s="938"/>
      <c r="G1" s="938"/>
      <c r="H1" s="938"/>
      <c r="I1" s="939"/>
      <c r="J1" s="75" t="s">
        <v>2963</v>
      </c>
      <c r="K1" s="76">
        <v>0</v>
      </c>
      <c r="L1" s="75" t="s">
        <v>2964</v>
      </c>
      <c r="M1" s="77">
        <v>0</v>
      </c>
    </row>
    <row r="2" spans="1:13" ht="18.75" customHeight="1" x14ac:dyDescent="0.2">
      <c r="A2" s="940"/>
      <c r="B2" s="363" t="s">
        <v>2965</v>
      </c>
      <c r="C2" s="364" t="s">
        <v>2966</v>
      </c>
      <c r="D2" s="941">
        <v>2024</v>
      </c>
      <c r="E2" s="942"/>
      <c r="F2" s="945">
        <v>2025</v>
      </c>
      <c r="G2" s="945"/>
      <c r="H2" s="947">
        <v>2026</v>
      </c>
      <c r="I2" s="948"/>
      <c r="J2" s="951">
        <v>2027</v>
      </c>
      <c r="K2" s="951"/>
      <c r="L2" s="925" t="s">
        <v>2946</v>
      </c>
      <c r="M2" s="926"/>
    </row>
    <row r="3" spans="1:13" ht="57.75" customHeight="1" thickBot="1" x14ac:dyDescent="0.25">
      <c r="A3" s="940"/>
      <c r="B3" s="80" t="str">
        <f>'HM 9.1.1'!C12</f>
        <v>Proyecto 09. Mitigación de GEI y adaptación al cambio climático</v>
      </c>
      <c r="C3" s="344" t="str">
        <f>'HM 9.1.1'!C9</f>
        <v>ACTIVIDAD 09.1.1 Realizar análisis de amenaza, vulnerabilidad y riesgo al cambio climático para las cuencas de los ríos Garagoa, Negro y Sumapaz.</v>
      </c>
      <c r="D3" s="943"/>
      <c r="E3" s="944"/>
      <c r="F3" s="946"/>
      <c r="G3" s="946"/>
      <c r="H3" s="949"/>
      <c r="I3" s="950"/>
      <c r="J3" s="952"/>
      <c r="K3" s="952"/>
      <c r="L3" s="927"/>
      <c r="M3" s="928"/>
    </row>
    <row r="4" spans="1:13" ht="34.5" customHeight="1" thickBot="1" x14ac:dyDescent="0.25">
      <c r="A4" s="940"/>
      <c r="B4" s="956" t="s">
        <v>2967</v>
      </c>
      <c r="C4" s="956" t="s">
        <v>2968</v>
      </c>
      <c r="D4" s="365" t="s">
        <v>2969</v>
      </c>
      <c r="E4" s="366" t="s">
        <v>2970</v>
      </c>
      <c r="F4" s="84" t="s">
        <v>2969</v>
      </c>
      <c r="G4" s="85" t="s">
        <v>2970</v>
      </c>
      <c r="H4" s="86" t="s">
        <v>2969</v>
      </c>
      <c r="I4" s="87" t="s">
        <v>2970</v>
      </c>
      <c r="J4" s="367" t="s">
        <v>2969</v>
      </c>
      <c r="K4" s="368" t="s">
        <v>2970</v>
      </c>
      <c r="L4" s="90" t="s">
        <v>2969</v>
      </c>
      <c r="M4" s="91" t="s">
        <v>2970</v>
      </c>
    </row>
    <row r="5" spans="1:13" ht="34.5" customHeight="1" thickBot="1" x14ac:dyDescent="0.25">
      <c r="A5" s="940"/>
      <c r="B5" s="957"/>
      <c r="C5" s="957"/>
      <c r="D5" s="929" t="s">
        <v>2971</v>
      </c>
      <c r="E5" s="930"/>
      <c r="F5" s="931" t="s">
        <v>2971</v>
      </c>
      <c r="G5" s="932"/>
      <c r="H5" s="933" t="s">
        <v>2971</v>
      </c>
      <c r="I5" s="934"/>
      <c r="J5" s="929" t="s">
        <v>2971</v>
      </c>
      <c r="K5" s="930"/>
      <c r="L5" s="935" t="s">
        <v>2971</v>
      </c>
      <c r="M5" s="936"/>
    </row>
    <row r="6" spans="1:13" ht="33.75" customHeight="1" thickBot="1" x14ac:dyDescent="0.25">
      <c r="A6" s="940"/>
      <c r="B6" s="953" t="str">
        <f>'HM 9.1.1'!C11</f>
        <v>OBJETIVO 09.1 Analizar amenaza, vulnerabilidad y riesgo frente al cambio climático en las cuencas de la jurisdicción CAR</v>
      </c>
      <c r="C6" s="953" t="str">
        <f>'HM 9.1.1'!C7</f>
        <v>Análisis de amenaza, vulnerabilidad y riesgo al cambio climático para las cuencas de los ríos Garagoa, Negro y Sumapaz, realizado</v>
      </c>
      <c r="D6" s="427">
        <f>'HM 9.1.1'!H43</f>
        <v>0</v>
      </c>
      <c r="E6" s="567">
        <f>+(G20+G23)*(D6)</f>
        <v>0</v>
      </c>
      <c r="F6" s="140">
        <f>'HM 9.1.1'!L43</f>
        <v>1</v>
      </c>
      <c r="G6" s="141">
        <f>H66</f>
        <v>0</v>
      </c>
      <c r="H6" s="142">
        <f>'HM 9.1.1'!P43</f>
        <v>2</v>
      </c>
      <c r="I6" s="139"/>
      <c r="J6" s="369">
        <f>'HM 9.1.1'!T43</f>
        <v>0</v>
      </c>
      <c r="K6" s="141"/>
      <c r="L6" s="144">
        <v>3</v>
      </c>
      <c r="M6" s="139"/>
    </row>
    <row r="7" spans="1:13" ht="33.75" customHeight="1" thickBot="1" x14ac:dyDescent="0.25">
      <c r="A7" s="940"/>
      <c r="B7" s="954"/>
      <c r="C7" s="954"/>
      <c r="D7" s="929" t="s">
        <v>2972</v>
      </c>
      <c r="E7" s="930"/>
      <c r="F7" s="931" t="s">
        <v>2972</v>
      </c>
      <c r="G7" s="932"/>
      <c r="H7" s="933" t="s">
        <v>2972</v>
      </c>
      <c r="I7" s="934"/>
      <c r="J7" s="929" t="s">
        <v>2972</v>
      </c>
      <c r="K7" s="930"/>
      <c r="L7" s="935" t="s">
        <v>2972</v>
      </c>
      <c r="M7" s="936"/>
    </row>
    <row r="8" spans="1:13" s="423" customFormat="1" ht="36" customHeight="1" thickBot="1" x14ac:dyDescent="0.25">
      <c r="A8" s="940"/>
      <c r="B8" s="955"/>
      <c r="C8" s="955"/>
      <c r="D8" s="429">
        <f>'HM 9.1.1'!H44</f>
        <v>0.1</v>
      </c>
      <c r="E8" s="568">
        <f>(SUM(G20:G23))*D8</f>
        <v>0.1</v>
      </c>
      <c r="F8" s="147">
        <f>'HM 9.1.1'!L44</f>
        <v>0.26600000000000001</v>
      </c>
      <c r="G8" s="625">
        <f>(SUM(M20:M23))*F8</f>
        <v>5.1306080000000011E-2</v>
      </c>
      <c r="H8" s="148">
        <f>'HM 9.1.1'!P44</f>
        <v>0.53</v>
      </c>
      <c r="I8" s="146">
        <f>(SUM(K20:K23))*H8</f>
        <v>0</v>
      </c>
      <c r="J8" s="370">
        <f>'HM 9.1.1'!T44</f>
        <v>0.1</v>
      </c>
      <c r="K8" s="146">
        <f>(SUM(M20:M23))*J8</f>
        <v>1.9288000000000003E-2</v>
      </c>
      <c r="L8" s="150">
        <v>1</v>
      </c>
      <c r="M8" s="146">
        <f>+E8+G8+I8+K8</f>
        <v>0.17059408000000001</v>
      </c>
    </row>
    <row r="9" spans="1:13" s="430" customFormat="1" ht="22" thickBot="1" x14ac:dyDescent="0.25">
      <c r="A9" s="940"/>
      <c r="B9" s="971" t="s">
        <v>2973</v>
      </c>
      <c r="C9" s="972"/>
      <c r="D9" s="973"/>
      <c r="E9" s="973"/>
      <c r="F9" s="973"/>
      <c r="G9" s="973"/>
      <c r="H9" s="973"/>
      <c r="I9" s="973"/>
      <c r="J9" s="973"/>
      <c r="K9" s="973"/>
      <c r="L9" s="973"/>
      <c r="M9" s="974"/>
    </row>
    <row r="10" spans="1:13" ht="21" customHeight="1" x14ac:dyDescent="0.2">
      <c r="A10" s="940"/>
      <c r="B10" s="975">
        <v>2024</v>
      </c>
      <c r="C10" s="976"/>
      <c r="D10" s="976"/>
      <c r="E10" s="976"/>
      <c r="F10" s="976"/>
      <c r="G10" s="977"/>
      <c r="H10" s="978">
        <v>2025</v>
      </c>
      <c r="I10" s="979"/>
      <c r="J10" s="979"/>
      <c r="K10" s="979"/>
      <c r="L10" s="979"/>
      <c r="M10" s="980"/>
    </row>
    <row r="11" spans="1:13" ht="36" customHeight="1" x14ac:dyDescent="0.2">
      <c r="A11" s="940"/>
      <c r="B11" s="371" t="s">
        <v>2974</v>
      </c>
      <c r="C11" s="372" t="s">
        <v>2975</v>
      </c>
      <c r="D11" s="372" t="s">
        <v>2976</v>
      </c>
      <c r="E11" s="372" t="s">
        <v>2977</v>
      </c>
      <c r="F11" s="372" t="s">
        <v>2978</v>
      </c>
      <c r="G11" s="373" t="s">
        <v>2979</v>
      </c>
      <c r="H11" s="96" t="s">
        <v>2974</v>
      </c>
      <c r="I11" s="97" t="s">
        <v>2975</v>
      </c>
      <c r="J11" s="97" t="s">
        <v>2976</v>
      </c>
      <c r="K11" s="97" t="s">
        <v>2977</v>
      </c>
      <c r="L11" s="97" t="s">
        <v>2978</v>
      </c>
      <c r="M11" s="98" t="s">
        <v>2979</v>
      </c>
    </row>
    <row r="12" spans="1:13" s="424" customFormat="1" ht="27.75" customHeight="1" thickBot="1" x14ac:dyDescent="0.25">
      <c r="A12" s="940"/>
      <c r="B12" s="431">
        <v>454586935</v>
      </c>
      <c r="C12" s="425">
        <v>200000000</v>
      </c>
      <c r="D12" s="425">
        <v>200000000</v>
      </c>
      <c r="E12" s="102">
        <f>+C12/B12</f>
        <v>0.43995985058391529</v>
      </c>
      <c r="F12" s="102">
        <f>+D12/C12</f>
        <v>1</v>
      </c>
      <c r="G12" s="104">
        <f>+D12/B12</f>
        <v>0.43995985058391529</v>
      </c>
      <c r="H12" s="626">
        <v>2602711569</v>
      </c>
      <c r="I12" s="48">
        <v>800000000</v>
      </c>
      <c r="J12" s="49">
        <v>0</v>
      </c>
      <c r="K12" s="102">
        <f>+I12/H12</f>
        <v>0.30737174626974578</v>
      </c>
      <c r="L12" s="103">
        <f>+J12/I12</f>
        <v>0</v>
      </c>
      <c r="M12" s="104">
        <f>+J12/H12</f>
        <v>0</v>
      </c>
    </row>
    <row r="13" spans="1:13" ht="29" hidden="1" x14ac:dyDescent="0.2">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964"/>
      <c r="C16" s="964"/>
      <c r="D16" s="964"/>
      <c r="E16" s="964"/>
      <c r="F16" s="964"/>
      <c r="G16" s="964"/>
      <c r="H16" s="964"/>
      <c r="I16" s="964"/>
      <c r="J16" s="964"/>
      <c r="K16" s="964"/>
      <c r="L16" s="964"/>
      <c r="M16" s="964"/>
    </row>
    <row r="17" spans="2:13" ht="41.25" customHeight="1" thickBot="1" x14ac:dyDescent="0.25">
      <c r="B17" s="937" t="s">
        <v>2980</v>
      </c>
      <c r="C17" s="938"/>
      <c r="D17" s="938"/>
      <c r="E17" s="938"/>
      <c r="F17" s="938"/>
      <c r="G17" s="938"/>
      <c r="H17" s="938"/>
      <c r="I17" s="938"/>
      <c r="J17" s="938"/>
      <c r="K17" s="938"/>
      <c r="L17" s="938"/>
      <c r="M17" s="939"/>
    </row>
    <row r="18" spans="2:13" ht="35.25" customHeight="1" thickBot="1" x14ac:dyDescent="0.25">
      <c r="B18" s="965">
        <v>2024</v>
      </c>
      <c r="C18" s="966"/>
      <c r="D18" s="966"/>
      <c r="E18" s="966"/>
      <c r="F18" s="966"/>
      <c r="G18" s="967"/>
      <c r="H18" s="968">
        <v>2025</v>
      </c>
      <c r="I18" s="969"/>
      <c r="J18" s="969"/>
      <c r="K18" s="969"/>
      <c r="L18" s="969"/>
      <c r="M18" s="970"/>
    </row>
    <row r="19" spans="2:13" s="119" customFormat="1" ht="69" customHeight="1" x14ac:dyDescent="0.2">
      <c r="B19" s="653" t="s">
        <v>2912</v>
      </c>
      <c r="C19" s="654" t="s">
        <v>2913</v>
      </c>
      <c r="D19" s="654" t="s">
        <v>2981</v>
      </c>
      <c r="E19" s="654" t="s">
        <v>2911</v>
      </c>
      <c r="F19" s="655" t="s">
        <v>2982</v>
      </c>
      <c r="G19" s="656" t="s">
        <v>2983</v>
      </c>
      <c r="H19" s="399" t="s">
        <v>2912</v>
      </c>
      <c r="I19" s="400" t="s">
        <v>2913</v>
      </c>
      <c r="J19" s="400" t="s">
        <v>2984</v>
      </c>
      <c r="K19" s="400" t="s">
        <v>2911</v>
      </c>
      <c r="L19" s="400" t="s">
        <v>2982</v>
      </c>
      <c r="M19" s="401" t="s">
        <v>2983</v>
      </c>
    </row>
    <row r="20" spans="2:13" ht="49.5" customHeight="1" x14ac:dyDescent="0.2">
      <c r="B20" s="639" t="s">
        <v>2985</v>
      </c>
      <c r="C20" s="640" t="s">
        <v>2923</v>
      </c>
      <c r="D20" s="641">
        <v>1</v>
      </c>
      <c r="E20" s="640" t="s">
        <v>2921</v>
      </c>
      <c r="F20" s="642">
        <f>+M32</f>
        <v>1</v>
      </c>
      <c r="G20" s="643">
        <f>+F20*D20</f>
        <v>1</v>
      </c>
      <c r="H20" s="650" t="str">
        <f>'HM 9.1.1'!D32</f>
        <v xml:space="preserve">Planificación y Gestión									</v>
      </c>
      <c r="I20" s="629" t="s">
        <v>2923</v>
      </c>
      <c r="J20" s="630">
        <f>'HM 9.1.1'!Z32</f>
        <v>0.33</v>
      </c>
      <c r="K20" s="629" t="str">
        <f>'HM 9.1.1'!H32</f>
        <v>PGEST</v>
      </c>
      <c r="L20" s="631">
        <f>M40</f>
        <v>1.6000000000000004E-2</v>
      </c>
      <c r="M20" s="632">
        <f>+L20*J20</f>
        <v>5.2800000000000017E-3</v>
      </c>
    </row>
    <row r="21" spans="2:13" ht="51" x14ac:dyDescent="0.2">
      <c r="B21" s="644" t="s">
        <v>2925</v>
      </c>
      <c r="C21" s="339" t="s">
        <v>2923</v>
      </c>
      <c r="D21" s="153">
        <v>0</v>
      </c>
      <c r="E21" s="339" t="s">
        <v>2926</v>
      </c>
      <c r="F21" s="564">
        <v>0</v>
      </c>
      <c r="G21" s="645">
        <f>+F21*D21</f>
        <v>0</v>
      </c>
      <c r="H21" s="651" t="str">
        <f>'HM 9.1.1'!D33</f>
        <v>Estudios de analisis de Amenaza, Vulnerabilidad y riesgo por cambio climatico cuenca río Garagoa</v>
      </c>
      <c r="I21" s="582" t="s">
        <v>2923</v>
      </c>
      <c r="J21" s="338">
        <f>'HM 9.1.1'!Z33</f>
        <v>0.67</v>
      </c>
      <c r="K21" s="627" t="str">
        <f>'HM 9.1.1'!H33</f>
        <v>AVRCCG</v>
      </c>
      <c r="L21" s="628">
        <f>M46</f>
        <v>0.28000000000000003</v>
      </c>
      <c r="M21" s="633">
        <f>+L21*J21</f>
        <v>0.18760000000000002</v>
      </c>
    </row>
    <row r="22" spans="2:13" ht="51" x14ac:dyDescent="0.2">
      <c r="B22" s="644" t="s">
        <v>2928</v>
      </c>
      <c r="C22" s="339" t="s">
        <v>2923</v>
      </c>
      <c r="D22" s="153">
        <v>0</v>
      </c>
      <c r="E22" s="339" t="s">
        <v>2929</v>
      </c>
      <c r="F22" s="564">
        <v>0</v>
      </c>
      <c r="G22" s="645">
        <f t="shared" ref="G22:G23" si="0">+F22*D22</f>
        <v>0</v>
      </c>
      <c r="H22" s="651" t="str">
        <f>'HM 9.1.1'!D34</f>
        <v>Estudios de analisis de Amenaza, Vulnerabilidad y riesgo por cambio climatico cuenca río Sumapaz</v>
      </c>
      <c r="I22" s="582" t="s">
        <v>2923</v>
      </c>
      <c r="J22" s="338">
        <f>'HM 9.1.1'!Z34</f>
        <v>0</v>
      </c>
      <c r="K22" s="627" t="str">
        <f>'HM 9.1.1'!H34</f>
        <v>AVRCCS</v>
      </c>
      <c r="L22" s="628">
        <v>0</v>
      </c>
      <c r="M22" s="633">
        <f t="shared" ref="M22:M23" si="1">+L22*J22</f>
        <v>0</v>
      </c>
    </row>
    <row r="23" spans="2:13" ht="52" thickBot="1" x14ac:dyDescent="0.25">
      <c r="B23" s="646" t="s">
        <v>2932</v>
      </c>
      <c r="C23" s="647" t="s">
        <v>2923</v>
      </c>
      <c r="D23" s="603">
        <v>0</v>
      </c>
      <c r="E23" s="647" t="s">
        <v>2933</v>
      </c>
      <c r="F23" s="648">
        <v>0</v>
      </c>
      <c r="G23" s="649">
        <f t="shared" si="0"/>
        <v>0</v>
      </c>
      <c r="H23" s="652" t="str">
        <f>'HM 9.1.1'!D35</f>
        <v>Estudios de analisis de Amenaza, Vulnerabilidad y riesgo por cambio climatico cuenca río Negro</v>
      </c>
      <c r="I23" s="634" t="s">
        <v>2923</v>
      </c>
      <c r="J23" s="635">
        <f>'HM 9.1.1'!Z35</f>
        <v>0</v>
      </c>
      <c r="K23" s="636" t="str">
        <f>'HM 9.1.1'!H35</f>
        <v>AVRCCN</v>
      </c>
      <c r="L23" s="637">
        <v>0</v>
      </c>
      <c r="M23" s="638">
        <f t="shared" si="1"/>
        <v>0</v>
      </c>
    </row>
    <row r="24" spans="2:13" ht="29" hidden="1" x14ac:dyDescent="0.2">
      <c r="B24" s="982">
        <v>2026</v>
      </c>
      <c r="C24" s="983"/>
      <c r="D24" s="983"/>
      <c r="E24" s="983"/>
      <c r="F24" s="983"/>
      <c r="G24" s="983"/>
      <c r="H24" s="984">
        <v>2027</v>
      </c>
      <c r="I24" s="984"/>
      <c r="J24" s="984"/>
      <c r="K24" s="984"/>
      <c r="L24" s="984"/>
      <c r="M24" s="985"/>
    </row>
    <row r="25" spans="2:13" s="119" customFormat="1" ht="66.75" hidden="1" customHeight="1" thickBot="1" x14ac:dyDescent="0.25">
      <c r="B25" s="376" t="s">
        <v>2912</v>
      </c>
      <c r="C25" s="377" t="s">
        <v>2913</v>
      </c>
      <c r="D25" s="377" t="s">
        <v>2986</v>
      </c>
      <c r="E25" s="377" t="s">
        <v>2911</v>
      </c>
      <c r="F25" s="377" t="s">
        <v>2982</v>
      </c>
      <c r="G25" s="377" t="s">
        <v>2983</v>
      </c>
      <c r="H25" s="406" t="s">
        <v>2912</v>
      </c>
      <c r="I25" s="406" t="s">
        <v>2913</v>
      </c>
      <c r="J25" s="406" t="s">
        <v>2987</v>
      </c>
      <c r="K25" s="406" t="s">
        <v>2911</v>
      </c>
      <c r="L25" s="406" t="s">
        <v>2982</v>
      </c>
      <c r="M25" s="407" t="s">
        <v>2983</v>
      </c>
    </row>
    <row r="26" spans="2:13" ht="52.5" hidden="1" customHeight="1" x14ac:dyDescent="0.2">
      <c r="B26" s="346" t="s">
        <v>2988</v>
      </c>
      <c r="C26" s="256" t="s">
        <v>2923</v>
      </c>
      <c r="D26" s="258">
        <v>1</v>
      </c>
      <c r="E26" s="256" t="s">
        <v>2989</v>
      </c>
      <c r="F26" s="153" t="e">
        <f>#REF!</f>
        <v>#REF!</v>
      </c>
      <c r="G26" s="398" t="e">
        <f t="shared" ref="G26:G27" si="2">+F26*D26</f>
        <v>#REF!</v>
      </c>
      <c r="H26" s="408" t="s">
        <v>2988</v>
      </c>
      <c r="I26" s="409" t="s">
        <v>2923</v>
      </c>
      <c r="J26" s="402">
        <v>1</v>
      </c>
      <c r="K26" s="409" t="s">
        <v>2989</v>
      </c>
      <c r="L26" s="403" t="e">
        <f>#REF!</f>
        <v>#REF!</v>
      </c>
      <c r="M26" s="404" t="e">
        <f>+L26*J26</f>
        <v>#REF!</v>
      </c>
    </row>
    <row r="27" spans="2:13" ht="52.5" hidden="1" customHeight="1" x14ac:dyDescent="0.2">
      <c r="B27" s="346" t="e">
        <v>#REF!</v>
      </c>
      <c r="C27" s="256" t="s">
        <v>2923</v>
      </c>
      <c r="D27" s="258" t="e">
        <v>#REF!</v>
      </c>
      <c r="E27" s="256" t="e">
        <v>#REF!</v>
      </c>
      <c r="F27" s="153" t="e">
        <f>#REF!</f>
        <v>#REF!</v>
      </c>
      <c r="G27" s="398" t="e">
        <f t="shared" si="2"/>
        <v>#REF!</v>
      </c>
      <c r="H27" s="375" t="e">
        <v>#REF!</v>
      </c>
      <c r="I27" s="339" t="s">
        <v>2923</v>
      </c>
      <c r="J27" s="258" t="e">
        <v>#REF!</v>
      </c>
      <c r="K27" s="339" t="e">
        <v>#REF!</v>
      </c>
      <c r="L27" s="153">
        <v>0</v>
      </c>
      <c r="M27" s="378" t="e">
        <f t="shared" ref="M27:M29" si="3">+L27*J27</f>
        <v>#REF!</v>
      </c>
    </row>
    <row r="28" spans="2:13" ht="52.5" hidden="1" customHeight="1" x14ac:dyDescent="0.2">
      <c r="B28" s="346" t="e">
        <v>#REF!</v>
      </c>
      <c r="C28" s="256" t="s">
        <v>2923</v>
      </c>
      <c r="D28" s="258" t="e">
        <v>#REF!</v>
      </c>
      <c r="E28" s="256" t="e">
        <v>#REF!</v>
      </c>
      <c r="F28" s="153" t="e">
        <f>#REF!</f>
        <v>#REF!</v>
      </c>
      <c r="G28" s="398" t="e">
        <f>+F28*D28</f>
        <v>#REF!</v>
      </c>
      <c r="H28" s="375" t="e">
        <v>#REF!</v>
      </c>
      <c r="I28" s="339" t="s">
        <v>2923</v>
      </c>
      <c r="J28" s="258" t="e">
        <v>#REF!</v>
      </c>
      <c r="K28" s="339" t="e">
        <v>#REF!</v>
      </c>
      <c r="L28" s="153">
        <v>0</v>
      </c>
      <c r="M28" s="378" t="e">
        <f t="shared" si="3"/>
        <v>#REF!</v>
      </c>
    </row>
    <row r="29" spans="2:13" ht="51" hidden="1" customHeight="1" thickBot="1" x14ac:dyDescent="0.25">
      <c r="B29" s="379" t="e">
        <v>#REF!</v>
      </c>
      <c r="C29" s="380" t="s">
        <v>2923</v>
      </c>
      <c r="D29" s="381" t="e">
        <v>#REF!</v>
      </c>
      <c r="E29" s="380" t="e">
        <v>#REF!</v>
      </c>
      <c r="F29" s="382" t="e">
        <f>#REF!</f>
        <v>#REF!</v>
      </c>
      <c r="G29" s="405" t="e">
        <f>+F29*D29</f>
        <v>#REF!</v>
      </c>
      <c r="H29" s="379" t="e">
        <v>#REF!</v>
      </c>
      <c r="I29" s="380" t="s">
        <v>2923</v>
      </c>
      <c r="J29" s="383" t="e">
        <v>#REF!</v>
      </c>
      <c r="K29" s="380" t="e">
        <v>#REF!</v>
      </c>
      <c r="L29" s="381">
        <v>0</v>
      </c>
      <c r="M29" s="384" t="e">
        <f t="shared" si="3"/>
        <v>#REF!</v>
      </c>
    </row>
    <row r="30" spans="2:13" x14ac:dyDescent="0.2">
      <c r="F30" s="422"/>
      <c r="G30" s="422"/>
      <c r="H30" s="422"/>
      <c r="L30" s="422"/>
    </row>
    <row r="31" spans="2:13" ht="25.5" hidden="1" customHeight="1" thickBot="1" x14ac:dyDescent="0.25">
      <c r="B31" s="986" t="s">
        <v>2990</v>
      </c>
      <c r="C31" s="987"/>
      <c r="D31" s="987"/>
      <c r="E31" s="987"/>
      <c r="F31" s="987"/>
      <c r="G31" s="987"/>
      <c r="H31" s="987"/>
      <c r="I31" s="987"/>
      <c r="J31" s="987"/>
      <c r="K31" s="987"/>
      <c r="L31" s="987"/>
      <c r="M31" s="988"/>
    </row>
    <row r="32" spans="2:13" ht="27" hidden="1" customHeight="1" thickBot="1" x14ac:dyDescent="0.25">
      <c r="B32" s="385" t="s">
        <v>2991</v>
      </c>
      <c r="C32" s="989" t="str">
        <f>+B20</f>
        <v>Planificación y Gestión</v>
      </c>
      <c r="D32" s="989"/>
      <c r="E32" s="989"/>
      <c r="F32" s="989"/>
      <c r="G32" s="989"/>
      <c r="H32" s="990" t="s">
        <v>2992</v>
      </c>
      <c r="I32" s="990"/>
      <c r="J32" s="990"/>
      <c r="K32" s="990"/>
      <c r="L32" s="990"/>
      <c r="M32" s="566">
        <f>+I33</f>
        <v>1</v>
      </c>
    </row>
    <row r="33" spans="2:13" hidden="1" x14ac:dyDescent="0.2">
      <c r="B33" s="565">
        <v>1</v>
      </c>
      <c r="C33" s="994" t="str">
        <f>+C32</f>
        <v>Planificación y Gestión</v>
      </c>
      <c r="D33" s="995"/>
      <c r="E33" s="995"/>
      <c r="F33" s="995"/>
      <c r="G33" s="995"/>
      <c r="H33" s="996"/>
      <c r="I33" s="52">
        <f>+I34+I35+I36</f>
        <v>1</v>
      </c>
      <c r="J33" s="991" t="s">
        <v>2993</v>
      </c>
      <c r="K33" s="991"/>
      <c r="L33" s="991"/>
      <c r="M33" s="991"/>
    </row>
    <row r="34" spans="2:13" ht="15.5" hidden="1" customHeight="1" x14ac:dyDescent="0.2">
      <c r="B34" s="981" t="s">
        <v>2994</v>
      </c>
      <c r="C34" s="258">
        <v>0.4</v>
      </c>
      <c r="D34" s="992" t="s">
        <v>2995</v>
      </c>
      <c r="E34" s="993"/>
      <c r="F34" s="993"/>
      <c r="G34" s="993"/>
      <c r="H34" s="258">
        <v>1</v>
      </c>
      <c r="I34" s="258">
        <f>+H34*C34</f>
        <v>0.4</v>
      </c>
      <c r="J34" s="997" t="s">
        <v>2996</v>
      </c>
      <c r="K34" s="998"/>
      <c r="L34" s="998"/>
      <c r="M34" s="999"/>
    </row>
    <row r="35" spans="2:13" ht="15.5" hidden="1" customHeight="1" x14ac:dyDescent="0.2">
      <c r="B35" s="981"/>
      <c r="C35" s="258">
        <v>0.4</v>
      </c>
      <c r="D35" s="992" t="s">
        <v>2997</v>
      </c>
      <c r="E35" s="993"/>
      <c r="F35" s="993"/>
      <c r="G35" s="993"/>
      <c r="H35" s="258">
        <v>1</v>
      </c>
      <c r="I35" s="258">
        <f>+H35*C35</f>
        <v>0.4</v>
      </c>
      <c r="J35" s="997" t="s">
        <v>2998</v>
      </c>
      <c r="K35" s="998"/>
      <c r="L35" s="998"/>
      <c r="M35" s="999"/>
    </row>
    <row r="36" spans="2:13" ht="15.5" hidden="1" customHeight="1" x14ac:dyDescent="0.2">
      <c r="B36" s="981"/>
      <c r="C36" s="258">
        <v>0.2</v>
      </c>
      <c r="D36" s="992" t="s">
        <v>2999</v>
      </c>
      <c r="E36" s="993"/>
      <c r="F36" s="993"/>
      <c r="G36" s="993"/>
      <c r="H36" s="258">
        <v>1</v>
      </c>
      <c r="I36" s="258">
        <f>+H36*C36</f>
        <v>0.2</v>
      </c>
      <c r="J36" s="997" t="s">
        <v>3000</v>
      </c>
      <c r="K36" s="998"/>
      <c r="L36" s="998"/>
      <c r="M36" s="999"/>
    </row>
    <row r="37" spans="2:13" ht="15.5" hidden="1" customHeight="1" x14ac:dyDescent="0.2">
      <c r="B37" s="155"/>
      <c r="C37" s="155"/>
      <c r="D37" s="155"/>
      <c r="E37" s="155"/>
      <c r="F37" s="155"/>
      <c r="G37" s="155"/>
      <c r="H37" s="155"/>
      <c r="I37" s="289"/>
      <c r="J37" s="155"/>
      <c r="K37" s="155"/>
      <c r="L37" s="155"/>
      <c r="M37" s="155"/>
    </row>
    <row r="38" spans="2:13" ht="15.5" customHeight="1" thickBot="1" x14ac:dyDescent="0.25">
      <c r="B38" s="155"/>
      <c r="C38" s="155"/>
      <c r="D38" s="155"/>
      <c r="E38" s="155"/>
      <c r="F38" s="155"/>
      <c r="G38" s="155"/>
      <c r="H38" s="155"/>
      <c r="I38" s="289"/>
      <c r="J38" s="155"/>
      <c r="K38" s="155"/>
      <c r="L38" s="155"/>
      <c r="M38" s="155"/>
    </row>
    <row r="39" spans="2:13" s="50" customFormat="1" ht="41" customHeight="1" thickBot="1" x14ac:dyDescent="0.25">
      <c r="B39" s="1000" t="s">
        <v>3001</v>
      </c>
      <c r="C39" s="1001"/>
      <c r="D39" s="1001"/>
      <c r="E39" s="1001"/>
      <c r="F39" s="1001"/>
      <c r="G39" s="1001"/>
      <c r="H39" s="1001"/>
      <c r="I39" s="1001"/>
      <c r="J39" s="1001"/>
      <c r="K39" s="1001"/>
      <c r="L39" s="1001"/>
      <c r="M39" s="1002"/>
    </row>
    <row r="40" spans="2:13" s="50" customFormat="1" ht="28" thickBot="1" x14ac:dyDescent="0.25">
      <c r="B40" s="386" t="s">
        <v>2991</v>
      </c>
      <c r="C40" s="1003" t="str">
        <f>+H21</f>
        <v>Estudios de analisis de Amenaza, Vulnerabilidad y riesgo por cambio climatico cuenca río Garagoa</v>
      </c>
      <c r="D40" s="1003"/>
      <c r="E40" s="1003"/>
      <c r="F40" s="1003"/>
      <c r="G40" s="1003"/>
      <c r="H40" s="1004" t="s">
        <v>3002</v>
      </c>
      <c r="I40" s="1004"/>
      <c r="J40" s="1004"/>
      <c r="K40" s="1004"/>
      <c r="L40" s="1004"/>
      <c r="M40" s="387">
        <f>+I41</f>
        <v>1.6000000000000004E-2</v>
      </c>
    </row>
    <row r="41" spans="2:13" s="50" customFormat="1" x14ac:dyDescent="0.2">
      <c r="B41" s="565">
        <v>1</v>
      </c>
      <c r="C41" s="994" t="str">
        <f>+C40</f>
        <v>Estudios de analisis de Amenaza, Vulnerabilidad y riesgo por cambio climatico cuenca río Garagoa</v>
      </c>
      <c r="D41" s="995"/>
      <c r="E41" s="995"/>
      <c r="F41" s="995"/>
      <c r="G41" s="995"/>
      <c r="H41" s="996"/>
      <c r="I41" s="52">
        <f>+(I42*C42)+(I43*C43)+(I44*C44)</f>
        <v>1.6000000000000004E-2</v>
      </c>
      <c r="J41" s="1005" t="s">
        <v>2993</v>
      </c>
      <c r="K41" s="1005"/>
      <c r="L41" s="1005"/>
      <c r="M41" s="1005"/>
    </row>
    <row r="42" spans="2:13" s="50" customFormat="1" ht="15.75" customHeight="1" x14ac:dyDescent="0.2">
      <c r="B42" s="981" t="s">
        <v>2994</v>
      </c>
      <c r="C42" s="258">
        <v>0.4</v>
      </c>
      <c r="D42" s="992" t="s">
        <v>2995</v>
      </c>
      <c r="E42" s="993"/>
      <c r="F42" s="993"/>
      <c r="G42" s="993"/>
      <c r="H42" s="258">
        <v>0.1</v>
      </c>
      <c r="I42" s="258">
        <f>+H42*C42</f>
        <v>4.0000000000000008E-2</v>
      </c>
      <c r="J42" s="1006" t="s">
        <v>3003</v>
      </c>
      <c r="K42" s="1006"/>
      <c r="L42" s="1006"/>
      <c r="M42" s="1006"/>
    </row>
    <row r="43" spans="2:13" s="50" customFormat="1" ht="15.75" customHeight="1" x14ac:dyDescent="0.2">
      <c r="B43" s="981"/>
      <c r="C43" s="258">
        <v>0.4</v>
      </c>
      <c r="D43" s="992" t="s">
        <v>3004</v>
      </c>
      <c r="E43" s="993"/>
      <c r="F43" s="993"/>
      <c r="G43" s="993"/>
      <c r="H43" s="258">
        <v>0</v>
      </c>
      <c r="I43" s="258">
        <f t="shared" ref="I43:I44" si="4">+H43*C43</f>
        <v>0</v>
      </c>
      <c r="J43" s="1006"/>
      <c r="K43" s="1006"/>
      <c r="L43" s="1006"/>
      <c r="M43" s="1006"/>
    </row>
    <row r="44" spans="2:13" s="50" customFormat="1" ht="15.75" customHeight="1" x14ac:dyDescent="0.2">
      <c r="B44" s="981"/>
      <c r="C44" s="258">
        <v>0.2</v>
      </c>
      <c r="D44" s="992" t="s">
        <v>3005</v>
      </c>
      <c r="E44" s="993"/>
      <c r="F44" s="993"/>
      <c r="G44" s="993"/>
      <c r="H44" s="258">
        <v>0</v>
      </c>
      <c r="I44" s="258">
        <f t="shared" si="4"/>
        <v>0</v>
      </c>
      <c r="J44" s="1006"/>
      <c r="K44" s="1006"/>
      <c r="L44" s="1006"/>
      <c r="M44" s="1006"/>
    </row>
    <row r="45" spans="2:13" s="50" customFormat="1" ht="17" thickBot="1" x14ac:dyDescent="0.25">
      <c r="C45" s="51"/>
      <c r="D45" s="51"/>
      <c r="E45" s="51"/>
      <c r="G45" s="51"/>
      <c r="H45" s="51"/>
      <c r="I45" s="51"/>
      <c r="J45" s="51"/>
      <c r="K45" s="51"/>
      <c r="L45" s="51"/>
      <c r="M45" s="51"/>
    </row>
    <row r="46" spans="2:13" s="50" customFormat="1" ht="28" thickBot="1" x14ac:dyDescent="0.25">
      <c r="B46" s="386" t="s">
        <v>2991</v>
      </c>
      <c r="C46" s="1017" t="str">
        <f>+H22</f>
        <v>Estudios de analisis de Amenaza, Vulnerabilidad y riesgo por cambio climatico cuenca río Sumapaz</v>
      </c>
      <c r="D46" s="1017"/>
      <c r="E46" s="1017"/>
      <c r="F46" s="1017"/>
      <c r="G46" s="1017"/>
      <c r="H46" s="1004" t="s">
        <v>3006</v>
      </c>
      <c r="I46" s="1004"/>
      <c r="J46" s="1004"/>
      <c r="K46" s="1004"/>
      <c r="L46" s="1004"/>
      <c r="M46" s="387">
        <f>I47</f>
        <v>0.28000000000000003</v>
      </c>
    </row>
    <row r="47" spans="2:13" s="50" customFormat="1" ht="15.75" customHeight="1" x14ac:dyDescent="0.2">
      <c r="B47" s="1018" t="str">
        <f>+C46</f>
        <v>Estudios de analisis de Amenaza, Vulnerabilidad y riesgo por cambio climatico cuenca río Sumapaz</v>
      </c>
      <c r="C47" s="1018"/>
      <c r="D47" s="1018"/>
      <c r="E47" s="1018"/>
      <c r="F47" s="1018"/>
      <c r="G47" s="1018"/>
      <c r="H47" s="1018"/>
      <c r="I47" s="52">
        <f>I48+I50+I53+I60+I65+I68</f>
        <v>0.28000000000000003</v>
      </c>
      <c r="J47" s="991" t="s">
        <v>2993</v>
      </c>
      <c r="K47" s="991"/>
      <c r="L47" s="991"/>
      <c r="M47" s="991"/>
    </row>
    <row r="48" spans="2:13" s="50" customFormat="1" x14ac:dyDescent="0.2">
      <c r="B48" s="388">
        <v>0.2</v>
      </c>
      <c r="C48" s="1019" t="s">
        <v>3007</v>
      </c>
      <c r="D48" s="1019"/>
      <c r="E48" s="1019"/>
      <c r="F48" s="1019"/>
      <c r="G48" s="1019"/>
      <c r="H48" s="1019"/>
      <c r="I48" s="569">
        <f>SUM(I49)*B48</f>
        <v>0.15000000000000002</v>
      </c>
      <c r="J48" s="570"/>
      <c r="K48" s="571"/>
      <c r="L48" s="571"/>
      <c r="M48" s="572"/>
    </row>
    <row r="49" spans="2:13" s="50" customFormat="1" ht="51" customHeight="1" x14ac:dyDescent="0.2">
      <c r="B49" s="256" t="s">
        <v>3008</v>
      </c>
      <c r="C49" s="257">
        <v>1</v>
      </c>
      <c r="D49" s="1020" t="s">
        <v>3009</v>
      </c>
      <c r="E49" s="1021"/>
      <c r="F49" s="1021"/>
      <c r="G49" s="1022"/>
      <c r="H49" s="340">
        <v>0.75</v>
      </c>
      <c r="I49" s="258">
        <f>+H49*C49</f>
        <v>0.75</v>
      </c>
      <c r="J49" s="992" t="s">
        <v>3010</v>
      </c>
      <c r="K49" s="993"/>
      <c r="L49" s="993"/>
      <c r="M49" s="1016"/>
    </row>
    <row r="50" spans="2:13" s="50" customFormat="1" x14ac:dyDescent="0.2">
      <c r="B50" s="388">
        <v>0.2</v>
      </c>
      <c r="C50" s="1007" t="s">
        <v>3011</v>
      </c>
      <c r="D50" s="1007"/>
      <c r="E50" s="1007"/>
      <c r="F50" s="1007"/>
      <c r="G50" s="1007"/>
      <c r="H50" s="1007"/>
      <c r="I50" s="573">
        <f>+SUM(I51:I52)*B50</f>
        <v>0.13</v>
      </c>
      <c r="J50" s="1008"/>
      <c r="K50" s="1009"/>
      <c r="L50" s="1009"/>
      <c r="M50" s="1010"/>
    </row>
    <row r="51" spans="2:13" s="50" customFormat="1" ht="121.5" customHeight="1" x14ac:dyDescent="0.2">
      <c r="B51" s="1011" t="s">
        <v>3008</v>
      </c>
      <c r="C51" s="257">
        <v>0.5</v>
      </c>
      <c r="D51" s="1013" t="s">
        <v>3012</v>
      </c>
      <c r="E51" s="1014"/>
      <c r="F51" s="1014"/>
      <c r="G51" s="1015"/>
      <c r="H51" s="341">
        <v>0.8</v>
      </c>
      <c r="I51" s="153">
        <f>+H51*C51</f>
        <v>0.4</v>
      </c>
      <c r="J51" s="992" t="s">
        <v>3013</v>
      </c>
      <c r="K51" s="993"/>
      <c r="L51" s="993"/>
      <c r="M51" s="1016"/>
    </row>
    <row r="52" spans="2:13" s="50" customFormat="1" ht="87" customHeight="1" x14ac:dyDescent="0.2">
      <c r="B52" s="1012"/>
      <c r="C52" s="257">
        <v>0.5</v>
      </c>
      <c r="D52" s="1013" t="s">
        <v>3014</v>
      </c>
      <c r="E52" s="1014"/>
      <c r="F52" s="1014"/>
      <c r="G52" s="1015"/>
      <c r="H52" s="341">
        <v>0.5</v>
      </c>
      <c r="I52" s="153">
        <f>+H52*C52</f>
        <v>0.25</v>
      </c>
      <c r="J52" s="992" t="s">
        <v>3015</v>
      </c>
      <c r="K52" s="993"/>
      <c r="L52" s="993"/>
      <c r="M52" s="1016"/>
    </row>
    <row r="53" spans="2:13" s="50" customFormat="1" x14ac:dyDescent="0.2">
      <c r="B53" s="389">
        <v>0.15</v>
      </c>
      <c r="C53" s="1023" t="s">
        <v>3016</v>
      </c>
      <c r="D53" s="1024"/>
      <c r="E53" s="1024"/>
      <c r="F53" s="1024"/>
      <c r="G53" s="1024"/>
      <c r="H53" s="1025"/>
      <c r="I53" s="574">
        <f>+SUM(I54:I59)*B53</f>
        <v>0</v>
      </c>
      <c r="J53" s="1026"/>
      <c r="K53" s="1027"/>
      <c r="L53" s="1027"/>
      <c r="M53" s="1028"/>
    </row>
    <row r="54" spans="2:13" s="50" customFormat="1" x14ac:dyDescent="0.2">
      <c r="B54" s="1029" t="s">
        <v>3008</v>
      </c>
      <c r="C54" s="257">
        <v>0.1</v>
      </c>
      <c r="D54" s="1032" t="s">
        <v>3017</v>
      </c>
      <c r="E54" s="1033"/>
      <c r="F54" s="1033"/>
      <c r="G54" s="1034"/>
      <c r="H54" s="341">
        <v>0</v>
      </c>
      <c r="I54" s="340">
        <f>+H54*C54</f>
        <v>0</v>
      </c>
      <c r="J54" s="1035" t="s">
        <v>3018</v>
      </c>
      <c r="K54" s="1036"/>
      <c r="L54" s="1036"/>
      <c r="M54" s="1037"/>
    </row>
    <row r="55" spans="2:13" s="50" customFormat="1" x14ac:dyDescent="0.2">
      <c r="B55" s="1030"/>
      <c r="C55" s="257">
        <v>0.2</v>
      </c>
      <c r="D55" s="1032" t="s">
        <v>3019</v>
      </c>
      <c r="E55" s="1033"/>
      <c r="F55" s="1033"/>
      <c r="G55" s="1034"/>
      <c r="H55" s="341">
        <v>0</v>
      </c>
      <c r="I55" s="340">
        <f t="shared" ref="I55:I59" si="5">+H55*C55</f>
        <v>0</v>
      </c>
      <c r="J55" s="1035" t="s">
        <v>3020</v>
      </c>
      <c r="K55" s="1036"/>
      <c r="L55" s="1036"/>
      <c r="M55" s="1037"/>
    </row>
    <row r="56" spans="2:13" s="50" customFormat="1" x14ac:dyDescent="0.2">
      <c r="B56" s="1030"/>
      <c r="C56" s="257">
        <v>0.1</v>
      </c>
      <c r="D56" s="1032" t="s">
        <v>3021</v>
      </c>
      <c r="E56" s="1033"/>
      <c r="F56" s="1033"/>
      <c r="G56" s="1034"/>
      <c r="H56" s="341">
        <v>0</v>
      </c>
      <c r="I56" s="340">
        <f t="shared" si="5"/>
        <v>0</v>
      </c>
      <c r="J56" s="1035" t="s">
        <v>3022</v>
      </c>
      <c r="K56" s="1036"/>
      <c r="L56" s="1036"/>
      <c r="M56" s="1037"/>
    </row>
    <row r="57" spans="2:13" s="50" customFormat="1" x14ac:dyDescent="0.2">
      <c r="B57" s="1030"/>
      <c r="C57" s="257">
        <v>0.1</v>
      </c>
      <c r="D57" s="1038" t="s">
        <v>3023</v>
      </c>
      <c r="E57" s="1039"/>
      <c r="F57" s="1039"/>
      <c r="G57" s="1040"/>
      <c r="H57" s="341">
        <v>0</v>
      </c>
      <c r="I57" s="340">
        <f t="shared" si="5"/>
        <v>0</v>
      </c>
      <c r="J57" s="1041" t="s">
        <v>3024</v>
      </c>
      <c r="K57" s="1042"/>
      <c r="L57" s="1042"/>
      <c r="M57" s="1043"/>
    </row>
    <row r="58" spans="2:13" s="50" customFormat="1" ht="33.75" customHeight="1" x14ac:dyDescent="0.2">
      <c r="B58" s="1030"/>
      <c r="C58" s="257">
        <v>0.2</v>
      </c>
      <c r="D58" s="1032" t="s">
        <v>3025</v>
      </c>
      <c r="E58" s="1033"/>
      <c r="F58" s="1033"/>
      <c r="G58" s="1034"/>
      <c r="H58" s="341">
        <v>0</v>
      </c>
      <c r="I58" s="340">
        <f t="shared" si="5"/>
        <v>0</v>
      </c>
      <c r="J58" s="1044"/>
      <c r="K58" s="1045"/>
      <c r="L58" s="1045"/>
      <c r="M58" s="1046"/>
    </row>
    <row r="59" spans="2:13" s="50" customFormat="1" x14ac:dyDescent="0.2">
      <c r="B59" s="1031"/>
      <c r="C59" s="257">
        <v>0.3</v>
      </c>
      <c r="D59" s="1032" t="s">
        <v>3026</v>
      </c>
      <c r="E59" s="1033"/>
      <c r="F59" s="1033"/>
      <c r="G59" s="1034"/>
      <c r="H59" s="341">
        <v>0</v>
      </c>
      <c r="I59" s="340">
        <f t="shared" si="5"/>
        <v>0</v>
      </c>
      <c r="J59" s="1047"/>
      <c r="K59" s="1048"/>
      <c r="L59" s="1048"/>
      <c r="M59" s="1049"/>
    </row>
    <row r="60" spans="2:13" s="50" customFormat="1" x14ac:dyDescent="0.2">
      <c r="B60" s="389">
        <v>0.15</v>
      </c>
      <c r="C60" s="1023" t="s">
        <v>3027</v>
      </c>
      <c r="D60" s="1024"/>
      <c r="E60" s="1024"/>
      <c r="F60" s="1024"/>
      <c r="G60" s="1024"/>
      <c r="H60" s="1025"/>
      <c r="I60" s="574">
        <f>+SUM(I61:I64)*B60</f>
        <v>0</v>
      </c>
      <c r="J60" s="1050"/>
      <c r="K60" s="1051"/>
      <c r="L60" s="1051"/>
      <c r="M60" s="1052"/>
    </row>
    <row r="61" spans="2:13" s="50" customFormat="1" ht="36" customHeight="1" x14ac:dyDescent="0.2">
      <c r="B61" s="1029" t="s">
        <v>3008</v>
      </c>
      <c r="C61" s="342">
        <v>0.1</v>
      </c>
      <c r="D61" s="1032" t="s">
        <v>3028</v>
      </c>
      <c r="E61" s="1033"/>
      <c r="F61" s="1033"/>
      <c r="G61" s="1034"/>
      <c r="H61" s="341">
        <v>0</v>
      </c>
      <c r="I61" s="343">
        <f>+H61*C61</f>
        <v>0</v>
      </c>
      <c r="J61" s="1053" t="s">
        <v>3029</v>
      </c>
      <c r="K61" s="1054"/>
      <c r="L61" s="1054"/>
      <c r="M61" s="1055"/>
    </row>
    <row r="62" spans="2:13" s="50" customFormat="1" ht="36" customHeight="1" x14ac:dyDescent="0.2">
      <c r="B62" s="1030"/>
      <c r="C62" s="342">
        <v>0.25</v>
      </c>
      <c r="D62" s="1032" t="s">
        <v>3030</v>
      </c>
      <c r="E62" s="1033"/>
      <c r="F62" s="1033"/>
      <c r="G62" s="1034"/>
      <c r="H62" s="341">
        <v>0</v>
      </c>
      <c r="I62" s="343">
        <f t="shared" ref="I62:I64" si="6">+H62*C62</f>
        <v>0</v>
      </c>
      <c r="J62" s="1056"/>
      <c r="K62" s="1057"/>
      <c r="L62" s="1057"/>
      <c r="M62" s="1058"/>
    </row>
    <row r="63" spans="2:13" s="50" customFormat="1" ht="36.75" customHeight="1" x14ac:dyDescent="0.2">
      <c r="B63" s="1030"/>
      <c r="C63" s="342">
        <v>0.25</v>
      </c>
      <c r="D63" s="1032" t="s">
        <v>3031</v>
      </c>
      <c r="E63" s="1033"/>
      <c r="F63" s="1033"/>
      <c r="G63" s="1034"/>
      <c r="H63" s="341">
        <v>0</v>
      </c>
      <c r="I63" s="343">
        <f t="shared" si="6"/>
        <v>0</v>
      </c>
      <c r="J63" s="1059" t="s">
        <v>3032</v>
      </c>
      <c r="K63" s="1060"/>
      <c r="L63" s="1060"/>
      <c r="M63" s="1061"/>
    </row>
    <row r="64" spans="2:13" s="50" customFormat="1" ht="33.75" customHeight="1" x14ac:dyDescent="0.2">
      <c r="B64" s="1031"/>
      <c r="C64" s="342">
        <v>0.4</v>
      </c>
      <c r="D64" s="1038" t="s">
        <v>3033</v>
      </c>
      <c r="E64" s="1039"/>
      <c r="F64" s="1039"/>
      <c r="G64" s="1040"/>
      <c r="H64" s="341">
        <v>0</v>
      </c>
      <c r="I64" s="343">
        <f t="shared" si="6"/>
        <v>0</v>
      </c>
      <c r="J64" s="1059" t="s">
        <v>3034</v>
      </c>
      <c r="K64" s="1060"/>
      <c r="L64" s="1060"/>
      <c r="M64" s="1061"/>
    </row>
    <row r="65" spans="2:13" s="50" customFormat="1" x14ac:dyDescent="0.2">
      <c r="B65" s="389">
        <v>0.2</v>
      </c>
      <c r="C65" s="1023" t="s">
        <v>3035</v>
      </c>
      <c r="D65" s="1024"/>
      <c r="E65" s="1024"/>
      <c r="F65" s="1024"/>
      <c r="G65" s="1024"/>
      <c r="H65" s="1025"/>
      <c r="I65" s="390">
        <f>+I66*B65</f>
        <v>0</v>
      </c>
      <c r="J65" s="1050"/>
      <c r="K65" s="1051"/>
      <c r="L65" s="1051"/>
      <c r="M65" s="1052"/>
    </row>
    <row r="66" spans="2:13" s="50" customFormat="1" ht="31.5" customHeight="1" x14ac:dyDescent="0.2">
      <c r="B66" s="1029" t="s">
        <v>3008</v>
      </c>
      <c r="C66" s="1062">
        <v>1</v>
      </c>
      <c r="D66" s="1064" t="s">
        <v>3036</v>
      </c>
      <c r="E66" s="1064"/>
      <c r="F66" s="1064"/>
      <c r="G66" s="1064"/>
      <c r="H66" s="391">
        <v>0</v>
      </c>
      <c r="I66" s="1065">
        <f>(+H66/H67)*C66</f>
        <v>0</v>
      </c>
      <c r="J66" s="1053" t="s">
        <v>3037</v>
      </c>
      <c r="K66" s="1054"/>
      <c r="L66" s="1054"/>
      <c r="M66" s="1055"/>
    </row>
    <row r="67" spans="2:13" s="50" customFormat="1" ht="33.75" customHeight="1" x14ac:dyDescent="0.2">
      <c r="B67" s="1031"/>
      <c r="C67" s="1063"/>
      <c r="D67" s="1064" t="s">
        <v>3038</v>
      </c>
      <c r="E67" s="1064"/>
      <c r="F67" s="1064"/>
      <c r="G67" s="1064"/>
      <c r="H67" s="391">
        <v>1</v>
      </c>
      <c r="I67" s="1066"/>
      <c r="J67" s="1056"/>
      <c r="K67" s="1057"/>
      <c r="L67" s="1057"/>
      <c r="M67" s="1058"/>
    </row>
    <row r="68" spans="2:13" s="50" customFormat="1" x14ac:dyDescent="0.2">
      <c r="B68" s="389">
        <v>0.1</v>
      </c>
      <c r="C68" s="1070" t="s">
        <v>3039</v>
      </c>
      <c r="D68" s="1071"/>
      <c r="E68" s="1071"/>
      <c r="F68" s="1071"/>
      <c r="G68" s="1071"/>
      <c r="H68" s="1072"/>
      <c r="I68" s="393">
        <f>+SUM(I69:I70)*B68</f>
        <v>0</v>
      </c>
      <c r="J68" s="1073"/>
      <c r="K68" s="1074"/>
      <c r="L68" s="1074"/>
      <c r="M68" s="1075"/>
    </row>
    <row r="69" spans="2:13" s="50" customFormat="1" ht="24.75" customHeight="1" x14ac:dyDescent="0.2">
      <c r="B69" s="1029" t="s">
        <v>3008</v>
      </c>
      <c r="C69" s="342">
        <v>0.6</v>
      </c>
      <c r="D69" s="1032" t="s">
        <v>3040</v>
      </c>
      <c r="E69" s="1033"/>
      <c r="F69" s="1033"/>
      <c r="G69" s="1034"/>
      <c r="H69" s="341">
        <v>0</v>
      </c>
      <c r="I69" s="343">
        <f>+H69*C69</f>
        <v>0</v>
      </c>
      <c r="J69" s="1059" t="s">
        <v>3041</v>
      </c>
      <c r="K69" s="1060"/>
      <c r="L69" s="1060"/>
      <c r="M69" s="1061"/>
    </row>
    <row r="70" spans="2:13" s="50" customFormat="1" ht="30" customHeight="1" x14ac:dyDescent="0.2">
      <c r="B70" s="1031"/>
      <c r="C70" s="342">
        <v>0.4</v>
      </c>
      <c r="D70" s="1032" t="s">
        <v>3042</v>
      </c>
      <c r="E70" s="1033"/>
      <c r="F70" s="1033"/>
      <c r="G70" s="1034"/>
      <c r="H70" s="341">
        <v>0</v>
      </c>
      <c r="I70" s="343">
        <f>+H70*C70</f>
        <v>0</v>
      </c>
      <c r="J70" s="1059" t="s">
        <v>3043</v>
      </c>
      <c r="K70" s="1060"/>
      <c r="L70" s="1060"/>
      <c r="M70" s="1061"/>
    </row>
    <row r="71" spans="2:13" s="50" customFormat="1" x14ac:dyDescent="0.2">
      <c r="C71" s="51"/>
      <c r="D71" s="51"/>
      <c r="E71" s="51"/>
      <c r="F71" s="51"/>
      <c r="G71" s="51"/>
      <c r="H71" s="51"/>
      <c r="I71" s="51"/>
      <c r="J71" s="51"/>
      <c r="K71" s="51"/>
      <c r="L71" s="51"/>
      <c r="M71" s="51"/>
    </row>
    <row r="72" spans="2:13" s="50" customFormat="1" x14ac:dyDescent="0.2">
      <c r="C72" s="51"/>
      <c r="D72" s="51"/>
      <c r="E72" s="51"/>
      <c r="F72" s="51"/>
      <c r="G72" s="51"/>
      <c r="H72" s="51"/>
      <c r="I72" s="51"/>
      <c r="J72" s="51"/>
      <c r="K72" s="51"/>
      <c r="L72" s="51"/>
      <c r="M72" s="51"/>
    </row>
    <row r="73" spans="2:13" s="50" customFormat="1" ht="27" hidden="1" thickBot="1" x14ac:dyDescent="0.25">
      <c r="B73" s="1067" t="s">
        <v>3044</v>
      </c>
      <c r="C73" s="1068"/>
      <c r="D73" s="1068"/>
      <c r="E73" s="1068"/>
      <c r="F73" s="1068"/>
      <c r="G73" s="1068"/>
      <c r="H73" s="1068"/>
      <c r="I73" s="1068"/>
      <c r="J73" s="1068"/>
      <c r="K73" s="1068"/>
      <c r="L73" s="1068"/>
      <c r="M73" s="1069"/>
    </row>
    <row r="74" spans="2:13" s="50" customFormat="1" ht="17" hidden="1" thickBot="1" x14ac:dyDescent="0.25">
      <c r="B74" s="155"/>
      <c r="C74" s="155"/>
      <c r="D74" s="155"/>
      <c r="E74" s="155"/>
      <c r="F74" s="155"/>
      <c r="G74" s="155"/>
      <c r="H74" s="155"/>
      <c r="I74" s="289"/>
      <c r="J74" s="159"/>
      <c r="K74" s="159"/>
      <c r="L74" s="159"/>
      <c r="M74" s="159"/>
    </row>
    <row r="75" spans="2:13" s="50" customFormat="1" ht="28" hidden="1" thickBot="1" x14ac:dyDescent="0.25">
      <c r="B75" s="394" t="s">
        <v>2991</v>
      </c>
      <c r="C75" s="1076" t="e">
        <f>+B29</f>
        <v>#REF!</v>
      </c>
      <c r="D75" s="1076"/>
      <c r="E75" s="1076"/>
      <c r="F75" s="1076"/>
      <c r="G75" s="1076"/>
      <c r="H75" s="1077" t="s">
        <v>3002</v>
      </c>
      <c r="I75" s="1077"/>
      <c r="J75" s="1077"/>
      <c r="K75" s="1077"/>
      <c r="L75" s="1077"/>
      <c r="M75" s="395">
        <f>I76</f>
        <v>0</v>
      </c>
    </row>
    <row r="76" spans="2:13" s="50" customFormat="1" hidden="1" x14ac:dyDescent="0.2">
      <c r="B76" s="1078" t="e">
        <f>+C75</f>
        <v>#REF!</v>
      </c>
      <c r="C76" s="1078"/>
      <c r="D76" s="1078"/>
      <c r="E76" s="1078"/>
      <c r="F76" s="1078"/>
      <c r="G76" s="1078"/>
      <c r="H76" s="1078"/>
      <c r="I76" s="52">
        <f>I77+I79+I82+I89+I94+I97</f>
        <v>0</v>
      </c>
      <c r="J76" s="1005" t="s">
        <v>2993</v>
      </c>
      <c r="K76" s="1005"/>
      <c r="L76" s="1005"/>
      <c r="M76" s="1005"/>
    </row>
    <row r="77" spans="2:13" s="50" customFormat="1" hidden="1" x14ac:dyDescent="0.2">
      <c r="B77" s="388">
        <v>0.2</v>
      </c>
      <c r="C77" s="1019" t="s">
        <v>3007</v>
      </c>
      <c r="D77" s="1019"/>
      <c r="E77" s="1019"/>
      <c r="F77" s="1019"/>
      <c r="G77" s="1019"/>
      <c r="H77" s="1019"/>
      <c r="I77" s="569">
        <f>SUM(I78)*B77</f>
        <v>0</v>
      </c>
      <c r="J77" s="570"/>
      <c r="K77" s="571"/>
      <c r="L77" s="571"/>
      <c r="M77" s="572"/>
    </row>
    <row r="78" spans="2:13" s="50" customFormat="1" ht="17" hidden="1" x14ac:dyDescent="0.2">
      <c r="B78" s="256" t="s">
        <v>3008</v>
      </c>
      <c r="C78" s="257">
        <v>1</v>
      </c>
      <c r="D78" s="1020" t="s">
        <v>3009</v>
      </c>
      <c r="E78" s="1021"/>
      <c r="F78" s="1021"/>
      <c r="G78" s="1022"/>
      <c r="H78" s="340">
        <v>0</v>
      </c>
      <c r="I78" s="258">
        <f>+H78*C78</f>
        <v>0</v>
      </c>
      <c r="J78" s="992" t="s">
        <v>3010</v>
      </c>
      <c r="K78" s="993"/>
      <c r="L78" s="993"/>
      <c r="M78" s="1016"/>
    </row>
    <row r="79" spans="2:13" s="50" customFormat="1" hidden="1" x14ac:dyDescent="0.2">
      <c r="B79" s="388">
        <v>0.2</v>
      </c>
      <c r="C79" s="1007" t="s">
        <v>3011</v>
      </c>
      <c r="D79" s="1007"/>
      <c r="E79" s="1007"/>
      <c r="F79" s="1007"/>
      <c r="G79" s="1007"/>
      <c r="H79" s="1007"/>
      <c r="I79" s="573">
        <f>+SUM(I80:I81)*B79</f>
        <v>0</v>
      </c>
      <c r="J79" s="1008"/>
      <c r="K79" s="1009"/>
      <c r="L79" s="1009"/>
      <c r="M79" s="1010"/>
    </row>
    <row r="80" spans="2:13" s="50" customFormat="1" ht="123" hidden="1" customHeight="1" x14ac:dyDescent="0.2">
      <c r="B80" s="1011" t="s">
        <v>3008</v>
      </c>
      <c r="C80" s="257">
        <v>0.5</v>
      </c>
      <c r="D80" s="1013" t="s">
        <v>3012</v>
      </c>
      <c r="E80" s="1014"/>
      <c r="F80" s="1014"/>
      <c r="G80" s="1015"/>
      <c r="H80" s="341">
        <v>0</v>
      </c>
      <c r="I80" s="153">
        <f>+H80*C80</f>
        <v>0</v>
      </c>
      <c r="J80" s="992" t="s">
        <v>3013</v>
      </c>
      <c r="K80" s="993"/>
      <c r="L80" s="993"/>
      <c r="M80" s="1016"/>
    </row>
    <row r="81" spans="2:13" s="50" customFormat="1" ht="92.25" hidden="1" customHeight="1" x14ac:dyDescent="0.2">
      <c r="B81" s="1012"/>
      <c r="C81" s="257">
        <v>0.5</v>
      </c>
      <c r="D81" s="1013" t="s">
        <v>3014</v>
      </c>
      <c r="E81" s="1014"/>
      <c r="F81" s="1014"/>
      <c r="G81" s="1015"/>
      <c r="H81" s="341">
        <v>0</v>
      </c>
      <c r="I81" s="153">
        <f>+H81*C81</f>
        <v>0</v>
      </c>
      <c r="J81" s="992" t="s">
        <v>3015</v>
      </c>
      <c r="K81" s="993"/>
      <c r="L81" s="993"/>
      <c r="M81" s="1016"/>
    </row>
    <row r="82" spans="2:13" s="50" customFormat="1" hidden="1" x14ac:dyDescent="0.2">
      <c r="B82" s="389">
        <v>0.15</v>
      </c>
      <c r="C82" s="1023" t="s">
        <v>3016</v>
      </c>
      <c r="D82" s="1024"/>
      <c r="E82" s="1024"/>
      <c r="F82" s="1024"/>
      <c r="G82" s="1024"/>
      <c r="H82" s="1025"/>
      <c r="I82" s="574">
        <f>+SUM(I83:I88)*B82</f>
        <v>0</v>
      </c>
      <c r="J82" s="1026"/>
      <c r="K82" s="1027"/>
      <c r="L82" s="1027"/>
      <c r="M82" s="1028"/>
    </row>
    <row r="83" spans="2:13" s="50" customFormat="1" hidden="1" x14ac:dyDescent="0.2">
      <c r="B83" s="1029" t="s">
        <v>3008</v>
      </c>
      <c r="C83" s="257">
        <v>0.1</v>
      </c>
      <c r="D83" s="1032" t="s">
        <v>3017</v>
      </c>
      <c r="E83" s="1033"/>
      <c r="F83" s="1033"/>
      <c r="G83" s="1034"/>
      <c r="H83" s="341">
        <v>0</v>
      </c>
      <c r="I83" s="340">
        <f>+H83*C83</f>
        <v>0</v>
      </c>
      <c r="J83" s="1035" t="s">
        <v>3018</v>
      </c>
      <c r="K83" s="1036"/>
      <c r="L83" s="1036"/>
      <c r="M83" s="1037"/>
    </row>
    <row r="84" spans="2:13" s="50" customFormat="1" hidden="1" x14ac:dyDescent="0.2">
      <c r="B84" s="1030"/>
      <c r="C84" s="257">
        <v>0.2</v>
      </c>
      <c r="D84" s="1032" t="s">
        <v>3019</v>
      </c>
      <c r="E84" s="1033"/>
      <c r="F84" s="1033"/>
      <c r="G84" s="1034"/>
      <c r="H84" s="341">
        <v>0</v>
      </c>
      <c r="I84" s="340">
        <f t="shared" ref="I84:I88" si="7">+H84*C84</f>
        <v>0</v>
      </c>
      <c r="J84" s="1035" t="s">
        <v>3020</v>
      </c>
      <c r="K84" s="1036"/>
      <c r="L84" s="1036"/>
      <c r="M84" s="1037"/>
    </row>
    <row r="85" spans="2:13" s="50" customFormat="1" hidden="1" x14ac:dyDescent="0.2">
      <c r="B85" s="1030"/>
      <c r="C85" s="257">
        <v>0.1</v>
      </c>
      <c r="D85" s="1032" t="s">
        <v>3021</v>
      </c>
      <c r="E85" s="1033"/>
      <c r="F85" s="1033"/>
      <c r="G85" s="1034"/>
      <c r="H85" s="341">
        <v>0</v>
      </c>
      <c r="I85" s="340">
        <f t="shared" si="7"/>
        <v>0</v>
      </c>
      <c r="J85" s="1035" t="s">
        <v>3022</v>
      </c>
      <c r="K85" s="1036"/>
      <c r="L85" s="1036"/>
      <c r="M85" s="1037"/>
    </row>
    <row r="86" spans="2:13" s="50" customFormat="1" hidden="1" x14ac:dyDescent="0.2">
      <c r="B86" s="1030"/>
      <c r="C86" s="257">
        <v>0.1</v>
      </c>
      <c r="D86" s="1038" t="s">
        <v>3023</v>
      </c>
      <c r="E86" s="1039"/>
      <c r="F86" s="1039"/>
      <c r="G86" s="1040"/>
      <c r="H86" s="341">
        <v>0</v>
      </c>
      <c r="I86" s="340">
        <f t="shared" si="7"/>
        <v>0</v>
      </c>
      <c r="J86" s="1041" t="s">
        <v>3024</v>
      </c>
      <c r="K86" s="1042"/>
      <c r="L86" s="1042"/>
      <c r="M86" s="1043"/>
    </row>
    <row r="87" spans="2:13" s="50" customFormat="1" ht="36" hidden="1" customHeight="1" x14ac:dyDescent="0.2">
      <c r="B87" s="1030"/>
      <c r="C87" s="257">
        <v>0.2</v>
      </c>
      <c r="D87" s="1013" t="s">
        <v>3025</v>
      </c>
      <c r="E87" s="1014"/>
      <c r="F87" s="1014"/>
      <c r="G87" s="1015"/>
      <c r="H87" s="341">
        <v>0</v>
      </c>
      <c r="I87" s="340">
        <f t="shared" si="7"/>
        <v>0</v>
      </c>
      <c r="J87" s="1044"/>
      <c r="K87" s="1045"/>
      <c r="L87" s="1045"/>
      <c r="M87" s="1046"/>
    </row>
    <row r="88" spans="2:13" s="50" customFormat="1" hidden="1" x14ac:dyDescent="0.2">
      <c r="B88" s="1031"/>
      <c r="C88" s="257">
        <v>0.3</v>
      </c>
      <c r="D88" s="1032" t="s">
        <v>3026</v>
      </c>
      <c r="E88" s="1033"/>
      <c r="F88" s="1033"/>
      <c r="G88" s="1034"/>
      <c r="H88" s="341">
        <v>0</v>
      </c>
      <c r="I88" s="340">
        <f t="shared" si="7"/>
        <v>0</v>
      </c>
      <c r="J88" s="1047"/>
      <c r="K88" s="1048"/>
      <c r="L88" s="1048"/>
      <c r="M88" s="1049"/>
    </row>
    <row r="89" spans="2:13" s="50" customFormat="1" hidden="1" x14ac:dyDescent="0.2">
      <c r="B89" s="389">
        <v>0.15</v>
      </c>
      <c r="C89" s="1023" t="s">
        <v>3027</v>
      </c>
      <c r="D89" s="1024"/>
      <c r="E89" s="1024"/>
      <c r="F89" s="1024"/>
      <c r="G89" s="1024"/>
      <c r="H89" s="1025"/>
      <c r="I89" s="574">
        <f>+SUM(I90:I93)*B89</f>
        <v>0</v>
      </c>
      <c r="J89" s="1050"/>
      <c r="K89" s="1051"/>
      <c r="L89" s="1051"/>
      <c r="M89" s="1052"/>
    </row>
    <row r="90" spans="2:13" s="50" customFormat="1" hidden="1" x14ac:dyDescent="0.2">
      <c r="B90" s="1029" t="s">
        <v>3008</v>
      </c>
      <c r="C90" s="342">
        <v>0.1</v>
      </c>
      <c r="D90" s="1032" t="s">
        <v>3028</v>
      </c>
      <c r="E90" s="1033"/>
      <c r="F90" s="1033"/>
      <c r="G90" s="1034"/>
      <c r="H90" s="341">
        <v>0</v>
      </c>
      <c r="I90" s="343">
        <f>+H90*C90</f>
        <v>0</v>
      </c>
      <c r="J90" s="1053" t="s">
        <v>3029</v>
      </c>
      <c r="K90" s="1054"/>
      <c r="L90" s="1054"/>
      <c r="M90" s="1055"/>
    </row>
    <row r="91" spans="2:13" s="50" customFormat="1" hidden="1" x14ac:dyDescent="0.2">
      <c r="B91" s="1030"/>
      <c r="C91" s="342">
        <v>0.25</v>
      </c>
      <c r="D91" s="1032" t="s">
        <v>3030</v>
      </c>
      <c r="E91" s="1033"/>
      <c r="F91" s="1033"/>
      <c r="G91" s="1034"/>
      <c r="H91" s="341">
        <v>0</v>
      </c>
      <c r="I91" s="343">
        <f t="shared" ref="I91:I93" si="8">+H91*C91</f>
        <v>0</v>
      </c>
      <c r="J91" s="1056"/>
      <c r="K91" s="1057"/>
      <c r="L91" s="1057"/>
      <c r="M91" s="1058"/>
    </row>
    <row r="92" spans="2:13" s="50" customFormat="1" hidden="1" x14ac:dyDescent="0.2">
      <c r="B92" s="1030"/>
      <c r="C92" s="342">
        <v>0.25</v>
      </c>
      <c r="D92" s="1032" t="s">
        <v>3031</v>
      </c>
      <c r="E92" s="1033"/>
      <c r="F92" s="1033"/>
      <c r="G92" s="1034"/>
      <c r="H92" s="341">
        <v>0</v>
      </c>
      <c r="I92" s="343">
        <f t="shared" si="8"/>
        <v>0</v>
      </c>
      <c r="J92" s="1059" t="s">
        <v>3032</v>
      </c>
      <c r="K92" s="1060"/>
      <c r="L92" s="1060"/>
      <c r="M92" s="1061"/>
    </row>
    <row r="93" spans="2:13" s="50" customFormat="1" hidden="1" x14ac:dyDescent="0.2">
      <c r="B93" s="1031"/>
      <c r="C93" s="342">
        <v>0.4</v>
      </c>
      <c r="D93" s="1038" t="s">
        <v>3033</v>
      </c>
      <c r="E93" s="1039"/>
      <c r="F93" s="1039"/>
      <c r="G93" s="1040"/>
      <c r="H93" s="341">
        <v>0</v>
      </c>
      <c r="I93" s="343">
        <f t="shared" si="8"/>
        <v>0</v>
      </c>
      <c r="J93" s="1059" t="s">
        <v>3034</v>
      </c>
      <c r="K93" s="1060"/>
      <c r="L93" s="1060"/>
      <c r="M93" s="1061"/>
    </row>
    <row r="94" spans="2:13" s="50" customFormat="1" hidden="1" x14ac:dyDescent="0.2">
      <c r="B94" s="389">
        <v>0.2</v>
      </c>
      <c r="C94" s="1023" t="s">
        <v>3035</v>
      </c>
      <c r="D94" s="1024"/>
      <c r="E94" s="1024"/>
      <c r="F94" s="1024"/>
      <c r="G94" s="1024"/>
      <c r="H94" s="1025"/>
      <c r="I94" s="390">
        <f>+I95*B94</f>
        <v>0</v>
      </c>
      <c r="J94" s="1050"/>
      <c r="K94" s="1051"/>
      <c r="L94" s="1051"/>
      <c r="M94" s="1052"/>
    </row>
    <row r="95" spans="2:13" s="50" customFormat="1" ht="38.25" hidden="1" customHeight="1" x14ac:dyDescent="0.2">
      <c r="B95" s="1029" t="s">
        <v>3008</v>
      </c>
      <c r="C95" s="1062">
        <v>1</v>
      </c>
      <c r="D95" s="1064" t="s">
        <v>3036</v>
      </c>
      <c r="E95" s="1064"/>
      <c r="F95" s="1064"/>
      <c r="G95" s="1064"/>
      <c r="H95" s="391">
        <v>0</v>
      </c>
      <c r="I95" s="1065">
        <f>(+H95/H96)*C95</f>
        <v>0</v>
      </c>
      <c r="J95" s="1053" t="s">
        <v>3037</v>
      </c>
      <c r="K95" s="1054"/>
      <c r="L95" s="1054"/>
      <c r="M95" s="1055"/>
    </row>
    <row r="96" spans="2:13" s="50" customFormat="1" ht="37.5" hidden="1" customHeight="1" x14ac:dyDescent="0.2">
      <c r="B96" s="1031"/>
      <c r="C96" s="1063"/>
      <c r="D96" s="1064" t="s">
        <v>3038</v>
      </c>
      <c r="E96" s="1064"/>
      <c r="F96" s="1064"/>
      <c r="G96" s="1064"/>
      <c r="H96" s="392">
        <v>1</v>
      </c>
      <c r="I96" s="1066"/>
      <c r="J96" s="1056"/>
      <c r="K96" s="1057"/>
      <c r="L96" s="1057"/>
      <c r="M96" s="1058"/>
    </row>
    <row r="97" spans="2:13" s="50" customFormat="1" hidden="1" x14ac:dyDescent="0.2">
      <c r="B97" s="389">
        <v>0.1</v>
      </c>
      <c r="C97" s="1070" t="s">
        <v>3039</v>
      </c>
      <c r="D97" s="1071"/>
      <c r="E97" s="1071"/>
      <c r="F97" s="1071"/>
      <c r="G97" s="1071"/>
      <c r="H97" s="1072"/>
      <c r="I97" s="393">
        <f>+SUM(I98:I99)*B97</f>
        <v>0</v>
      </c>
      <c r="J97" s="1073"/>
      <c r="K97" s="1074"/>
      <c r="L97" s="1074"/>
      <c r="M97" s="1075"/>
    </row>
    <row r="98" spans="2:13" s="50" customFormat="1" hidden="1" x14ac:dyDescent="0.2">
      <c r="B98" s="1029" t="s">
        <v>3008</v>
      </c>
      <c r="C98" s="342">
        <v>0.6</v>
      </c>
      <c r="D98" s="1032" t="s">
        <v>3040</v>
      </c>
      <c r="E98" s="1033"/>
      <c r="F98" s="1033"/>
      <c r="G98" s="1034"/>
      <c r="H98" s="341">
        <v>0</v>
      </c>
      <c r="I98" s="343">
        <f>+H98*C98</f>
        <v>0</v>
      </c>
      <c r="J98" s="1059" t="s">
        <v>3041</v>
      </c>
      <c r="K98" s="1060"/>
      <c r="L98" s="1060"/>
      <c r="M98" s="1061"/>
    </row>
    <row r="99" spans="2:13" s="50" customFormat="1" hidden="1" x14ac:dyDescent="0.2">
      <c r="B99" s="1031"/>
      <c r="C99" s="342">
        <v>0.4</v>
      </c>
      <c r="D99" s="1032" t="s">
        <v>3042</v>
      </c>
      <c r="E99" s="1033"/>
      <c r="F99" s="1033"/>
      <c r="G99" s="1034"/>
      <c r="H99" s="341">
        <v>0</v>
      </c>
      <c r="I99" s="343">
        <f>+H99*C99</f>
        <v>0</v>
      </c>
      <c r="J99" s="1059" t="s">
        <v>3043</v>
      </c>
      <c r="K99" s="1060"/>
      <c r="L99" s="1060"/>
      <c r="M99" s="1061"/>
    </row>
    <row r="100" spans="2:13" s="50" customFormat="1" ht="17" hidden="1" thickBot="1" x14ac:dyDescent="0.25">
      <c r="C100" s="51"/>
      <c r="D100" s="51"/>
      <c r="E100" s="51"/>
      <c r="F100" s="51"/>
      <c r="G100" s="51"/>
      <c r="H100" s="51"/>
      <c r="I100" s="51"/>
      <c r="J100" s="51"/>
      <c r="K100" s="51"/>
      <c r="L100" s="51"/>
      <c r="M100" s="51"/>
    </row>
    <row r="101" spans="2:13" s="50" customFormat="1" ht="28" hidden="1" thickBot="1" x14ac:dyDescent="0.25">
      <c r="B101" s="394" t="s">
        <v>2991</v>
      </c>
      <c r="C101" s="1076">
        <f>+B30</f>
        <v>0</v>
      </c>
      <c r="D101" s="1076"/>
      <c r="E101" s="1076"/>
      <c r="F101" s="1076"/>
      <c r="G101" s="1076"/>
      <c r="H101" s="1077" t="s">
        <v>3002</v>
      </c>
      <c r="I101" s="1077"/>
      <c r="J101" s="1077"/>
      <c r="K101" s="1077"/>
      <c r="L101" s="1077"/>
      <c r="M101" s="395">
        <f>I102</f>
        <v>0</v>
      </c>
    </row>
    <row r="102" spans="2:13" s="50" customFormat="1" hidden="1" x14ac:dyDescent="0.2">
      <c r="B102" s="1078">
        <f>+C101</f>
        <v>0</v>
      </c>
      <c r="C102" s="1078"/>
      <c r="D102" s="1078"/>
      <c r="E102" s="1078"/>
      <c r="F102" s="1078"/>
      <c r="G102" s="1078"/>
      <c r="H102" s="1078"/>
      <c r="I102" s="52">
        <f>I103+I105+I108+I115+I120+I123</f>
        <v>0</v>
      </c>
      <c r="J102" s="1005" t="s">
        <v>2993</v>
      </c>
      <c r="K102" s="1005"/>
      <c r="L102" s="1005"/>
      <c r="M102" s="1005"/>
    </row>
    <row r="103" spans="2:13" s="50" customFormat="1" hidden="1" x14ac:dyDescent="0.2">
      <c r="B103" s="388">
        <v>0.2</v>
      </c>
      <c r="C103" s="1019" t="s">
        <v>3007</v>
      </c>
      <c r="D103" s="1019"/>
      <c r="E103" s="1019"/>
      <c r="F103" s="1019"/>
      <c r="G103" s="1019"/>
      <c r="H103" s="1019"/>
      <c r="I103" s="569">
        <f>SUM(I104)*B103</f>
        <v>0</v>
      </c>
      <c r="J103" s="570"/>
      <c r="K103" s="571"/>
      <c r="L103" s="571"/>
      <c r="M103" s="572"/>
    </row>
    <row r="104" spans="2:13" s="50" customFormat="1" ht="17" hidden="1" x14ac:dyDescent="0.2">
      <c r="B104" s="256" t="s">
        <v>3008</v>
      </c>
      <c r="C104" s="257">
        <v>1</v>
      </c>
      <c r="D104" s="1020" t="s">
        <v>3009</v>
      </c>
      <c r="E104" s="1021"/>
      <c r="F104" s="1021"/>
      <c r="G104" s="1022"/>
      <c r="H104" s="340">
        <v>0</v>
      </c>
      <c r="I104" s="258">
        <f>+H104*C104</f>
        <v>0</v>
      </c>
      <c r="J104" s="992" t="s">
        <v>3010</v>
      </c>
      <c r="K104" s="993"/>
      <c r="L104" s="993"/>
      <c r="M104" s="1016"/>
    </row>
    <row r="105" spans="2:13" s="50" customFormat="1" hidden="1" x14ac:dyDescent="0.2">
      <c r="B105" s="388">
        <v>0.2</v>
      </c>
      <c r="C105" s="1007" t="s">
        <v>3011</v>
      </c>
      <c r="D105" s="1007"/>
      <c r="E105" s="1007"/>
      <c r="F105" s="1007"/>
      <c r="G105" s="1007"/>
      <c r="H105" s="1007"/>
      <c r="I105" s="573">
        <f>+SUM(I106:I107)*B105</f>
        <v>0</v>
      </c>
      <c r="J105" s="1008"/>
      <c r="K105" s="1009"/>
      <c r="L105" s="1009"/>
      <c r="M105" s="1010"/>
    </row>
    <row r="106" spans="2:13" s="50" customFormat="1" hidden="1" x14ac:dyDescent="0.2">
      <c r="B106" s="1011" t="s">
        <v>3008</v>
      </c>
      <c r="C106" s="257">
        <v>0.5</v>
      </c>
      <c r="D106" s="1013" t="s">
        <v>3012</v>
      </c>
      <c r="E106" s="1014"/>
      <c r="F106" s="1014"/>
      <c r="G106" s="1015"/>
      <c r="H106" s="341">
        <v>0</v>
      </c>
      <c r="I106" s="153">
        <f>+H106*C106</f>
        <v>0</v>
      </c>
      <c r="J106" s="992" t="s">
        <v>3013</v>
      </c>
      <c r="K106" s="993"/>
      <c r="L106" s="993"/>
      <c r="M106" s="1016"/>
    </row>
    <row r="107" spans="2:13" s="50" customFormat="1" hidden="1" x14ac:dyDescent="0.2">
      <c r="B107" s="1012"/>
      <c r="C107" s="257">
        <v>0.5</v>
      </c>
      <c r="D107" s="1032" t="s">
        <v>3014</v>
      </c>
      <c r="E107" s="1033"/>
      <c r="F107" s="1033"/>
      <c r="G107" s="1034"/>
      <c r="H107" s="341">
        <v>0</v>
      </c>
      <c r="I107" s="153">
        <f>+H107*C107</f>
        <v>0</v>
      </c>
      <c r="J107" s="992" t="s">
        <v>3015</v>
      </c>
      <c r="K107" s="993"/>
      <c r="L107" s="993"/>
      <c r="M107" s="1016"/>
    </row>
    <row r="108" spans="2:13" s="50" customFormat="1" hidden="1" x14ac:dyDescent="0.2">
      <c r="B108" s="389">
        <v>0.15</v>
      </c>
      <c r="C108" s="1023" t="s">
        <v>3016</v>
      </c>
      <c r="D108" s="1024"/>
      <c r="E108" s="1024"/>
      <c r="F108" s="1024"/>
      <c r="G108" s="1024"/>
      <c r="H108" s="1025"/>
      <c r="I108" s="574">
        <f>+SUM(I109:I114)*B108</f>
        <v>0</v>
      </c>
      <c r="J108" s="1026"/>
      <c r="K108" s="1027"/>
      <c r="L108" s="1027"/>
      <c r="M108" s="1028"/>
    </row>
    <row r="109" spans="2:13" s="50" customFormat="1" hidden="1" x14ac:dyDescent="0.2">
      <c r="B109" s="1029" t="s">
        <v>3008</v>
      </c>
      <c r="C109" s="257">
        <v>0.1</v>
      </c>
      <c r="D109" s="1032" t="s">
        <v>3017</v>
      </c>
      <c r="E109" s="1033"/>
      <c r="F109" s="1033"/>
      <c r="G109" s="1034"/>
      <c r="H109" s="341">
        <v>0</v>
      </c>
      <c r="I109" s="340">
        <f>+H109*C109</f>
        <v>0</v>
      </c>
      <c r="J109" s="1035" t="s">
        <v>3018</v>
      </c>
      <c r="K109" s="1036"/>
      <c r="L109" s="1036"/>
      <c r="M109" s="1037"/>
    </row>
    <row r="110" spans="2:13" s="50" customFormat="1" hidden="1" x14ac:dyDescent="0.2">
      <c r="B110" s="1030"/>
      <c r="C110" s="257">
        <v>0.2</v>
      </c>
      <c r="D110" s="1032" t="s">
        <v>3019</v>
      </c>
      <c r="E110" s="1033"/>
      <c r="F110" s="1033"/>
      <c r="G110" s="1034"/>
      <c r="H110" s="341">
        <v>0</v>
      </c>
      <c r="I110" s="340">
        <f t="shared" ref="I110:I114" si="9">+H110*C110</f>
        <v>0</v>
      </c>
      <c r="J110" s="1035" t="s">
        <v>3020</v>
      </c>
      <c r="K110" s="1036"/>
      <c r="L110" s="1036"/>
      <c r="M110" s="1037"/>
    </row>
    <row r="111" spans="2:13" s="50" customFormat="1" hidden="1" x14ac:dyDescent="0.2">
      <c r="B111" s="1030"/>
      <c r="C111" s="257">
        <v>0.1</v>
      </c>
      <c r="D111" s="1032" t="s">
        <v>3021</v>
      </c>
      <c r="E111" s="1033"/>
      <c r="F111" s="1033"/>
      <c r="G111" s="1034"/>
      <c r="H111" s="341">
        <v>0</v>
      </c>
      <c r="I111" s="340">
        <f t="shared" si="9"/>
        <v>0</v>
      </c>
      <c r="J111" s="1035" t="s">
        <v>3022</v>
      </c>
      <c r="K111" s="1036"/>
      <c r="L111" s="1036"/>
      <c r="M111" s="1037"/>
    </row>
    <row r="112" spans="2:13" s="50" customFormat="1" hidden="1" x14ac:dyDescent="0.2">
      <c r="B112" s="1030"/>
      <c r="C112" s="257">
        <v>0.1</v>
      </c>
      <c r="D112" s="1038" t="s">
        <v>3023</v>
      </c>
      <c r="E112" s="1039"/>
      <c r="F112" s="1039"/>
      <c r="G112" s="1040"/>
      <c r="H112" s="341">
        <v>0</v>
      </c>
      <c r="I112" s="340">
        <f t="shared" si="9"/>
        <v>0</v>
      </c>
      <c r="J112" s="1041" t="s">
        <v>3024</v>
      </c>
      <c r="K112" s="1042"/>
      <c r="L112" s="1042"/>
      <c r="M112" s="1043"/>
    </row>
    <row r="113" spans="2:13" s="50" customFormat="1" hidden="1" x14ac:dyDescent="0.2">
      <c r="B113" s="1030"/>
      <c r="C113" s="257">
        <v>0.2</v>
      </c>
      <c r="D113" s="1013" t="s">
        <v>3025</v>
      </c>
      <c r="E113" s="1014"/>
      <c r="F113" s="1014"/>
      <c r="G113" s="1015"/>
      <c r="H113" s="341">
        <v>0</v>
      </c>
      <c r="I113" s="340">
        <f t="shared" si="9"/>
        <v>0</v>
      </c>
      <c r="J113" s="1044"/>
      <c r="K113" s="1045"/>
      <c r="L113" s="1045"/>
      <c r="M113" s="1046"/>
    </row>
    <row r="114" spans="2:13" s="50" customFormat="1" hidden="1" x14ac:dyDescent="0.2">
      <c r="B114" s="1031"/>
      <c r="C114" s="257">
        <v>0.3</v>
      </c>
      <c r="D114" s="1032" t="s">
        <v>3026</v>
      </c>
      <c r="E114" s="1033"/>
      <c r="F114" s="1033"/>
      <c r="G114" s="1034"/>
      <c r="H114" s="341">
        <v>0</v>
      </c>
      <c r="I114" s="340">
        <f t="shared" si="9"/>
        <v>0</v>
      </c>
      <c r="J114" s="1047"/>
      <c r="K114" s="1048"/>
      <c r="L114" s="1048"/>
      <c r="M114" s="1049"/>
    </row>
    <row r="115" spans="2:13" s="50" customFormat="1" hidden="1" x14ac:dyDescent="0.2">
      <c r="B115" s="389">
        <v>0.15</v>
      </c>
      <c r="C115" s="1023" t="s">
        <v>3027</v>
      </c>
      <c r="D115" s="1024"/>
      <c r="E115" s="1024"/>
      <c r="F115" s="1024"/>
      <c r="G115" s="1024"/>
      <c r="H115" s="1025"/>
      <c r="I115" s="574">
        <f>+SUM(I116:I119)*B115</f>
        <v>0</v>
      </c>
      <c r="J115" s="1050"/>
      <c r="K115" s="1051"/>
      <c r="L115" s="1051"/>
      <c r="M115" s="1052"/>
    </row>
    <row r="116" spans="2:13" s="50" customFormat="1" hidden="1" x14ac:dyDescent="0.2">
      <c r="B116" s="1029" t="s">
        <v>3008</v>
      </c>
      <c r="C116" s="342">
        <v>0.1</v>
      </c>
      <c r="D116" s="1032" t="s">
        <v>3028</v>
      </c>
      <c r="E116" s="1033"/>
      <c r="F116" s="1033"/>
      <c r="G116" s="1034"/>
      <c r="H116" s="341">
        <v>0</v>
      </c>
      <c r="I116" s="343">
        <f>+H116*C116</f>
        <v>0</v>
      </c>
      <c r="J116" s="1053" t="s">
        <v>3029</v>
      </c>
      <c r="K116" s="1054"/>
      <c r="L116" s="1054"/>
      <c r="M116" s="1055"/>
    </row>
    <row r="117" spans="2:13" s="50" customFormat="1" hidden="1" x14ac:dyDescent="0.2">
      <c r="B117" s="1030"/>
      <c r="C117" s="342">
        <v>0.25</v>
      </c>
      <c r="D117" s="1032" t="s">
        <v>3030</v>
      </c>
      <c r="E117" s="1033"/>
      <c r="F117" s="1033"/>
      <c r="G117" s="1034"/>
      <c r="H117" s="341">
        <v>0</v>
      </c>
      <c r="I117" s="343">
        <f t="shared" ref="I117:I119" si="10">+H117*C117</f>
        <v>0</v>
      </c>
      <c r="J117" s="1056"/>
      <c r="K117" s="1057"/>
      <c r="L117" s="1057"/>
      <c r="M117" s="1058"/>
    </row>
    <row r="118" spans="2:13" s="50" customFormat="1" hidden="1" x14ac:dyDescent="0.2">
      <c r="B118" s="1030"/>
      <c r="C118" s="342">
        <v>0.25</v>
      </c>
      <c r="D118" s="1032" t="s">
        <v>3031</v>
      </c>
      <c r="E118" s="1033"/>
      <c r="F118" s="1033"/>
      <c r="G118" s="1034"/>
      <c r="H118" s="341">
        <v>0</v>
      </c>
      <c r="I118" s="343">
        <f t="shared" si="10"/>
        <v>0</v>
      </c>
      <c r="J118" s="1059" t="s">
        <v>3032</v>
      </c>
      <c r="K118" s="1060"/>
      <c r="L118" s="1060"/>
      <c r="M118" s="1061"/>
    </row>
    <row r="119" spans="2:13" s="50" customFormat="1" hidden="1" x14ac:dyDescent="0.2">
      <c r="B119" s="1031"/>
      <c r="C119" s="342">
        <v>0.4</v>
      </c>
      <c r="D119" s="1038" t="s">
        <v>3033</v>
      </c>
      <c r="E119" s="1039"/>
      <c r="F119" s="1039"/>
      <c r="G119" s="1040"/>
      <c r="H119" s="341">
        <v>0</v>
      </c>
      <c r="I119" s="343">
        <f t="shared" si="10"/>
        <v>0</v>
      </c>
      <c r="J119" s="1059" t="s">
        <v>3034</v>
      </c>
      <c r="K119" s="1060"/>
      <c r="L119" s="1060"/>
      <c r="M119" s="1061"/>
    </row>
    <row r="120" spans="2:13" s="50" customFormat="1" hidden="1" x14ac:dyDescent="0.2">
      <c r="B120" s="389">
        <v>0.2</v>
      </c>
      <c r="C120" s="1023" t="s">
        <v>3035</v>
      </c>
      <c r="D120" s="1024"/>
      <c r="E120" s="1024"/>
      <c r="F120" s="1024"/>
      <c r="G120" s="1024"/>
      <c r="H120" s="1025"/>
      <c r="I120" s="390">
        <f>+I121*B120</f>
        <v>0</v>
      </c>
      <c r="J120" s="1050"/>
      <c r="K120" s="1051"/>
      <c r="L120" s="1051"/>
      <c r="M120" s="1052"/>
    </row>
    <row r="121" spans="2:13" s="50" customFormat="1" ht="35.25" hidden="1" customHeight="1" x14ac:dyDescent="0.2">
      <c r="B121" s="1029" t="s">
        <v>3008</v>
      </c>
      <c r="C121" s="1062">
        <v>1</v>
      </c>
      <c r="D121" s="1064" t="s">
        <v>3036</v>
      </c>
      <c r="E121" s="1064"/>
      <c r="F121" s="1064"/>
      <c r="G121" s="1064"/>
      <c r="H121" s="391">
        <v>0</v>
      </c>
      <c r="I121" s="1065">
        <f>(+H121/H122)*C121</f>
        <v>0</v>
      </c>
      <c r="J121" s="1053" t="s">
        <v>3037</v>
      </c>
      <c r="K121" s="1054"/>
      <c r="L121" s="1054"/>
      <c r="M121" s="1055"/>
    </row>
    <row r="122" spans="2:13" s="50" customFormat="1" ht="35.25" hidden="1" customHeight="1" x14ac:dyDescent="0.2">
      <c r="B122" s="1031"/>
      <c r="C122" s="1063"/>
      <c r="D122" s="1064" t="s">
        <v>3038</v>
      </c>
      <c r="E122" s="1064"/>
      <c r="F122" s="1064"/>
      <c r="G122" s="1064"/>
      <c r="H122" s="392">
        <v>1</v>
      </c>
      <c r="I122" s="1066"/>
      <c r="J122" s="1056"/>
      <c r="K122" s="1057"/>
      <c r="L122" s="1057"/>
      <c r="M122" s="1058"/>
    </row>
    <row r="123" spans="2:13" s="50" customFormat="1" hidden="1" x14ac:dyDescent="0.2">
      <c r="B123" s="389">
        <v>0.1</v>
      </c>
      <c r="C123" s="1070" t="s">
        <v>3039</v>
      </c>
      <c r="D123" s="1071"/>
      <c r="E123" s="1071"/>
      <c r="F123" s="1071"/>
      <c r="G123" s="1071"/>
      <c r="H123" s="1072"/>
      <c r="I123" s="393">
        <f>+SUM(I124:I125)*B123</f>
        <v>0</v>
      </c>
      <c r="J123" s="1073"/>
      <c r="K123" s="1074"/>
      <c r="L123" s="1074"/>
      <c r="M123" s="1075"/>
    </row>
    <row r="124" spans="2:13" s="50" customFormat="1" hidden="1" x14ac:dyDescent="0.2">
      <c r="B124" s="1029" t="s">
        <v>3008</v>
      </c>
      <c r="C124" s="342">
        <v>0.6</v>
      </c>
      <c r="D124" s="1032" t="s">
        <v>3040</v>
      </c>
      <c r="E124" s="1033"/>
      <c r="F124" s="1033"/>
      <c r="G124" s="1034"/>
      <c r="H124" s="341">
        <v>0</v>
      </c>
      <c r="I124" s="343">
        <f>+H124*C124</f>
        <v>0</v>
      </c>
      <c r="J124" s="1059" t="s">
        <v>3041</v>
      </c>
      <c r="K124" s="1060"/>
      <c r="L124" s="1060"/>
      <c r="M124" s="1061"/>
    </row>
    <row r="125" spans="2:13" s="50" customFormat="1" hidden="1" x14ac:dyDescent="0.2">
      <c r="B125" s="1031"/>
      <c r="C125" s="342">
        <v>0.4</v>
      </c>
      <c r="D125" s="1032" t="s">
        <v>3042</v>
      </c>
      <c r="E125" s="1033"/>
      <c r="F125" s="1033"/>
      <c r="G125" s="1034"/>
      <c r="H125" s="341">
        <v>0</v>
      </c>
      <c r="I125" s="343">
        <f>+H125*C125</f>
        <v>0</v>
      </c>
      <c r="J125" s="1059" t="s">
        <v>3043</v>
      </c>
      <c r="K125" s="1060"/>
      <c r="L125" s="1060"/>
      <c r="M125" s="1061"/>
    </row>
    <row r="126" spans="2:13" s="50" customFormat="1" hidden="1" x14ac:dyDescent="0.2">
      <c r="C126" s="51"/>
      <c r="D126" s="51"/>
      <c r="E126" s="51"/>
      <c r="F126" s="51"/>
      <c r="G126" s="51"/>
      <c r="H126" s="51"/>
      <c r="I126" s="51"/>
      <c r="J126" s="51"/>
      <c r="K126" s="51"/>
      <c r="L126" s="51"/>
      <c r="M126" s="51"/>
    </row>
    <row r="127" spans="2:13" s="50" customFormat="1" ht="17" hidden="1" thickBot="1" x14ac:dyDescent="0.25">
      <c r="C127" s="51"/>
      <c r="D127" s="51"/>
      <c r="E127" s="51"/>
      <c r="F127" s="51"/>
      <c r="G127" s="51"/>
      <c r="H127" s="51"/>
      <c r="I127" s="51"/>
      <c r="J127" s="51"/>
      <c r="K127" s="51"/>
      <c r="L127" s="51"/>
      <c r="M127" s="51"/>
    </row>
    <row r="128" spans="2:13" s="50" customFormat="1" ht="27" hidden="1" thickBot="1" x14ac:dyDescent="0.25">
      <c r="B128" s="1085" t="s">
        <v>3045</v>
      </c>
      <c r="C128" s="1086"/>
      <c r="D128" s="1086"/>
      <c r="E128" s="1086"/>
      <c r="F128" s="1086"/>
      <c r="G128" s="1086"/>
      <c r="H128" s="1086"/>
      <c r="I128" s="1086"/>
      <c r="J128" s="1086"/>
      <c r="K128" s="1086"/>
      <c r="L128" s="1086"/>
      <c r="M128" s="1087"/>
    </row>
    <row r="129" spans="2:13" hidden="1" x14ac:dyDescent="0.2"/>
    <row r="130" spans="2:13" s="50" customFormat="1" ht="28" hidden="1" thickBot="1" x14ac:dyDescent="0.25">
      <c r="B130" s="396" t="s">
        <v>2991</v>
      </c>
      <c r="C130" s="1088" t="e">
        <f>+H27</f>
        <v>#REF!</v>
      </c>
      <c r="D130" s="1088"/>
      <c r="E130" s="1088"/>
      <c r="F130" s="1088"/>
      <c r="G130" s="1088"/>
      <c r="H130" s="1089" t="s">
        <v>2992</v>
      </c>
      <c r="I130" s="1089"/>
      <c r="J130" s="1089"/>
      <c r="K130" s="1089"/>
      <c r="L130" s="1089"/>
      <c r="M130" s="397">
        <f>+I131</f>
        <v>0</v>
      </c>
    </row>
    <row r="131" spans="2:13" s="50" customFormat="1" hidden="1" x14ac:dyDescent="0.2">
      <c r="B131" s="1078" t="e">
        <f>+C130</f>
        <v>#REF!</v>
      </c>
      <c r="C131" s="1078"/>
      <c r="D131" s="1078"/>
      <c r="E131" s="1078"/>
      <c r="F131" s="1078"/>
      <c r="G131" s="1078"/>
      <c r="H131" s="1078"/>
      <c r="I131" s="52">
        <f>+(I132*C132)+(I133*C133)+(I134*C134)</f>
        <v>0</v>
      </c>
      <c r="J131" s="1005" t="s">
        <v>2993</v>
      </c>
      <c r="K131" s="1005"/>
      <c r="L131" s="1005"/>
      <c r="M131" s="1005"/>
    </row>
    <row r="132" spans="2:13" s="50" customFormat="1" hidden="1" x14ac:dyDescent="0.2">
      <c r="B132" s="981" t="s">
        <v>2994</v>
      </c>
      <c r="C132" s="345">
        <v>0.4</v>
      </c>
      <c r="D132" s="1079" t="s">
        <v>3046</v>
      </c>
      <c r="E132" s="1080"/>
      <c r="F132" s="1080"/>
      <c r="G132" s="1080"/>
      <c r="H132" s="1081"/>
      <c r="I132" s="258"/>
      <c r="J132" s="1082"/>
      <c r="K132" s="1083"/>
      <c r="L132" s="1083"/>
      <c r="M132" s="1084"/>
    </row>
    <row r="133" spans="2:13" s="50" customFormat="1" hidden="1" x14ac:dyDescent="0.2">
      <c r="B133" s="981"/>
      <c r="C133" s="345">
        <v>0.4</v>
      </c>
      <c r="D133" s="1079" t="s">
        <v>3046</v>
      </c>
      <c r="E133" s="1080"/>
      <c r="F133" s="1080"/>
      <c r="G133" s="1080"/>
      <c r="H133" s="1081"/>
      <c r="I133" s="258"/>
      <c r="J133" s="1082"/>
      <c r="K133" s="1083"/>
      <c r="L133" s="1083"/>
      <c r="M133" s="1084"/>
    </row>
    <row r="134" spans="2:13" s="50" customFormat="1" hidden="1" x14ac:dyDescent="0.2">
      <c r="B134" s="981"/>
      <c r="C134" s="345">
        <v>0.2</v>
      </c>
      <c r="D134" s="1079" t="s">
        <v>3046</v>
      </c>
      <c r="E134" s="1080"/>
      <c r="F134" s="1080"/>
      <c r="G134" s="1080"/>
      <c r="H134" s="1081"/>
      <c r="I134" s="258"/>
      <c r="J134" s="1082"/>
      <c r="K134" s="1083"/>
      <c r="L134" s="1083"/>
      <c r="M134" s="1084"/>
    </row>
  </sheetData>
  <sheetProtection formatCells="0" formatColumns="0" formatRows="0" insertRows="0" insertHyperlinks="0" deleteRows="0"/>
  <mergeCells count="223">
    <mergeCell ref="D133:H133"/>
    <mergeCell ref="J133:M133"/>
    <mergeCell ref="J131:M131"/>
    <mergeCell ref="D132:H132"/>
    <mergeCell ref="J132:M132"/>
    <mergeCell ref="B128:M128"/>
    <mergeCell ref="C130:G130"/>
    <mergeCell ref="H130:L130"/>
    <mergeCell ref="B131:H131"/>
    <mergeCell ref="B132:B134"/>
    <mergeCell ref="D134:H134"/>
    <mergeCell ref="J134:M134"/>
    <mergeCell ref="J123:M123"/>
    <mergeCell ref="D124:G124"/>
    <mergeCell ref="J124:M124"/>
    <mergeCell ref="D118:G118"/>
    <mergeCell ref="J118:M118"/>
    <mergeCell ref="J119:M119"/>
    <mergeCell ref="C123:H123"/>
    <mergeCell ref="B124:B125"/>
    <mergeCell ref="D125:G125"/>
    <mergeCell ref="J125:M125"/>
    <mergeCell ref="B109:B114"/>
    <mergeCell ref="J111:M111"/>
    <mergeCell ref="J112:M114"/>
    <mergeCell ref="D114:G114"/>
    <mergeCell ref="D116:G116"/>
    <mergeCell ref="D117:G117"/>
    <mergeCell ref="D121:G121"/>
    <mergeCell ref="C115:H115"/>
    <mergeCell ref="J115:M115"/>
    <mergeCell ref="B116:B119"/>
    <mergeCell ref="J116:M117"/>
    <mergeCell ref="D119:G119"/>
    <mergeCell ref="C120:H120"/>
    <mergeCell ref="J120:M120"/>
    <mergeCell ref="B121:B122"/>
    <mergeCell ref="C121:C122"/>
    <mergeCell ref="I121:I122"/>
    <mergeCell ref="J121:M122"/>
    <mergeCell ref="D122:G122"/>
    <mergeCell ref="J108:M108"/>
    <mergeCell ref="D109:G109"/>
    <mergeCell ref="J109:M109"/>
    <mergeCell ref="D110:G110"/>
    <mergeCell ref="J110:M110"/>
    <mergeCell ref="D111:G111"/>
    <mergeCell ref="D112:G112"/>
    <mergeCell ref="D113:G113"/>
    <mergeCell ref="C108:H108"/>
    <mergeCell ref="J104:M104"/>
    <mergeCell ref="J105:M105"/>
    <mergeCell ref="D106:G106"/>
    <mergeCell ref="J106:M106"/>
    <mergeCell ref="C101:G101"/>
    <mergeCell ref="H101:L101"/>
    <mergeCell ref="B102:H102"/>
    <mergeCell ref="J102:M102"/>
    <mergeCell ref="C103:H103"/>
    <mergeCell ref="D104:G104"/>
    <mergeCell ref="C105:H105"/>
    <mergeCell ref="B106:B107"/>
    <mergeCell ref="D107:G107"/>
    <mergeCell ref="J107:M107"/>
    <mergeCell ref="J97:M97"/>
    <mergeCell ref="D98:G98"/>
    <mergeCell ref="J98:M98"/>
    <mergeCell ref="D92:G92"/>
    <mergeCell ref="J92:M92"/>
    <mergeCell ref="J93:M93"/>
    <mergeCell ref="C97:H97"/>
    <mergeCell ref="B98:B99"/>
    <mergeCell ref="D99:G99"/>
    <mergeCell ref="J99:M99"/>
    <mergeCell ref="B83:B88"/>
    <mergeCell ref="J85:M85"/>
    <mergeCell ref="J86:M88"/>
    <mergeCell ref="D88:G88"/>
    <mergeCell ref="D90:G90"/>
    <mergeCell ref="D91:G91"/>
    <mergeCell ref="D95:G95"/>
    <mergeCell ref="C89:H89"/>
    <mergeCell ref="J89:M89"/>
    <mergeCell ref="B90:B93"/>
    <mergeCell ref="J90:M91"/>
    <mergeCell ref="D93:G93"/>
    <mergeCell ref="C94:H94"/>
    <mergeCell ref="J94:M94"/>
    <mergeCell ref="B95:B96"/>
    <mergeCell ref="C95:C96"/>
    <mergeCell ref="I95:I96"/>
    <mergeCell ref="J95:M96"/>
    <mergeCell ref="D96:G96"/>
    <mergeCell ref="J82:M82"/>
    <mergeCell ref="D83:G83"/>
    <mergeCell ref="J83:M83"/>
    <mergeCell ref="D84:G84"/>
    <mergeCell ref="J84:M84"/>
    <mergeCell ref="D85:G85"/>
    <mergeCell ref="D86:G86"/>
    <mergeCell ref="D87:G87"/>
    <mergeCell ref="C82:H82"/>
    <mergeCell ref="C75:G75"/>
    <mergeCell ref="H75:L75"/>
    <mergeCell ref="B76:H76"/>
    <mergeCell ref="J76:M76"/>
    <mergeCell ref="J78:M78"/>
    <mergeCell ref="J79:M79"/>
    <mergeCell ref="D80:G80"/>
    <mergeCell ref="J80:M80"/>
    <mergeCell ref="C77:H77"/>
    <mergeCell ref="D78:G78"/>
    <mergeCell ref="C79:H79"/>
    <mergeCell ref="B80:B81"/>
    <mergeCell ref="D81:G81"/>
    <mergeCell ref="J81:M81"/>
    <mergeCell ref="C65:H65"/>
    <mergeCell ref="J65:M65"/>
    <mergeCell ref="B66:B67"/>
    <mergeCell ref="C66:C67"/>
    <mergeCell ref="D66:G66"/>
    <mergeCell ref="I66:I67"/>
    <mergeCell ref="J66:M67"/>
    <mergeCell ref="B73:M73"/>
    <mergeCell ref="D67:G67"/>
    <mergeCell ref="C68:H68"/>
    <mergeCell ref="J68:M68"/>
    <mergeCell ref="B69:B70"/>
    <mergeCell ref="D69:G69"/>
    <mergeCell ref="J69:M69"/>
    <mergeCell ref="D70:G70"/>
    <mergeCell ref="J70:M70"/>
    <mergeCell ref="C60:H60"/>
    <mergeCell ref="J60:M60"/>
    <mergeCell ref="B61:B64"/>
    <mergeCell ref="D61:G61"/>
    <mergeCell ref="J61:M62"/>
    <mergeCell ref="D62:G62"/>
    <mergeCell ref="D63:G63"/>
    <mergeCell ref="J63:M63"/>
    <mergeCell ref="D64:G64"/>
    <mergeCell ref="J64:M64"/>
    <mergeCell ref="C53:H53"/>
    <mergeCell ref="J53:M53"/>
    <mergeCell ref="B54:B59"/>
    <mergeCell ref="D54:G54"/>
    <mergeCell ref="J54:M54"/>
    <mergeCell ref="D55:G55"/>
    <mergeCell ref="J55:M55"/>
    <mergeCell ref="D56:G56"/>
    <mergeCell ref="J56:M56"/>
    <mergeCell ref="D57:G57"/>
    <mergeCell ref="J57:M59"/>
    <mergeCell ref="D58:G58"/>
    <mergeCell ref="D59:G59"/>
    <mergeCell ref="C50:H50"/>
    <mergeCell ref="J50:M50"/>
    <mergeCell ref="B51:B52"/>
    <mergeCell ref="D51:G51"/>
    <mergeCell ref="J51:M51"/>
    <mergeCell ref="D52:G52"/>
    <mergeCell ref="J52:M52"/>
    <mergeCell ref="C46:G46"/>
    <mergeCell ref="H46:L46"/>
    <mergeCell ref="B47:H47"/>
    <mergeCell ref="J47:M47"/>
    <mergeCell ref="C48:H48"/>
    <mergeCell ref="D49:G49"/>
    <mergeCell ref="J49:M49"/>
    <mergeCell ref="B39:M39"/>
    <mergeCell ref="C40:G40"/>
    <mergeCell ref="H40:L40"/>
    <mergeCell ref="J41:M41"/>
    <mergeCell ref="B42:B44"/>
    <mergeCell ref="J42:M44"/>
    <mergeCell ref="C41:H41"/>
    <mergeCell ref="D42:G42"/>
    <mergeCell ref="D43:G43"/>
    <mergeCell ref="D44:G44"/>
    <mergeCell ref="B34:B36"/>
    <mergeCell ref="B24:G24"/>
    <mergeCell ref="H24:M24"/>
    <mergeCell ref="B31:M31"/>
    <mergeCell ref="C32:G32"/>
    <mergeCell ref="H32:L32"/>
    <mergeCell ref="J33:M33"/>
    <mergeCell ref="D34:G34"/>
    <mergeCell ref="D35:G35"/>
    <mergeCell ref="D36:G36"/>
    <mergeCell ref="C33:H33"/>
    <mergeCell ref="J34:M34"/>
    <mergeCell ref="J35:M35"/>
    <mergeCell ref="J36:M36"/>
    <mergeCell ref="B13:G13"/>
    <mergeCell ref="H13:M13"/>
    <mergeCell ref="B16:M16"/>
    <mergeCell ref="B17:M17"/>
    <mergeCell ref="B18:G18"/>
    <mergeCell ref="H18:M18"/>
    <mergeCell ref="H7:I7"/>
    <mergeCell ref="J7:K7"/>
    <mergeCell ref="L7:M7"/>
    <mergeCell ref="B9:M9"/>
    <mergeCell ref="B10:G10"/>
    <mergeCell ref="H10:M10"/>
    <mergeCell ref="L2:M3"/>
    <mergeCell ref="D5:E5"/>
    <mergeCell ref="F5:G5"/>
    <mergeCell ref="H5:I5"/>
    <mergeCell ref="J5:K5"/>
    <mergeCell ref="L5:M5"/>
    <mergeCell ref="B1:I1"/>
    <mergeCell ref="A2:A12"/>
    <mergeCell ref="D2:E3"/>
    <mergeCell ref="F2:G3"/>
    <mergeCell ref="H2:I3"/>
    <mergeCell ref="J2:K3"/>
    <mergeCell ref="B6:B8"/>
    <mergeCell ref="C6:C8"/>
    <mergeCell ref="D7:E7"/>
    <mergeCell ref="F7:G7"/>
    <mergeCell ref="B4:B5"/>
    <mergeCell ref="C4:C5"/>
  </mergeCells>
  <pageMargins left="0.70866141732283472" right="0.70866141732283472" top="0.74803149606299213" bottom="0.74803149606299213" header="0.31496062992125984" footer="0.31496062992125984"/>
  <pageSetup paperSize="9" orientation="portrait" horizontalDpi="0" verticalDpi="0" r:id="rId1"/>
  <headerFooter>
    <oddFooter>&amp;L&amp;8GES-PR-06-FR-03 VERSION 3 19-06-2020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5D77F-391E-424D-AD04-66753A2FC8F6}">
  <sheetPr>
    <tabColor rgb="FF00B0F0"/>
  </sheetPr>
  <dimension ref="A1:AF51"/>
  <sheetViews>
    <sheetView view="pageBreakPreview" zoomScale="80" zoomScaleNormal="80" zoomScaleSheetLayoutView="80" workbookViewId="0">
      <selection activeCell="C24" sqref="C24:AF26"/>
    </sheetView>
  </sheetViews>
  <sheetFormatPr baseColWidth="10" defaultColWidth="10.83203125" defaultRowHeight="16" x14ac:dyDescent="0.2"/>
  <cols>
    <col min="1" max="2" width="16.5" style="54" customWidth="1"/>
    <col min="3" max="3" width="5" style="54" customWidth="1"/>
    <col min="4" max="24" width="5" style="53" customWidth="1"/>
    <col min="25" max="28" width="5.6640625" style="53" customWidth="1"/>
    <col min="29" max="32" width="5" style="53" customWidth="1"/>
    <col min="33" max="16384" width="10.83203125" style="53"/>
  </cols>
  <sheetData>
    <row r="1" spans="1:32" x14ac:dyDescent="0.2">
      <c r="A1" s="799"/>
      <c r="B1" s="799"/>
      <c r="C1" s="799"/>
      <c r="D1" s="799"/>
      <c r="E1" s="799"/>
      <c r="F1" s="799"/>
      <c r="G1" s="799"/>
      <c r="H1" s="799"/>
      <c r="I1" s="799"/>
      <c r="J1" s="799"/>
      <c r="K1" s="799"/>
      <c r="L1" s="799"/>
      <c r="M1" s="799"/>
      <c r="N1" s="799"/>
      <c r="O1" s="799"/>
      <c r="P1" s="799"/>
      <c r="Q1" s="799"/>
      <c r="R1" s="799"/>
      <c r="S1" s="799"/>
      <c r="T1" s="799"/>
      <c r="U1" s="799"/>
      <c r="V1" s="799"/>
      <c r="W1" s="799"/>
      <c r="X1" s="799"/>
      <c r="Y1" s="799"/>
      <c r="Z1" s="799"/>
      <c r="AA1" s="799"/>
      <c r="AB1" s="799"/>
      <c r="AC1" s="799"/>
      <c r="AD1" s="799"/>
      <c r="AE1" s="799"/>
      <c r="AF1" s="799"/>
    </row>
    <row r="2" spans="1:32" ht="35" customHeight="1" x14ac:dyDescent="0.2">
      <c r="A2" s="800" t="s">
        <v>2878</v>
      </c>
      <c r="B2" s="800"/>
      <c r="C2" s="800"/>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row>
    <row r="3" spans="1:32" ht="17" thickBot="1" x14ac:dyDescent="0.25"/>
    <row r="4" spans="1:32" ht="31.5" customHeight="1" thickBot="1" x14ac:dyDescent="0.25">
      <c r="J4" s="801" t="s">
        <v>2879</v>
      </c>
      <c r="K4" s="801"/>
      <c r="L4" s="801"/>
      <c r="M4" s="801"/>
      <c r="N4" s="801"/>
      <c r="O4" s="801"/>
      <c r="P4" s="801"/>
      <c r="Q4" s="801"/>
      <c r="R4" s="801"/>
      <c r="S4" s="801"/>
      <c r="T4" s="801"/>
      <c r="U4" s="802"/>
      <c r="V4" s="1090" t="s">
        <v>3047</v>
      </c>
      <c r="W4" s="820"/>
      <c r="X4" s="820"/>
      <c r="Y4" s="820"/>
      <c r="Z4" s="820"/>
      <c r="AA4" s="820"/>
      <c r="AB4" s="820"/>
      <c r="AC4" s="820"/>
      <c r="AD4" s="820"/>
      <c r="AE4" s="820"/>
      <c r="AF4" s="821"/>
    </row>
    <row r="5" spans="1:32" ht="17" thickBot="1" x14ac:dyDescent="0.25"/>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7.5" customHeight="1" thickBot="1" x14ac:dyDescent="0.25">
      <c r="A7" s="1094" t="s">
        <v>2882</v>
      </c>
      <c r="B7" s="1095"/>
      <c r="C7" s="811" t="s">
        <v>562</v>
      </c>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3"/>
    </row>
    <row r="8" spans="1:32" ht="117" customHeight="1" thickBot="1" x14ac:dyDescent="0.25">
      <c r="A8" s="1094" t="s">
        <v>2883</v>
      </c>
      <c r="B8" s="1095"/>
      <c r="C8" s="811" t="s">
        <v>800</v>
      </c>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3"/>
    </row>
    <row r="9" spans="1:32" ht="51.75" customHeight="1" thickBot="1" x14ac:dyDescent="0.25">
      <c r="A9" s="1094" t="s">
        <v>2884</v>
      </c>
      <c r="B9" s="1095"/>
      <c r="C9" s="811" t="s">
        <v>406</v>
      </c>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3"/>
    </row>
    <row r="10" spans="1:32" ht="60.75" customHeight="1" thickBot="1" x14ac:dyDescent="0.25">
      <c r="A10" s="1094" t="s">
        <v>2885</v>
      </c>
      <c r="B10" s="1095"/>
      <c r="C10" s="811" t="s">
        <v>2388</v>
      </c>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3"/>
    </row>
    <row r="11" spans="1:32" ht="33.75" customHeight="1" thickBot="1" x14ac:dyDescent="0.25">
      <c r="A11" s="1094" t="s">
        <v>2886</v>
      </c>
      <c r="B11" s="1095"/>
      <c r="C11" s="811" t="s">
        <v>749</v>
      </c>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3"/>
    </row>
    <row r="12" spans="1:32" ht="27" customHeight="1" thickBot="1" x14ac:dyDescent="0.25">
      <c r="A12" s="1094" t="s">
        <v>2887</v>
      </c>
      <c r="B12" s="1095"/>
      <c r="C12" s="811" t="s">
        <v>38</v>
      </c>
      <c r="D12" s="812"/>
      <c r="E12" s="812"/>
      <c r="F12" s="812"/>
      <c r="G12" s="812"/>
      <c r="H12" s="812"/>
      <c r="I12" s="812"/>
      <c r="J12" s="812"/>
      <c r="K12" s="812"/>
      <c r="L12" s="812"/>
      <c r="M12" s="812"/>
      <c r="N12" s="812"/>
      <c r="O12" s="812"/>
      <c r="P12" s="812"/>
      <c r="Q12" s="812"/>
      <c r="R12" s="812"/>
      <c r="S12" s="812"/>
      <c r="T12" s="812"/>
      <c r="U12" s="812"/>
      <c r="V12" s="812"/>
      <c r="W12" s="812"/>
      <c r="X12" s="812"/>
      <c r="Y12" s="812"/>
      <c r="Z12" s="812"/>
      <c r="AA12" s="812"/>
      <c r="AB12" s="812"/>
      <c r="AC12" s="812"/>
      <c r="AD12" s="812"/>
      <c r="AE12" s="812"/>
      <c r="AF12" s="813"/>
    </row>
    <row r="13" spans="1:32" ht="59.25" customHeight="1" thickBot="1" x14ac:dyDescent="0.25">
      <c r="A13" s="1094" t="s">
        <v>2888</v>
      </c>
      <c r="B13" s="1095"/>
      <c r="C13" s="811" t="s">
        <v>1005</v>
      </c>
      <c r="D13" s="812"/>
      <c r="E13" s="812"/>
      <c r="F13" s="812"/>
      <c r="G13" s="812"/>
      <c r="H13" s="812"/>
      <c r="I13" s="812"/>
      <c r="J13" s="812"/>
      <c r="K13" s="812"/>
      <c r="L13" s="812"/>
      <c r="M13" s="812"/>
      <c r="N13" s="812"/>
      <c r="O13" s="812"/>
      <c r="P13" s="812"/>
      <c r="Q13" s="812"/>
      <c r="R13" s="812"/>
      <c r="S13" s="812"/>
      <c r="T13" s="812"/>
      <c r="U13" s="812"/>
      <c r="V13" s="812"/>
      <c r="W13" s="812"/>
      <c r="X13" s="812"/>
      <c r="Y13" s="812"/>
      <c r="Z13" s="812"/>
      <c r="AA13" s="812"/>
      <c r="AB13" s="812"/>
      <c r="AC13" s="812"/>
      <c r="AD13" s="812"/>
      <c r="AE13" s="812"/>
      <c r="AF13" s="813"/>
    </row>
    <row r="14" spans="1:32" ht="39" customHeight="1" thickBot="1" x14ac:dyDescent="0.25">
      <c r="A14" s="1101" t="s">
        <v>2889</v>
      </c>
      <c r="B14" s="1102"/>
      <c r="C14" s="827" t="s">
        <v>119</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1101" t="s">
        <v>2890</v>
      </c>
      <c r="B15" s="1102"/>
      <c r="C15" s="827" t="s">
        <v>66</v>
      </c>
      <c r="D15" s="828"/>
      <c r="E15" s="828"/>
      <c r="F15" s="828"/>
      <c r="G15" s="828"/>
      <c r="H15" s="828"/>
      <c r="I15" s="828"/>
      <c r="J15" s="828"/>
      <c r="K15" s="828"/>
      <c r="L15" s="828"/>
      <c r="M15" s="828"/>
      <c r="N15" s="828"/>
      <c r="O15" s="828"/>
      <c r="P15" s="828"/>
      <c r="Q15" s="828"/>
      <c r="R15" s="828"/>
      <c r="S15" s="828"/>
      <c r="T15" s="828"/>
      <c r="U15" s="828"/>
      <c r="V15" s="828"/>
      <c r="W15" s="828"/>
      <c r="X15" s="828"/>
      <c r="Y15" s="828"/>
      <c r="Z15" s="828"/>
      <c r="AA15" s="828"/>
      <c r="AB15" s="828"/>
      <c r="AC15" s="828"/>
      <c r="AD15" s="828"/>
      <c r="AE15" s="828"/>
      <c r="AF15" s="829"/>
    </row>
    <row r="16" spans="1:32" ht="30.75" customHeight="1" thickBot="1" x14ac:dyDescent="0.25">
      <c r="A16" s="1101" t="s">
        <v>2891</v>
      </c>
      <c r="B16" s="1102"/>
      <c r="C16" s="827" t="s">
        <v>59</v>
      </c>
      <c r="D16" s="828"/>
      <c r="E16" s="828"/>
      <c r="F16" s="828"/>
      <c r="G16" s="828"/>
      <c r="H16" s="828"/>
      <c r="I16" s="828"/>
      <c r="J16" s="828"/>
      <c r="K16" s="828"/>
      <c r="L16" s="828"/>
      <c r="M16" s="828"/>
      <c r="N16" s="828"/>
      <c r="O16" s="828"/>
      <c r="P16" s="828"/>
      <c r="Q16" s="828"/>
      <c r="R16" s="828"/>
      <c r="S16" s="828"/>
      <c r="T16" s="828"/>
      <c r="U16" s="828"/>
      <c r="V16" s="828"/>
      <c r="W16" s="828"/>
      <c r="X16" s="828"/>
      <c r="Y16" s="828"/>
      <c r="Z16" s="828"/>
      <c r="AA16" s="828"/>
      <c r="AB16" s="828"/>
      <c r="AC16" s="828"/>
      <c r="AD16" s="828"/>
      <c r="AE16" s="828"/>
      <c r="AF16" s="829"/>
    </row>
    <row r="17" spans="1:32" ht="32.25" customHeight="1" thickBot="1" x14ac:dyDescent="0.25">
      <c r="A17" s="1094" t="s">
        <v>2892</v>
      </c>
      <c r="B17" s="1095"/>
      <c r="C17" s="811" t="s">
        <v>196</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8"/>
      <c r="Z17" s="1099" t="s">
        <v>197</v>
      </c>
      <c r="AA17" s="1099"/>
      <c r="AB17" s="1099"/>
      <c r="AC17" s="1099"/>
      <c r="AD17" s="1099"/>
      <c r="AE17" s="1099"/>
      <c r="AF17" s="1100"/>
    </row>
    <row r="18" spans="1:32" ht="46.5" customHeight="1" thickBot="1" x14ac:dyDescent="0.25">
      <c r="A18" s="1094" t="s">
        <v>2894</v>
      </c>
      <c r="B18" s="1095"/>
      <c r="C18" s="822" t="s">
        <v>3048</v>
      </c>
      <c r="D18" s="823"/>
      <c r="E18" s="823"/>
      <c r="F18" s="823"/>
      <c r="G18" s="823"/>
      <c r="H18" s="823"/>
      <c r="I18" s="823"/>
      <c r="J18" s="823"/>
      <c r="K18" s="823"/>
      <c r="L18" s="823"/>
      <c r="M18" s="823"/>
      <c r="N18" s="823"/>
      <c r="O18" s="823"/>
      <c r="P18" s="823"/>
      <c r="Q18" s="823"/>
      <c r="R18" s="823"/>
      <c r="S18" s="823"/>
      <c r="T18" s="823"/>
      <c r="U18" s="823"/>
      <c r="V18" s="823"/>
      <c r="W18" s="823"/>
      <c r="X18" s="823"/>
      <c r="Y18" s="823"/>
      <c r="Z18" s="823"/>
      <c r="AA18" s="823"/>
      <c r="AB18" s="823"/>
      <c r="AC18" s="823"/>
      <c r="AD18" s="823"/>
      <c r="AE18" s="823"/>
      <c r="AF18" s="824"/>
    </row>
    <row r="19" spans="1:32" ht="37.5" customHeight="1" thickBot="1" x14ac:dyDescent="0.25">
      <c r="A19" s="1094" t="s">
        <v>2896</v>
      </c>
      <c r="B19" s="1095"/>
      <c r="C19" s="1118" t="s">
        <v>220</v>
      </c>
      <c r="D19" s="846"/>
      <c r="E19" s="846"/>
      <c r="F19" s="846"/>
      <c r="G19" s="846"/>
      <c r="H19" s="846"/>
      <c r="I19" s="846"/>
      <c r="J19" s="846"/>
      <c r="K19" s="846"/>
      <c r="L19" s="846"/>
      <c r="M19" s="846"/>
      <c r="N19" s="846"/>
      <c r="O19" s="846"/>
      <c r="P19" s="846"/>
      <c r="Q19" s="846"/>
      <c r="R19" s="846"/>
      <c r="S19" s="846"/>
      <c r="T19" s="846"/>
      <c r="U19" s="846"/>
      <c r="V19" s="846"/>
      <c r="W19" s="846"/>
      <c r="X19" s="846"/>
      <c r="Y19" s="846"/>
      <c r="Z19" s="846"/>
      <c r="AA19" s="846"/>
      <c r="AB19" s="846"/>
      <c r="AC19" s="846"/>
      <c r="AD19" s="846"/>
      <c r="AE19" s="846"/>
      <c r="AF19" s="847"/>
    </row>
    <row r="20" spans="1:32" ht="129.75" customHeight="1" thickBot="1" x14ac:dyDescent="0.25">
      <c r="A20" s="1101" t="s">
        <v>2898</v>
      </c>
      <c r="B20" s="1102"/>
      <c r="C20" s="1118" t="s">
        <v>3049</v>
      </c>
      <c r="D20" s="846"/>
      <c r="E20" s="846"/>
      <c r="F20" s="846"/>
      <c r="G20" s="846"/>
      <c r="H20" s="846"/>
      <c r="I20" s="846"/>
      <c r="J20" s="846"/>
      <c r="K20" s="846"/>
      <c r="L20" s="846"/>
      <c r="M20" s="846"/>
      <c r="N20" s="846"/>
      <c r="O20" s="846"/>
      <c r="P20" s="846"/>
      <c r="Q20" s="846"/>
      <c r="R20" s="846"/>
      <c r="S20" s="846"/>
      <c r="T20" s="846"/>
      <c r="U20" s="846"/>
      <c r="V20" s="846"/>
      <c r="W20" s="846"/>
      <c r="X20" s="846"/>
      <c r="Y20" s="846"/>
      <c r="Z20" s="846"/>
      <c r="AA20" s="846"/>
      <c r="AB20" s="846"/>
      <c r="AC20" s="846"/>
      <c r="AD20" s="846"/>
      <c r="AE20" s="846"/>
      <c r="AF20" s="847"/>
    </row>
    <row r="21" spans="1:32" ht="17" thickBot="1" x14ac:dyDescent="0.25">
      <c r="A21" s="1101" t="s">
        <v>2900</v>
      </c>
      <c r="B21" s="1102"/>
      <c r="C21" s="822" t="s">
        <v>3050</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20.25" customHeight="1"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9" customHeight="1" thickBot="1" x14ac:dyDescent="0.25">
      <c r="A23" s="1101" t="s">
        <v>2904</v>
      </c>
      <c r="B23" s="1102"/>
      <c r="C23" s="822">
        <v>2023</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ht="67.5" customHeight="1" x14ac:dyDescent="0.2">
      <c r="A24" s="1103" t="s">
        <v>2905</v>
      </c>
      <c r="B24" s="1104"/>
      <c r="C24" s="1109" t="s">
        <v>3051</v>
      </c>
      <c r="D24" s="1110"/>
      <c r="E24" s="1110"/>
      <c r="F24" s="1110"/>
      <c r="G24" s="1110"/>
      <c r="H24" s="1110"/>
      <c r="I24" s="1110"/>
      <c r="J24" s="1110"/>
      <c r="K24" s="1110"/>
      <c r="L24" s="1110"/>
      <c r="M24" s="1110"/>
      <c r="N24" s="1110"/>
      <c r="O24" s="1110"/>
      <c r="P24" s="1110"/>
      <c r="Q24" s="1110"/>
      <c r="R24" s="1110"/>
      <c r="S24" s="1110"/>
      <c r="T24" s="1110"/>
      <c r="U24" s="1110"/>
      <c r="V24" s="1110"/>
      <c r="W24" s="1110"/>
      <c r="X24" s="1110"/>
      <c r="Y24" s="1110"/>
      <c r="Z24" s="1110"/>
      <c r="AA24" s="1110"/>
      <c r="AB24" s="1110"/>
      <c r="AC24" s="1110"/>
      <c r="AD24" s="1110"/>
      <c r="AE24" s="1110"/>
      <c r="AF24" s="1111"/>
    </row>
    <row r="25" spans="1:32" ht="67.5" customHeight="1" x14ac:dyDescent="0.2">
      <c r="A25" s="1105"/>
      <c r="B25" s="1106"/>
      <c r="C25" s="1112"/>
      <c r="D25" s="1113"/>
      <c r="E25" s="1113"/>
      <c r="F25" s="1113"/>
      <c r="G25" s="1113"/>
      <c r="H25" s="1113"/>
      <c r="I25" s="1113"/>
      <c r="J25" s="1113"/>
      <c r="K25" s="1113"/>
      <c r="L25" s="1113"/>
      <c r="M25" s="1113"/>
      <c r="N25" s="1113"/>
      <c r="O25" s="1113"/>
      <c r="P25" s="1113"/>
      <c r="Q25" s="1113"/>
      <c r="R25" s="1113"/>
      <c r="S25" s="1113"/>
      <c r="T25" s="1113"/>
      <c r="U25" s="1113"/>
      <c r="V25" s="1113"/>
      <c r="W25" s="1113"/>
      <c r="X25" s="1113"/>
      <c r="Y25" s="1113"/>
      <c r="Z25" s="1113"/>
      <c r="AA25" s="1113"/>
      <c r="AB25" s="1113"/>
      <c r="AC25" s="1113"/>
      <c r="AD25" s="1113"/>
      <c r="AE25" s="1113"/>
      <c r="AF25" s="1114"/>
    </row>
    <row r="26" spans="1:32" ht="210" customHeight="1" x14ac:dyDescent="0.2">
      <c r="A26" s="1107"/>
      <c r="B26" s="1108"/>
      <c r="C26" s="1115"/>
      <c r="D26" s="1116"/>
      <c r="E26" s="1116"/>
      <c r="F26" s="1116"/>
      <c r="G26" s="1116"/>
      <c r="H26" s="1116"/>
      <c r="I26" s="1116"/>
      <c r="J26" s="1116"/>
      <c r="K26" s="1116"/>
      <c r="L26" s="1116"/>
      <c r="M26" s="1116"/>
      <c r="N26" s="1116"/>
      <c r="O26" s="1116"/>
      <c r="P26" s="1116"/>
      <c r="Q26" s="1116"/>
      <c r="R26" s="1116"/>
      <c r="S26" s="1116"/>
      <c r="T26" s="1116"/>
      <c r="U26" s="1116"/>
      <c r="V26" s="1116"/>
      <c r="W26" s="1116"/>
      <c r="X26" s="1116"/>
      <c r="Y26" s="1116"/>
      <c r="Z26" s="1116"/>
      <c r="AA26" s="1116"/>
      <c r="AB26" s="1116"/>
      <c r="AC26" s="1116"/>
      <c r="AD26" s="1116"/>
      <c r="AE26" s="1116"/>
      <c r="AF26" s="1117"/>
    </row>
    <row r="27" spans="1:32" ht="21.75" customHeight="1" x14ac:dyDescent="0.2">
      <c r="A27" s="1103" t="s">
        <v>2907</v>
      </c>
      <c r="B27" s="1104"/>
      <c r="C27" s="873" t="s">
        <v>3052</v>
      </c>
      <c r="D27" s="874"/>
      <c r="E27" s="874"/>
      <c r="F27" s="874"/>
      <c r="G27" s="874"/>
      <c r="H27" s="874"/>
      <c r="I27" s="874"/>
      <c r="J27" s="874"/>
      <c r="K27" s="874"/>
      <c r="L27" s="874"/>
      <c r="M27" s="874"/>
      <c r="N27" s="874"/>
      <c r="O27" s="874"/>
      <c r="P27" s="874"/>
      <c r="Q27" s="874"/>
      <c r="R27" s="874"/>
      <c r="S27" s="874"/>
      <c r="T27" s="874"/>
      <c r="U27" s="874"/>
      <c r="V27" s="874"/>
      <c r="W27" s="874"/>
      <c r="X27" s="874"/>
      <c r="Y27" s="874"/>
      <c r="Z27" s="874"/>
      <c r="AA27" s="874"/>
      <c r="AB27" s="874"/>
      <c r="AC27" s="874"/>
      <c r="AD27" s="874"/>
      <c r="AE27" s="874"/>
      <c r="AF27" s="875"/>
    </row>
    <row r="28" spans="1:32" ht="20.25" customHeight="1" x14ac:dyDescent="0.2">
      <c r="A28" s="1119" t="s">
        <v>1017</v>
      </c>
      <c r="B28" s="1120"/>
      <c r="C28" s="1121" t="s">
        <v>3053</v>
      </c>
      <c r="D28" s="1122"/>
      <c r="E28" s="1122"/>
      <c r="F28" s="1122"/>
      <c r="G28" s="1122"/>
      <c r="H28" s="1122"/>
      <c r="I28" s="1122"/>
      <c r="J28" s="1122"/>
      <c r="K28" s="1122"/>
      <c r="L28" s="1122"/>
      <c r="M28" s="1122"/>
      <c r="N28" s="1122"/>
      <c r="O28" s="1122"/>
      <c r="P28" s="1122"/>
      <c r="Q28" s="1122"/>
      <c r="R28" s="1122"/>
      <c r="S28" s="1122"/>
      <c r="T28" s="1122"/>
      <c r="U28" s="1122"/>
      <c r="V28" s="1122"/>
      <c r="W28" s="1122"/>
      <c r="X28" s="1122"/>
      <c r="Y28" s="1122"/>
      <c r="Z28" s="1122"/>
      <c r="AA28" s="1122"/>
      <c r="AB28" s="1122"/>
      <c r="AC28" s="1122"/>
      <c r="AD28" s="1122"/>
      <c r="AE28" s="1122"/>
      <c r="AF28" s="1123"/>
    </row>
    <row r="29" spans="1:32" x14ac:dyDescent="0.2">
      <c r="A29" s="1124" t="s">
        <v>2909</v>
      </c>
      <c r="B29" s="1125"/>
      <c r="C29" s="349"/>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7"/>
    </row>
    <row r="30" spans="1:32" ht="30" customHeight="1" x14ac:dyDescent="0.2">
      <c r="A30" s="1124"/>
      <c r="B30" s="1125"/>
      <c r="C30" s="349"/>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350"/>
    </row>
    <row r="31" spans="1:32" ht="28" x14ac:dyDescent="0.2">
      <c r="A31" s="1124"/>
      <c r="B31" s="1125"/>
      <c r="C31" s="349"/>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350"/>
    </row>
    <row r="32" spans="1:32" ht="52.5" customHeight="1" x14ac:dyDescent="0.2">
      <c r="A32" s="1124"/>
      <c r="B32" s="1125"/>
      <c r="C32" s="433"/>
      <c r="D32" s="1129" t="s">
        <v>3054</v>
      </c>
      <c r="E32" s="1130"/>
      <c r="F32" s="1130"/>
      <c r="G32" s="1131"/>
      <c r="H32" s="1132" t="s">
        <v>3055</v>
      </c>
      <c r="I32" s="1133"/>
      <c r="J32" s="1134"/>
      <c r="K32" s="1135" t="s">
        <v>3056</v>
      </c>
      <c r="L32" s="1136"/>
      <c r="M32" s="1136"/>
      <c r="N32" s="1136"/>
      <c r="O32" s="1136"/>
      <c r="P32" s="1136"/>
      <c r="Q32" s="1136"/>
      <c r="R32" s="1136"/>
      <c r="S32" s="1136"/>
      <c r="T32" s="1137"/>
      <c r="U32" s="1138" t="s">
        <v>3057</v>
      </c>
      <c r="V32" s="1139"/>
      <c r="W32" s="1139"/>
      <c r="X32" s="1140"/>
      <c r="Y32" s="434">
        <v>0.2</v>
      </c>
      <c r="Z32" s="434">
        <v>0.2</v>
      </c>
      <c r="AA32" s="434">
        <v>0.2</v>
      </c>
      <c r="AB32" s="434">
        <v>0.2</v>
      </c>
      <c r="AC32" s="1138" t="s">
        <v>3058</v>
      </c>
      <c r="AD32" s="1139"/>
      <c r="AE32" s="1140"/>
      <c r="AF32" s="350"/>
    </row>
    <row r="33" spans="1:32" ht="36.75" customHeight="1" x14ac:dyDescent="0.2">
      <c r="A33" s="1124"/>
      <c r="B33" s="1125"/>
      <c r="C33" s="433"/>
      <c r="D33" s="917" t="s">
        <v>3059</v>
      </c>
      <c r="E33" s="917"/>
      <c r="F33" s="917"/>
      <c r="G33" s="917"/>
      <c r="H33" s="1141" t="s">
        <v>3060</v>
      </c>
      <c r="I33" s="1141"/>
      <c r="J33" s="1141"/>
      <c r="K33" s="1142" t="s">
        <v>3061</v>
      </c>
      <c r="L33" s="1142"/>
      <c r="M33" s="1142"/>
      <c r="N33" s="1142"/>
      <c r="O33" s="1142"/>
      <c r="P33" s="1142"/>
      <c r="Q33" s="1142"/>
      <c r="R33" s="1142"/>
      <c r="S33" s="1142"/>
      <c r="T33" s="1142"/>
      <c r="U33" s="917" t="s">
        <v>3062</v>
      </c>
      <c r="V33" s="917"/>
      <c r="W33" s="917"/>
      <c r="X33" s="917"/>
      <c r="Y33" s="434">
        <v>0.8</v>
      </c>
      <c r="Z33" s="434">
        <v>0.8</v>
      </c>
      <c r="AA33" s="434">
        <v>0.8</v>
      </c>
      <c r="AB33" s="434">
        <v>0.8</v>
      </c>
      <c r="AC33" s="917" t="s">
        <v>3063</v>
      </c>
      <c r="AD33" s="917"/>
      <c r="AE33" s="917"/>
      <c r="AF33" s="350"/>
    </row>
    <row r="34" spans="1:32" ht="19.5" customHeight="1" thickBot="1" x14ac:dyDescent="0.25">
      <c r="A34" s="1126"/>
      <c r="B34" s="1127"/>
      <c r="C34" s="354"/>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6"/>
    </row>
    <row r="35" spans="1:32" ht="36.75" customHeight="1" thickBot="1" x14ac:dyDescent="0.25">
      <c r="A35" s="1091" t="s">
        <v>2935</v>
      </c>
      <c r="B35" s="1092"/>
      <c r="C35" s="1092"/>
      <c r="D35" s="1092"/>
      <c r="E35" s="1092"/>
      <c r="F35" s="1092"/>
      <c r="G35" s="1092"/>
      <c r="H35" s="1092"/>
      <c r="I35" s="1092"/>
      <c r="J35" s="1092"/>
      <c r="K35" s="1092"/>
      <c r="L35" s="1092"/>
      <c r="M35" s="1092"/>
      <c r="N35" s="1092"/>
      <c r="O35" s="1092"/>
      <c r="P35" s="1092"/>
      <c r="Q35" s="1092"/>
      <c r="R35" s="1092"/>
      <c r="S35" s="1092"/>
      <c r="T35" s="1092"/>
      <c r="U35" s="1092"/>
      <c r="V35" s="1092"/>
      <c r="W35" s="1092"/>
      <c r="X35" s="1092"/>
      <c r="Y35" s="1092"/>
      <c r="Z35" s="1092"/>
      <c r="AA35" s="1092"/>
      <c r="AB35" s="1092"/>
      <c r="AC35" s="1092"/>
      <c r="AD35" s="1092"/>
      <c r="AE35" s="1092"/>
      <c r="AF35" s="1093"/>
    </row>
    <row r="36" spans="1:32" ht="33" customHeight="1" thickBot="1" x14ac:dyDescent="0.25">
      <c r="A36" s="1101" t="s">
        <v>2936</v>
      </c>
      <c r="B36" s="1102"/>
      <c r="C36" s="811">
        <v>1261</v>
      </c>
      <c r="D36" s="812"/>
      <c r="E36" s="812"/>
      <c r="F36" s="812"/>
      <c r="G36" s="812"/>
      <c r="H36" s="812"/>
      <c r="I36" s="812"/>
      <c r="J36" s="812"/>
      <c r="K36" s="812"/>
      <c r="L36" s="812"/>
      <c r="M36" s="812"/>
      <c r="N36" s="812"/>
      <c r="O36" s="812"/>
      <c r="P36" s="812"/>
      <c r="Q36" s="812"/>
      <c r="R36" s="812"/>
      <c r="S36" s="812"/>
      <c r="T36" s="812"/>
      <c r="U36" s="812"/>
      <c r="V36" s="812"/>
      <c r="W36" s="812"/>
      <c r="X36" s="812"/>
      <c r="Y36" s="812"/>
      <c r="Z36" s="812"/>
      <c r="AA36" s="812"/>
      <c r="AB36" s="812"/>
      <c r="AC36" s="812"/>
      <c r="AD36" s="812"/>
      <c r="AE36" s="812"/>
      <c r="AF36" s="813"/>
    </row>
    <row r="37" spans="1:32" ht="51.75" customHeight="1" thickBot="1" x14ac:dyDescent="0.25">
      <c r="A37" s="1101" t="s">
        <v>2937</v>
      </c>
      <c r="B37" s="1102"/>
      <c r="C37" s="873" t="s">
        <v>3064</v>
      </c>
      <c r="D37" s="874"/>
      <c r="E37" s="874"/>
      <c r="F37" s="874"/>
      <c r="G37" s="874"/>
      <c r="H37" s="874"/>
      <c r="I37" s="874"/>
      <c r="J37" s="874"/>
      <c r="K37" s="874"/>
      <c r="L37" s="874"/>
      <c r="M37" s="874"/>
      <c r="N37" s="874"/>
      <c r="O37" s="874"/>
      <c r="P37" s="874"/>
      <c r="Q37" s="874"/>
      <c r="R37" s="874"/>
      <c r="S37" s="874"/>
      <c r="T37" s="874"/>
      <c r="U37" s="874"/>
      <c r="V37" s="874"/>
      <c r="W37" s="874"/>
      <c r="X37" s="874"/>
      <c r="Y37" s="874"/>
      <c r="Z37" s="874"/>
      <c r="AA37" s="874"/>
      <c r="AB37" s="874"/>
      <c r="AC37" s="874"/>
      <c r="AD37" s="874"/>
      <c r="AE37" s="874"/>
      <c r="AF37" s="875"/>
    </row>
    <row r="38" spans="1:32" ht="17" thickBot="1" x14ac:dyDescent="0.25">
      <c r="A38" s="1143" t="s">
        <v>2939</v>
      </c>
      <c r="B38" s="1144"/>
      <c r="C38" s="58"/>
      <c r="D38" s="59"/>
      <c r="E38" s="60"/>
      <c r="F38" s="60"/>
      <c r="G38" s="60"/>
      <c r="H38" s="60"/>
      <c r="I38" s="60"/>
      <c r="J38" s="60"/>
      <c r="K38" s="60"/>
      <c r="L38" s="60"/>
      <c r="M38" s="60"/>
      <c r="N38" s="60"/>
      <c r="O38" s="60"/>
      <c r="P38" s="60"/>
      <c r="Q38" s="60"/>
      <c r="R38" s="60"/>
      <c r="S38" s="60"/>
      <c r="T38" s="60"/>
      <c r="U38" s="60"/>
      <c r="V38" s="60"/>
      <c r="W38" s="60"/>
      <c r="X38" s="60"/>
      <c r="Y38" s="60"/>
      <c r="Z38" s="60"/>
      <c r="AA38" s="61"/>
      <c r="AB38" s="60"/>
      <c r="AC38" s="59"/>
      <c r="AD38" s="59"/>
      <c r="AE38" s="61"/>
      <c r="AF38" s="62"/>
    </row>
    <row r="39" spans="1:32" ht="32.25" customHeight="1" x14ac:dyDescent="0.2">
      <c r="A39" s="1145"/>
      <c r="B39" s="1146"/>
      <c r="C39" s="63"/>
      <c r="D39" s="64"/>
      <c r="E39" s="1147" t="s">
        <v>2940</v>
      </c>
      <c r="F39" s="1148"/>
      <c r="G39" s="64"/>
      <c r="H39" s="1149" t="s">
        <v>2941</v>
      </c>
      <c r="I39" s="1150"/>
      <c r="J39" s="1151"/>
      <c r="K39" s="65"/>
      <c r="L39" s="1149" t="s">
        <v>2942</v>
      </c>
      <c r="M39" s="1150"/>
      <c r="N39" s="1151"/>
      <c r="O39" s="64"/>
      <c r="P39" s="1149" t="s">
        <v>2943</v>
      </c>
      <c r="Q39" s="1150"/>
      <c r="R39" s="1151"/>
      <c r="S39" s="64"/>
      <c r="T39" s="1149" t="s">
        <v>2944</v>
      </c>
      <c r="U39" s="1150"/>
      <c r="V39" s="1151"/>
      <c r="X39" s="65"/>
      <c r="Y39" s="1149" t="s">
        <v>2945</v>
      </c>
      <c r="Z39" s="1150"/>
      <c r="AA39" s="1150"/>
      <c r="AB39" s="1151"/>
      <c r="AC39" s="64"/>
      <c r="AD39" s="64"/>
      <c r="AE39" s="66"/>
      <c r="AF39" s="67"/>
    </row>
    <row r="40" spans="1:32" ht="16.5" customHeight="1" x14ac:dyDescent="0.2">
      <c r="A40" s="1145"/>
      <c r="B40" s="1146"/>
      <c r="C40" s="63"/>
      <c r="D40" s="65"/>
      <c r="E40" s="887">
        <v>2024</v>
      </c>
      <c r="F40" s="888"/>
      <c r="G40" s="64"/>
      <c r="H40" s="887">
        <v>2024</v>
      </c>
      <c r="I40" s="889"/>
      <c r="J40" s="888"/>
      <c r="K40" s="65"/>
      <c r="L40" s="887">
        <v>2025</v>
      </c>
      <c r="M40" s="889"/>
      <c r="N40" s="888"/>
      <c r="O40" s="64"/>
      <c r="P40" s="887">
        <v>2026</v>
      </c>
      <c r="Q40" s="889"/>
      <c r="R40" s="888"/>
      <c r="S40" s="64"/>
      <c r="T40" s="887">
        <v>2027</v>
      </c>
      <c r="U40" s="889"/>
      <c r="V40" s="888"/>
      <c r="X40" s="65"/>
      <c r="Y40" s="887" t="s">
        <v>2946</v>
      </c>
      <c r="Z40" s="889"/>
      <c r="AA40" s="889"/>
      <c r="AB40" s="888"/>
      <c r="AC40" s="64"/>
      <c r="AD40" s="64"/>
      <c r="AE40" s="66"/>
      <c r="AF40" s="67"/>
    </row>
    <row r="41" spans="1:32" ht="16.5" customHeight="1" x14ac:dyDescent="0.2">
      <c r="A41" s="1145"/>
      <c r="B41" s="1146"/>
      <c r="C41" s="893" t="s">
        <v>1028</v>
      </c>
      <c r="D41" s="894"/>
      <c r="E41" s="890">
        <v>1261</v>
      </c>
      <c r="F41" s="892"/>
      <c r="G41" s="134"/>
      <c r="H41" s="1152">
        <v>22.5</v>
      </c>
      <c r="I41" s="1153"/>
      <c r="J41" s="1154"/>
      <c r="K41" s="134"/>
      <c r="L41" s="890">
        <v>45</v>
      </c>
      <c r="M41" s="891"/>
      <c r="N41" s="892"/>
      <c r="O41" s="134"/>
      <c r="P41" s="1152">
        <v>52.5</v>
      </c>
      <c r="Q41" s="1153"/>
      <c r="R41" s="1154"/>
      <c r="S41" s="134"/>
      <c r="T41" s="890">
        <v>30</v>
      </c>
      <c r="U41" s="891"/>
      <c r="V41" s="892"/>
      <c r="W41" s="135"/>
      <c r="X41" s="134"/>
      <c r="Y41" s="890">
        <f>+H41+L41+P41+T41</f>
        <v>150</v>
      </c>
      <c r="Z41" s="891"/>
      <c r="AA41" s="891"/>
      <c r="AB41" s="892"/>
      <c r="AC41" s="64"/>
      <c r="AD41" s="64"/>
      <c r="AE41" s="66"/>
      <c r="AF41" s="67"/>
    </row>
    <row r="42" spans="1:32" ht="20" customHeight="1" thickBot="1" x14ac:dyDescent="0.25">
      <c r="A42" s="1145"/>
      <c r="B42" s="1146"/>
      <c r="C42" s="893" t="s">
        <v>1796</v>
      </c>
      <c r="D42" s="894"/>
      <c r="E42" s="895"/>
      <c r="F42" s="896"/>
      <c r="G42" s="68"/>
      <c r="H42" s="897">
        <f>+H41/Y41</f>
        <v>0.15</v>
      </c>
      <c r="I42" s="898"/>
      <c r="J42" s="899"/>
      <c r="K42" s="137"/>
      <c r="L42" s="897">
        <f>+L41/Y41</f>
        <v>0.3</v>
      </c>
      <c r="M42" s="898"/>
      <c r="N42" s="899"/>
      <c r="O42" s="137"/>
      <c r="P42" s="897">
        <f>+P41/Y41</f>
        <v>0.35</v>
      </c>
      <c r="Q42" s="898"/>
      <c r="R42" s="899"/>
      <c r="S42" s="137"/>
      <c r="T42" s="897">
        <f>+T41/Y41</f>
        <v>0.2</v>
      </c>
      <c r="U42" s="898"/>
      <c r="V42" s="899"/>
      <c r="W42" s="136"/>
      <c r="X42" s="137"/>
      <c r="Y42" s="897">
        <f>+H42+L42+P42+T42</f>
        <v>1</v>
      </c>
      <c r="Z42" s="898"/>
      <c r="AA42" s="898"/>
      <c r="AB42" s="899"/>
      <c r="AC42" s="64"/>
      <c r="AD42" s="64"/>
      <c r="AE42" s="66"/>
      <c r="AF42" s="67"/>
    </row>
    <row r="43" spans="1:32" ht="17" thickBot="1" x14ac:dyDescent="0.25">
      <c r="A43" s="1145"/>
      <c r="B43" s="1146"/>
      <c r="C43" s="63"/>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350"/>
    </row>
    <row r="44" spans="1:32" ht="36.75" customHeight="1" thickBot="1" x14ac:dyDescent="0.25">
      <c r="A44" s="1096" t="s">
        <v>2947</v>
      </c>
      <c r="B44" s="1097"/>
      <c r="C44" s="1097"/>
      <c r="D44" s="1097"/>
      <c r="E44" s="1097"/>
      <c r="F44" s="1097"/>
      <c r="G44" s="1097"/>
      <c r="H44" s="1097"/>
      <c r="I44" s="1097"/>
      <c r="J44" s="1097"/>
      <c r="K44" s="1097"/>
      <c r="L44" s="1097"/>
      <c r="M44" s="1097"/>
      <c r="N44" s="1097"/>
      <c r="O44" s="1097"/>
      <c r="P44" s="1097"/>
      <c r="Q44" s="1097"/>
      <c r="R44" s="1097"/>
      <c r="S44" s="1097"/>
      <c r="T44" s="1097"/>
      <c r="U44" s="1097"/>
      <c r="V44" s="1097"/>
      <c r="W44" s="1097"/>
      <c r="X44" s="1097"/>
      <c r="Y44" s="1097"/>
      <c r="Z44" s="1097"/>
      <c r="AA44" s="1097"/>
      <c r="AB44" s="1097"/>
      <c r="AC44" s="1097"/>
      <c r="AD44" s="1097"/>
      <c r="AE44" s="1097"/>
      <c r="AF44" s="1098"/>
    </row>
    <row r="45" spans="1:32" ht="115.5" customHeight="1" thickBot="1" x14ac:dyDescent="0.25">
      <c r="A45" s="1157" t="s">
        <v>2948</v>
      </c>
      <c r="B45" s="1158"/>
      <c r="C45" s="1159" t="s">
        <v>1000</v>
      </c>
      <c r="D45" s="909"/>
      <c r="E45" s="909"/>
      <c r="F45" s="909"/>
      <c r="G45" s="909"/>
      <c r="H45" s="910" t="s">
        <v>2949</v>
      </c>
      <c r="I45" s="910"/>
      <c r="J45" s="910"/>
      <c r="K45" s="910"/>
      <c r="L45" s="910"/>
      <c r="M45" s="910"/>
      <c r="N45" s="910"/>
      <c r="O45" s="910"/>
      <c r="P45" s="910"/>
      <c r="Q45" s="910"/>
      <c r="R45" s="910"/>
      <c r="S45" s="910"/>
      <c r="T45" s="910"/>
      <c r="U45" s="910"/>
      <c r="V45" s="910"/>
      <c r="W45" s="910"/>
      <c r="X45" s="910"/>
      <c r="Y45" s="910"/>
      <c r="Z45" s="910"/>
      <c r="AA45" s="910"/>
      <c r="AB45" s="910"/>
      <c r="AC45" s="910"/>
      <c r="AD45" s="910"/>
      <c r="AE45" s="910"/>
      <c r="AF45" s="911"/>
    </row>
    <row r="46" spans="1:32" ht="42" x14ac:dyDescent="0.2">
      <c r="A46" s="1160" t="s">
        <v>2950</v>
      </c>
      <c r="B46" s="72" t="s">
        <v>2951</v>
      </c>
      <c r="C46" s="1163" t="s">
        <v>3065</v>
      </c>
      <c r="D46" s="915"/>
      <c r="E46" s="915"/>
      <c r="F46" s="915"/>
      <c r="G46" s="915"/>
      <c r="H46" s="915"/>
      <c r="I46" s="915"/>
      <c r="J46" s="915"/>
      <c r="K46" s="915"/>
      <c r="L46" s="915"/>
      <c r="M46" s="915"/>
      <c r="N46" s="915"/>
      <c r="O46" s="915"/>
      <c r="P46" s="915"/>
      <c r="Q46" s="915"/>
      <c r="R46" s="915"/>
      <c r="S46" s="915"/>
      <c r="T46" s="915"/>
      <c r="U46" s="915"/>
      <c r="V46" s="915"/>
      <c r="W46" s="915"/>
      <c r="X46" s="915"/>
      <c r="Y46" s="915"/>
      <c r="Z46" s="915"/>
      <c r="AA46" s="915"/>
      <c r="AB46" s="915"/>
      <c r="AC46" s="915"/>
      <c r="AD46" s="915"/>
      <c r="AE46" s="915"/>
      <c r="AF46" s="916"/>
    </row>
    <row r="47" spans="1:32" ht="27" customHeight="1" x14ac:dyDescent="0.2">
      <c r="A47" s="1161"/>
      <c r="B47" s="73" t="s">
        <v>2953</v>
      </c>
      <c r="C47" s="1164" t="s">
        <v>3066</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0" customHeight="1" x14ac:dyDescent="0.2">
      <c r="A48" s="1161"/>
      <c r="B48" s="73" t="s">
        <v>2955</v>
      </c>
      <c r="C48" s="1164" t="s">
        <v>3067</v>
      </c>
      <c r="D48" s="917"/>
      <c r="E48" s="917"/>
      <c r="F48" s="917"/>
      <c r="G48" s="917"/>
      <c r="H48" s="917"/>
      <c r="I48" s="917"/>
      <c r="J48" s="917"/>
      <c r="K48" s="917"/>
      <c r="L48" s="917"/>
      <c r="M48" s="917"/>
      <c r="N48" s="917"/>
      <c r="O48" s="917"/>
      <c r="P48" s="917"/>
      <c r="Q48" s="917"/>
      <c r="R48" s="917"/>
      <c r="S48" s="917"/>
      <c r="T48" s="917"/>
      <c r="U48" s="917"/>
      <c r="V48" s="917"/>
      <c r="W48" s="917"/>
      <c r="X48" s="917"/>
      <c r="Y48" s="917"/>
      <c r="Z48" s="917"/>
      <c r="AA48" s="917"/>
      <c r="AB48" s="917"/>
      <c r="AC48" s="917"/>
      <c r="AD48" s="917"/>
      <c r="AE48" s="917"/>
      <c r="AF48" s="918"/>
    </row>
    <row r="49" spans="1:32" ht="37.5" customHeight="1" x14ac:dyDescent="0.2">
      <c r="A49" s="1161"/>
      <c r="B49" s="73" t="s">
        <v>2957</v>
      </c>
      <c r="C49" s="1165" t="s">
        <v>3068</v>
      </c>
      <c r="D49" s="920"/>
      <c r="E49" s="920"/>
      <c r="F49" s="920"/>
      <c r="G49" s="920"/>
      <c r="H49" s="920"/>
      <c r="I49" s="920"/>
      <c r="J49" s="920"/>
      <c r="K49" s="920"/>
      <c r="L49" s="920"/>
      <c r="M49" s="920"/>
      <c r="N49" s="920"/>
      <c r="O49" s="920"/>
      <c r="P49" s="920"/>
      <c r="Q49" s="920"/>
      <c r="R49" s="920"/>
      <c r="S49" s="920"/>
      <c r="T49" s="920"/>
      <c r="U49" s="920"/>
      <c r="V49" s="920"/>
      <c r="W49" s="920"/>
      <c r="X49" s="920"/>
      <c r="Y49" s="920"/>
      <c r="Z49" s="920"/>
      <c r="AA49" s="920"/>
      <c r="AB49" s="920"/>
      <c r="AC49" s="920"/>
      <c r="AD49" s="920"/>
      <c r="AE49" s="920"/>
      <c r="AF49" s="921"/>
    </row>
    <row r="50" spans="1:32" ht="27" customHeight="1" thickBot="1" x14ac:dyDescent="0.25">
      <c r="A50" s="1162"/>
      <c r="B50" s="74" t="s">
        <v>2959</v>
      </c>
      <c r="C50" s="1166">
        <v>3108154011</v>
      </c>
      <c r="D50" s="923"/>
      <c r="E50" s="923"/>
      <c r="F50" s="923"/>
      <c r="G50" s="923"/>
      <c r="H50" s="923"/>
      <c r="I50" s="923"/>
      <c r="J50" s="923"/>
      <c r="K50" s="923"/>
      <c r="L50" s="923"/>
      <c r="M50" s="923"/>
      <c r="N50" s="923"/>
      <c r="O50" s="923"/>
      <c r="P50" s="923"/>
      <c r="Q50" s="923"/>
      <c r="R50" s="923"/>
      <c r="S50" s="923"/>
      <c r="T50" s="923"/>
      <c r="U50" s="923"/>
      <c r="V50" s="923"/>
      <c r="W50" s="923"/>
      <c r="X50" s="923"/>
      <c r="Y50" s="923"/>
      <c r="Z50" s="923"/>
      <c r="AA50" s="923"/>
      <c r="AB50" s="923"/>
      <c r="AC50" s="923"/>
      <c r="AD50" s="923"/>
      <c r="AE50" s="923"/>
      <c r="AF50" s="924"/>
    </row>
    <row r="51" spans="1:32" ht="27" customHeight="1" thickBot="1" x14ac:dyDescent="0.25">
      <c r="A51" s="1155" t="s">
        <v>2961</v>
      </c>
      <c r="B51" s="1156"/>
      <c r="C51" s="902"/>
      <c r="D51" s="903"/>
      <c r="E51" s="903"/>
      <c r="F51" s="903"/>
      <c r="G51" s="903"/>
      <c r="H51" s="903"/>
      <c r="I51" s="903"/>
      <c r="J51" s="903"/>
      <c r="K51" s="903"/>
      <c r="L51" s="903"/>
      <c r="M51" s="903"/>
      <c r="N51" s="903"/>
      <c r="O51" s="903"/>
      <c r="P51" s="903"/>
      <c r="Q51" s="903"/>
      <c r="R51" s="903"/>
      <c r="S51" s="903"/>
      <c r="T51" s="903"/>
      <c r="U51" s="903"/>
      <c r="V51" s="903"/>
      <c r="W51" s="903"/>
      <c r="X51" s="903"/>
      <c r="Y51" s="903"/>
      <c r="Z51" s="903"/>
      <c r="AA51" s="903"/>
      <c r="AB51" s="903"/>
      <c r="AC51" s="903"/>
      <c r="AD51" s="903"/>
      <c r="AE51" s="903"/>
      <c r="AF51" s="904"/>
    </row>
  </sheetData>
  <sheetProtection formatCells="0"/>
  <mergeCells count="108">
    <mergeCell ref="L41:N41"/>
    <mergeCell ref="P41:R41"/>
    <mergeCell ref="T41:V41"/>
    <mergeCell ref="A51:B51"/>
    <mergeCell ref="C51:AF51"/>
    <mergeCell ref="A44:AF44"/>
    <mergeCell ref="A45:B45"/>
    <mergeCell ref="C45:G45"/>
    <mergeCell ref="H45:AF45"/>
    <mergeCell ref="A46:A50"/>
    <mergeCell ref="C46:AF46"/>
    <mergeCell ref="C47:AF47"/>
    <mergeCell ref="C48:AF48"/>
    <mergeCell ref="C49:AF49"/>
    <mergeCell ref="C50:AF50"/>
    <mergeCell ref="H40:J40"/>
    <mergeCell ref="L40:N40"/>
    <mergeCell ref="P40:R40"/>
    <mergeCell ref="T40:V40"/>
    <mergeCell ref="Y40:AB40"/>
    <mergeCell ref="A38:B43"/>
    <mergeCell ref="E39:F39"/>
    <mergeCell ref="H39:J39"/>
    <mergeCell ref="L39:N39"/>
    <mergeCell ref="P39:R39"/>
    <mergeCell ref="T39:V39"/>
    <mergeCell ref="Y39:AB39"/>
    <mergeCell ref="E40:F40"/>
    <mergeCell ref="Y41:AB41"/>
    <mergeCell ref="C42:D42"/>
    <mergeCell ref="E42:F42"/>
    <mergeCell ref="H42:J42"/>
    <mergeCell ref="L42:N42"/>
    <mergeCell ref="P42:R42"/>
    <mergeCell ref="T42:V42"/>
    <mergeCell ref="Y42:AB42"/>
    <mergeCell ref="C41:D41"/>
    <mergeCell ref="E41:F41"/>
    <mergeCell ref="H41:J41"/>
    <mergeCell ref="A35:AF35"/>
    <mergeCell ref="A36:B36"/>
    <mergeCell ref="C36:AF36"/>
    <mergeCell ref="A37:B37"/>
    <mergeCell ref="C37:AF37"/>
    <mergeCell ref="D33:G33"/>
    <mergeCell ref="H33:J33"/>
    <mergeCell ref="K33:T33"/>
    <mergeCell ref="U33:X33"/>
    <mergeCell ref="AC33:AE33"/>
    <mergeCell ref="A27:B27"/>
    <mergeCell ref="C27:AF27"/>
    <mergeCell ref="A28:B28"/>
    <mergeCell ref="C28:AF28"/>
    <mergeCell ref="A29:B34"/>
    <mergeCell ref="D30:G31"/>
    <mergeCell ref="H30:J31"/>
    <mergeCell ref="K30:T31"/>
    <mergeCell ref="U30:X31"/>
    <mergeCell ref="Y30:AB30"/>
    <mergeCell ref="D32:G32"/>
    <mergeCell ref="H32:J32"/>
    <mergeCell ref="K32:T32"/>
    <mergeCell ref="U32:X32"/>
    <mergeCell ref="AC32:AE32"/>
    <mergeCell ref="AC30:AE31"/>
    <mergeCell ref="A22:B22"/>
    <mergeCell ref="C22:AF22"/>
    <mergeCell ref="A23:B23"/>
    <mergeCell ref="C23:AF23"/>
    <mergeCell ref="A24:B26"/>
    <mergeCell ref="C24:AF26"/>
    <mergeCell ref="A19:B19"/>
    <mergeCell ref="C19:AF19"/>
    <mergeCell ref="A20:B20"/>
    <mergeCell ref="C20:AF20"/>
    <mergeCell ref="A21:B21"/>
    <mergeCell ref="C21:AF21"/>
    <mergeCell ref="A17:B17"/>
    <mergeCell ref="C17:S17"/>
    <mergeCell ref="T17:Y17"/>
    <mergeCell ref="Z17:AF17"/>
    <mergeCell ref="A18:B18"/>
    <mergeCell ref="C18:AF18"/>
    <mergeCell ref="A14:B14"/>
    <mergeCell ref="C14:AF14"/>
    <mergeCell ref="A15:B15"/>
    <mergeCell ref="C15:AF15"/>
    <mergeCell ref="A16:B16"/>
    <mergeCell ref="C16:AF16"/>
    <mergeCell ref="A12:B12"/>
    <mergeCell ref="C12:AF12"/>
    <mergeCell ref="A13:B13"/>
    <mergeCell ref="C13:AF13"/>
    <mergeCell ref="A8:B8"/>
    <mergeCell ref="C8:AF8"/>
    <mergeCell ref="A9:B9"/>
    <mergeCell ref="C9:AF9"/>
    <mergeCell ref="A10:B10"/>
    <mergeCell ref="C10:AF10"/>
    <mergeCell ref="A1:AF1"/>
    <mergeCell ref="A2:AF2"/>
    <mergeCell ref="J4:U4"/>
    <mergeCell ref="V4:AF4"/>
    <mergeCell ref="A6:AF6"/>
    <mergeCell ref="A7:B7"/>
    <mergeCell ref="C7:AF7"/>
    <mergeCell ref="A11:B11"/>
    <mergeCell ref="C11:AF11"/>
  </mergeCells>
  <printOptions horizontalCentered="1"/>
  <pageMargins left="0.70866141732283472" right="0.70866141732283472" top="0.74803149606299213" bottom="0.74803149606299213" header="0.31496062992125984" footer="0.31496062992125984"/>
  <pageSetup scale="32" orientation="portrait" r:id="rId1"/>
  <headerFooter>
    <oddFooter>&amp;L&amp;6GES-PR-06-FR-03  VERSION 3 19-06-2020</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DAAC5-B9DC-4412-B595-EF6F6F954F9E}">
  <sheetPr>
    <tabColor rgb="FFFFFF00"/>
  </sheetPr>
  <dimension ref="A1:BF61"/>
  <sheetViews>
    <sheetView tabSelected="1" topLeftCell="B1" zoomScale="80" zoomScaleNormal="80" workbookViewId="0">
      <selection activeCell="G8" sqref="G8"/>
    </sheetView>
  </sheetViews>
  <sheetFormatPr baseColWidth="10" defaultColWidth="12.5" defaultRowHeight="16" x14ac:dyDescent="0.2"/>
  <cols>
    <col min="1" max="1" width="5" style="50" customWidth="1"/>
    <col min="2" max="2" width="39.1640625" style="50" customWidth="1"/>
    <col min="3" max="3" width="36.83203125" style="51" customWidth="1"/>
    <col min="4" max="7" width="26.6640625" style="51" customWidth="1"/>
    <col min="8" max="8" width="31.33203125" style="51" customWidth="1"/>
    <col min="9"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v>0</v>
      </c>
      <c r="L1" s="75" t="s">
        <v>2964</v>
      </c>
      <c r="M1" s="77">
        <v>1261</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66" customHeight="1" thickBot="1" x14ac:dyDescent="0.25">
      <c r="A3" s="940"/>
      <c r="B3" s="80" t="s">
        <v>38</v>
      </c>
      <c r="C3" s="435" t="s">
        <v>406</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39" customHeight="1" thickBot="1" x14ac:dyDescent="0.25">
      <c r="A6" s="940"/>
      <c r="B6" s="1171" t="s">
        <v>749</v>
      </c>
      <c r="C6" s="1171" t="s">
        <v>562</v>
      </c>
      <c r="D6" s="436">
        <v>22.5</v>
      </c>
      <c r="E6" s="426">
        <f>I41*I30</f>
        <v>22.5</v>
      </c>
      <c r="F6" s="780">
        <f>'HM 9.2.1 '!L41</f>
        <v>45</v>
      </c>
      <c r="G6" s="426">
        <f>+I60</f>
        <v>59.31</v>
      </c>
      <c r="H6" s="781">
        <v>52.5</v>
      </c>
      <c r="I6" s="139"/>
      <c r="J6" s="782">
        <v>30</v>
      </c>
      <c r="K6" s="141"/>
      <c r="L6" s="783">
        <v>150</v>
      </c>
      <c r="M6" s="139"/>
    </row>
    <row r="7" spans="1:13" ht="33.75" customHeight="1" thickBot="1" x14ac:dyDescent="0.25">
      <c r="A7" s="940"/>
      <c r="B7" s="1172"/>
      <c r="C7" s="1172"/>
      <c r="D7" s="1174" t="s">
        <v>2972</v>
      </c>
      <c r="E7" s="1175"/>
      <c r="F7" s="1176" t="s">
        <v>2972</v>
      </c>
      <c r="G7" s="932"/>
      <c r="H7" s="933" t="s">
        <v>2972</v>
      </c>
      <c r="I7" s="934"/>
      <c r="J7" s="1179" t="s">
        <v>2972</v>
      </c>
      <c r="K7" s="1180"/>
      <c r="L7" s="935" t="s">
        <v>2972</v>
      </c>
      <c r="M7" s="936"/>
    </row>
    <row r="8" spans="1:13" s="151" customFormat="1" ht="36.75" customHeight="1" thickBot="1" x14ac:dyDescent="0.25">
      <c r="A8" s="940"/>
      <c r="B8" s="1173"/>
      <c r="C8" s="1173"/>
      <c r="D8" s="460">
        <v>0.15</v>
      </c>
      <c r="E8" s="779">
        <f>(SUM(G20:G21))*D8</f>
        <v>0.15</v>
      </c>
      <c r="F8" s="147">
        <f>'HM 9.2.1 '!L42</f>
        <v>0.3</v>
      </c>
      <c r="G8" s="146">
        <f>(SUM(M20:M21))*F8</f>
        <v>0.27733200000000002</v>
      </c>
      <c r="H8" s="148">
        <v>0.35</v>
      </c>
      <c r="I8" s="146">
        <f>(SUM(K20:K21))*H8</f>
        <v>0</v>
      </c>
      <c r="J8" s="149">
        <v>0.2</v>
      </c>
      <c r="K8" s="146">
        <v>0</v>
      </c>
      <c r="L8" s="150">
        <v>1</v>
      </c>
      <c r="M8" s="146">
        <f>+E8+G8+I8+K8</f>
        <v>0.42733200000000005</v>
      </c>
    </row>
    <row r="9" spans="1:13" s="438" customFormat="1" ht="42"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105" customFormat="1" ht="32.25" customHeight="1" thickBot="1" x14ac:dyDescent="0.25">
      <c r="A12" s="940"/>
      <c r="B12" s="431">
        <v>4203200089</v>
      </c>
      <c r="C12" s="425">
        <v>2941355761</v>
      </c>
      <c r="D12" s="425">
        <v>2158889495</v>
      </c>
      <c r="E12" s="99">
        <f>+C12/B12</f>
        <v>0.69978961237122295</v>
      </c>
      <c r="F12" s="100">
        <f>+D12/C12</f>
        <v>0.73397768594507662</v>
      </c>
      <c r="G12" s="101">
        <f>+D12/B12</f>
        <v>0.51362996033663244</v>
      </c>
      <c r="H12" s="48">
        <v>6476988261</v>
      </c>
      <c r="I12" s="48">
        <v>1740689119</v>
      </c>
      <c r="J12" s="48">
        <v>148797918</v>
      </c>
      <c r="K12" s="102">
        <f>+I12/H12</f>
        <v>0.26874977209411371</v>
      </c>
      <c r="L12" s="103">
        <f>+J12/I12</f>
        <v>8.5482189999258565E-2</v>
      </c>
      <c r="M12" s="104">
        <f>+J12/H12</f>
        <v>2.2973319080406465E-2</v>
      </c>
    </row>
    <row r="13" spans="1:13" ht="29" hidden="1" x14ac:dyDescent="0.2">
      <c r="B13" s="958">
        <v>2026</v>
      </c>
      <c r="C13" s="959"/>
      <c r="D13" s="959"/>
      <c r="E13" s="959"/>
      <c r="F13" s="959"/>
      <c r="G13" s="960"/>
      <c r="H13" s="961">
        <v>2027</v>
      </c>
      <c r="I13" s="962"/>
      <c r="J13" s="962"/>
      <c r="K13" s="962"/>
      <c r="L13" s="962"/>
      <c r="M13" s="963"/>
    </row>
    <row r="14" spans="1:13" ht="28" hidden="1" x14ac:dyDescent="0.2">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4602013485</v>
      </c>
      <c r="C15" s="48">
        <v>0</v>
      </c>
      <c r="D15" s="49">
        <v>0</v>
      </c>
      <c r="E15" s="102">
        <f>+C15/B15</f>
        <v>0</v>
      </c>
      <c r="F15" s="103" t="e">
        <f>+D15/C15</f>
        <v>#DIV/0!</v>
      </c>
      <c r="G15" s="104">
        <f>+D15/B15</f>
        <v>0</v>
      </c>
      <c r="H15" s="47">
        <v>3562362658</v>
      </c>
      <c r="I15" s="48">
        <v>0</v>
      </c>
      <c r="J15" s="49">
        <v>0</v>
      </c>
      <c r="K15" s="102">
        <f>+I15/H15</f>
        <v>0</v>
      </c>
      <c r="L15" s="103" t="e">
        <f>+J15/I15</f>
        <v>#DIV/0!</v>
      </c>
      <c r="M15" s="104">
        <f>+J15/H15</f>
        <v>0</v>
      </c>
    </row>
    <row r="16" spans="1:13" ht="17" thickBot="1" x14ac:dyDescent="0.25">
      <c r="B16" s="1190"/>
      <c r="C16" s="1190"/>
      <c r="D16" s="1190"/>
      <c r="E16" s="1190"/>
      <c r="F16" s="1190"/>
      <c r="G16" s="1190"/>
      <c r="H16" s="1190"/>
      <c r="I16" s="1190"/>
      <c r="J16" s="1190"/>
      <c r="K16" s="1190"/>
      <c r="L16" s="1190"/>
      <c r="M16" s="1190"/>
    </row>
    <row r="17" spans="2:13" ht="30" customHeight="1" thickBot="1" x14ac:dyDescent="0.25">
      <c r="B17" s="937" t="s">
        <v>2980</v>
      </c>
      <c r="C17" s="938"/>
      <c r="D17" s="938"/>
      <c r="E17" s="938"/>
      <c r="F17" s="938"/>
      <c r="G17" s="938"/>
      <c r="H17" s="938"/>
      <c r="I17" s="938"/>
      <c r="J17" s="938"/>
      <c r="K17" s="938"/>
      <c r="L17" s="938"/>
      <c r="M17" s="939"/>
    </row>
    <row r="18" spans="2:13" ht="35.25" customHeight="1" x14ac:dyDescent="0.2">
      <c r="B18" s="1187">
        <v>2024</v>
      </c>
      <c r="C18" s="1188"/>
      <c r="D18" s="1188"/>
      <c r="E18" s="1188"/>
      <c r="F18" s="1188"/>
      <c r="G18" s="1191"/>
      <c r="H18" s="978">
        <v>2025</v>
      </c>
      <c r="I18" s="979"/>
      <c r="J18" s="979"/>
      <c r="K18" s="979"/>
      <c r="L18" s="979"/>
      <c r="M18" s="980"/>
    </row>
    <row r="19" spans="2:13" s="119" customFormat="1" ht="69" customHeight="1" thickBot="1" x14ac:dyDescent="0.25">
      <c r="B19" s="112" t="s">
        <v>2912</v>
      </c>
      <c r="C19" s="113" t="s">
        <v>2913</v>
      </c>
      <c r="D19" s="113" t="s">
        <v>2981</v>
      </c>
      <c r="E19" s="113" t="s">
        <v>2911</v>
      </c>
      <c r="F19" s="114" t="s">
        <v>2982</v>
      </c>
      <c r="G19" s="115" t="s">
        <v>2983</v>
      </c>
      <c r="H19" s="116" t="s">
        <v>2912</v>
      </c>
      <c r="I19" s="117" t="s">
        <v>2913</v>
      </c>
      <c r="J19" s="117" t="s">
        <v>2984</v>
      </c>
      <c r="K19" s="117" t="s">
        <v>2911</v>
      </c>
      <c r="L19" s="117" t="s">
        <v>2982</v>
      </c>
      <c r="M19" s="118" t="s">
        <v>2983</v>
      </c>
    </row>
    <row r="20" spans="2:13" s="422" customFormat="1" ht="70.5" customHeight="1" x14ac:dyDescent="0.2">
      <c r="B20" s="416" t="s">
        <v>3056</v>
      </c>
      <c r="C20" s="416" t="s">
        <v>3057</v>
      </c>
      <c r="D20" s="121">
        <v>0.2</v>
      </c>
      <c r="E20" s="122" t="s">
        <v>3055</v>
      </c>
      <c r="F20" s="575">
        <f>+M29</f>
        <v>1</v>
      </c>
      <c r="G20" s="575">
        <f>+F20*D20</f>
        <v>0.2</v>
      </c>
      <c r="H20" s="416" t="s">
        <v>3056</v>
      </c>
      <c r="I20" s="416" t="s">
        <v>3057</v>
      </c>
      <c r="J20" s="121">
        <f>'HM 9.2.1 '!Z32</f>
        <v>0.2</v>
      </c>
      <c r="K20" s="122" t="s">
        <v>3055</v>
      </c>
      <c r="L20" s="575">
        <f>M48</f>
        <v>0.62219999999999986</v>
      </c>
      <c r="M20" s="124">
        <f>+L20*J20</f>
        <v>0.12443999999999998</v>
      </c>
    </row>
    <row r="21" spans="2:13" s="422" customFormat="1" ht="66.75" customHeight="1" x14ac:dyDescent="0.2">
      <c r="B21" s="416" t="s">
        <v>3061</v>
      </c>
      <c r="C21" s="416" t="s">
        <v>3062</v>
      </c>
      <c r="D21" s="121">
        <v>0.8</v>
      </c>
      <c r="E21" s="122" t="s">
        <v>3060</v>
      </c>
      <c r="F21" s="576">
        <f>+M39</f>
        <v>1</v>
      </c>
      <c r="G21" s="577">
        <f t="shared" ref="G21" si="0">+F21*D21</f>
        <v>0.8</v>
      </c>
      <c r="H21" s="416" t="s">
        <v>3061</v>
      </c>
      <c r="I21" s="416" t="s">
        <v>3062</v>
      </c>
      <c r="J21" s="121">
        <f>'HM 9.2.1 '!Z33</f>
        <v>0.8</v>
      </c>
      <c r="K21" s="122" t="s">
        <v>3060</v>
      </c>
      <c r="L21" s="576">
        <f>M58</f>
        <v>1</v>
      </c>
      <c r="M21" s="124">
        <f t="shared" ref="M21" si="1">+L21*J21</f>
        <v>0.8</v>
      </c>
    </row>
    <row r="22" spans="2:13" ht="29" hidden="1" x14ac:dyDescent="0.2">
      <c r="B22" s="958">
        <v>2026</v>
      </c>
      <c r="C22" s="959"/>
      <c r="D22" s="959"/>
      <c r="E22" s="959"/>
      <c r="F22" s="959"/>
      <c r="G22" s="1194"/>
      <c r="H22" s="961">
        <v>2027</v>
      </c>
      <c r="I22" s="962"/>
      <c r="J22" s="962"/>
      <c r="K22" s="962"/>
      <c r="L22" s="962"/>
      <c r="M22" s="963"/>
    </row>
    <row r="23" spans="2:13" s="119" customFormat="1" ht="66.75" hidden="1" customHeight="1" thickBot="1" x14ac:dyDescent="0.25">
      <c r="B23" s="126" t="s">
        <v>2912</v>
      </c>
      <c r="C23" s="127" t="s">
        <v>2913</v>
      </c>
      <c r="D23" s="127" t="s">
        <v>2986</v>
      </c>
      <c r="E23" s="127" t="s">
        <v>2911</v>
      </c>
      <c r="F23" s="127" t="s">
        <v>2982</v>
      </c>
      <c r="G23" s="128" t="s">
        <v>2983</v>
      </c>
      <c r="H23" s="129" t="s">
        <v>2912</v>
      </c>
      <c r="I23" s="130" t="s">
        <v>2913</v>
      </c>
      <c r="J23" s="130" t="s">
        <v>2987</v>
      </c>
      <c r="K23" s="130" t="s">
        <v>2911</v>
      </c>
      <c r="L23" s="130" t="s">
        <v>2982</v>
      </c>
      <c r="M23" s="131" t="s">
        <v>2983</v>
      </c>
    </row>
    <row r="24" spans="2:13" ht="15.75" hidden="1" customHeight="1" x14ac:dyDescent="0.2">
      <c r="B24" s="120" t="s">
        <v>3056</v>
      </c>
      <c r="C24" s="120" t="s">
        <v>3057</v>
      </c>
      <c r="D24" s="132">
        <v>0.2</v>
      </c>
      <c r="E24" s="122" t="s">
        <v>3055</v>
      </c>
      <c r="F24" s="123">
        <v>0</v>
      </c>
      <c r="G24" s="123">
        <f>+F24*D24</f>
        <v>0</v>
      </c>
      <c r="H24" s="120" t="s">
        <v>3056</v>
      </c>
      <c r="I24" s="120" t="s">
        <v>3057</v>
      </c>
      <c r="J24" s="132">
        <v>0.2</v>
      </c>
      <c r="K24" s="122" t="s">
        <v>3055</v>
      </c>
      <c r="L24" s="123"/>
      <c r="M24" s="124">
        <f>+L24*J24</f>
        <v>0</v>
      </c>
    </row>
    <row r="25" spans="2:13" ht="15.75" hidden="1" customHeight="1" x14ac:dyDescent="0.2">
      <c r="B25" s="120" t="s">
        <v>3061</v>
      </c>
      <c r="C25" s="120" t="s">
        <v>3062</v>
      </c>
      <c r="D25" s="132">
        <v>0.8</v>
      </c>
      <c r="E25" s="122" t="s">
        <v>3060</v>
      </c>
      <c r="F25" s="125">
        <v>0</v>
      </c>
      <c r="G25" s="123">
        <f t="shared" ref="G25" si="2">+F25*D25</f>
        <v>0</v>
      </c>
      <c r="H25" s="120" t="s">
        <v>3061</v>
      </c>
      <c r="I25" s="120" t="s">
        <v>3062</v>
      </c>
      <c r="J25" s="132">
        <v>0.8</v>
      </c>
      <c r="K25" s="122" t="s">
        <v>3060</v>
      </c>
      <c r="L25" s="125"/>
      <c r="M25" s="124">
        <f t="shared" ref="M25" si="3">+L25*J25</f>
        <v>0</v>
      </c>
    </row>
    <row r="26" spans="2:13" x14ac:dyDescent="0.2">
      <c r="F26" s="50"/>
      <c r="G26" s="50"/>
      <c r="H26" s="50"/>
      <c r="L26" s="50"/>
    </row>
    <row r="27" spans="2:13" ht="31.5" hidden="1" customHeight="1" thickBot="1" x14ac:dyDescent="0.25">
      <c r="B27" s="1195" t="s">
        <v>2990</v>
      </c>
      <c r="C27" s="1196"/>
      <c r="D27" s="1196"/>
      <c r="E27" s="1196"/>
      <c r="F27" s="1196"/>
      <c r="G27" s="1196"/>
      <c r="H27" s="1196"/>
      <c r="I27" s="1196"/>
      <c r="J27" s="1196"/>
      <c r="K27" s="1196"/>
      <c r="L27" s="1196"/>
      <c r="M27" s="1197"/>
    </row>
    <row r="28" spans="2:13" ht="17" hidden="1" thickBot="1" x14ac:dyDescent="0.25"/>
    <row r="29" spans="2:13" ht="35.25" hidden="1" customHeight="1" thickBot="1" x14ac:dyDescent="0.25">
      <c r="B29" s="133" t="s">
        <v>2991</v>
      </c>
      <c r="C29" s="1198" t="str">
        <f>+B20</f>
        <v>Desarrollar actividades asociadas a la recuperación integral del ecosistema lagunar Fúquene</v>
      </c>
      <c r="D29" s="1198"/>
      <c r="E29" s="1198"/>
      <c r="F29" s="1198"/>
      <c r="G29" s="1198"/>
      <c r="H29" s="1199" t="s">
        <v>3006</v>
      </c>
      <c r="I29" s="1199"/>
      <c r="J29" s="1199"/>
      <c r="K29" s="1199"/>
      <c r="L29" s="1199"/>
      <c r="M29" s="439">
        <f>+I30</f>
        <v>1</v>
      </c>
    </row>
    <row r="30" spans="2:13" hidden="1" x14ac:dyDescent="0.2">
      <c r="B30" s="1203" t="str">
        <f>+C29</f>
        <v>Desarrollar actividades asociadas a la recuperación integral del ecosistema lagunar Fúquene</v>
      </c>
      <c r="C30" s="1204"/>
      <c r="D30" s="1204"/>
      <c r="E30" s="1204"/>
      <c r="F30" s="1204"/>
      <c r="G30" s="1204"/>
      <c r="H30" s="1204"/>
      <c r="I30" s="624">
        <f>+(I31*C31)+(I36*C36)+(I32*C32)+(C33*I33)+(C34*I34)+(C35*I35)</f>
        <v>1</v>
      </c>
      <c r="J30" s="1205" t="s">
        <v>2993</v>
      </c>
      <c r="K30" s="1205"/>
      <c r="L30" s="1205"/>
      <c r="M30" s="1206"/>
    </row>
    <row r="31" spans="2:13" ht="17" hidden="1" x14ac:dyDescent="0.2">
      <c r="B31" s="1210"/>
      <c r="C31" s="121">
        <v>0.6</v>
      </c>
      <c r="D31" s="121" t="s">
        <v>3070</v>
      </c>
      <c r="E31" s="1200" t="s">
        <v>3071</v>
      </c>
      <c r="F31" s="1201"/>
      <c r="G31" s="1201"/>
      <c r="H31" s="1202"/>
      <c r="I31" s="413">
        <v>1</v>
      </c>
      <c r="J31" s="1207" t="s">
        <v>3072</v>
      </c>
      <c r="K31" s="1208"/>
      <c r="L31" s="1208"/>
      <c r="M31" s="1209"/>
    </row>
    <row r="32" spans="2:13" ht="17" hidden="1" x14ac:dyDescent="0.2">
      <c r="B32" s="1211"/>
      <c r="C32" s="153">
        <v>0.1</v>
      </c>
      <c r="D32" s="153" t="s">
        <v>3073</v>
      </c>
      <c r="E32" s="997" t="s">
        <v>3074</v>
      </c>
      <c r="F32" s="998"/>
      <c r="G32" s="998"/>
      <c r="H32" s="999"/>
      <c r="I32" s="413">
        <v>1</v>
      </c>
      <c r="J32" s="1207" t="s">
        <v>3075</v>
      </c>
      <c r="K32" s="1208"/>
      <c r="L32" s="1208"/>
      <c r="M32" s="1209"/>
    </row>
    <row r="33" spans="2:13" ht="17" hidden="1" x14ac:dyDescent="0.2">
      <c r="B33" s="1211"/>
      <c r="C33" s="153">
        <v>0.1</v>
      </c>
      <c r="D33" s="153" t="s">
        <v>3076</v>
      </c>
      <c r="E33" s="997" t="s">
        <v>3077</v>
      </c>
      <c r="F33" s="998"/>
      <c r="G33" s="998"/>
      <c r="H33" s="999"/>
      <c r="I33" s="413">
        <v>1</v>
      </c>
      <c r="J33" s="1192" t="s">
        <v>3078</v>
      </c>
      <c r="K33" s="1192"/>
      <c r="L33" s="1192"/>
      <c r="M33" s="1193"/>
    </row>
    <row r="34" spans="2:13" ht="15.75" hidden="1" customHeight="1" x14ac:dyDescent="0.2">
      <c r="B34" s="1211"/>
      <c r="C34" s="153">
        <v>0.05</v>
      </c>
      <c r="D34" s="153" t="s">
        <v>3079</v>
      </c>
      <c r="E34" s="997" t="s">
        <v>3080</v>
      </c>
      <c r="F34" s="998"/>
      <c r="G34" s="998"/>
      <c r="H34" s="999"/>
      <c r="I34" s="413">
        <v>1</v>
      </c>
      <c r="J34" s="1222" t="s">
        <v>3081</v>
      </c>
      <c r="K34" s="1223"/>
      <c r="L34" s="1223"/>
      <c r="M34" s="1224"/>
    </row>
    <row r="35" spans="2:13" ht="15.75" hidden="1" customHeight="1" x14ac:dyDescent="0.2">
      <c r="B35" s="1211"/>
      <c r="C35" s="153">
        <v>0.05</v>
      </c>
      <c r="D35" s="153" t="s">
        <v>3082</v>
      </c>
      <c r="E35" s="997" t="s">
        <v>3083</v>
      </c>
      <c r="F35" s="998"/>
      <c r="G35" s="998"/>
      <c r="H35" s="999"/>
      <c r="I35" s="413">
        <v>1</v>
      </c>
      <c r="J35" s="1082" t="s">
        <v>3084</v>
      </c>
      <c r="K35" s="1083"/>
      <c r="L35" s="1083"/>
      <c r="M35" s="1225"/>
    </row>
    <row r="36" spans="2:13" ht="16.5" hidden="1" customHeight="1" thickBot="1" x14ac:dyDescent="0.25">
      <c r="B36" s="1212"/>
      <c r="C36" s="381">
        <v>0.1</v>
      </c>
      <c r="D36" s="381" t="s">
        <v>3085</v>
      </c>
      <c r="E36" s="1230" t="s">
        <v>3086</v>
      </c>
      <c r="F36" s="1231"/>
      <c r="G36" s="1231"/>
      <c r="H36" s="1232"/>
      <c r="I36" s="578">
        <v>1</v>
      </c>
      <c r="J36" s="1226" t="s">
        <v>3087</v>
      </c>
      <c r="K36" s="1226"/>
      <c r="L36" s="1226"/>
      <c r="M36" s="1227"/>
    </row>
    <row r="37" spans="2:13" hidden="1" x14ac:dyDescent="0.2">
      <c r="C37" s="156"/>
      <c r="D37" s="156"/>
      <c r="E37" s="119"/>
      <c r="F37" s="119"/>
      <c r="G37" s="119"/>
      <c r="H37" s="119"/>
      <c r="I37" s="440"/>
      <c r="J37" s="441"/>
      <c r="K37" s="441"/>
      <c r="L37" s="441"/>
      <c r="M37" s="441"/>
    </row>
    <row r="38" spans="2:13" hidden="1" x14ac:dyDescent="0.2">
      <c r="C38" s="156"/>
      <c r="D38" s="156"/>
      <c r="E38" s="119"/>
      <c r="F38" s="119"/>
      <c r="G38" s="119"/>
      <c r="H38" s="119"/>
      <c r="I38" s="440"/>
      <c r="J38" s="441"/>
      <c r="K38" s="441"/>
      <c r="L38" s="441"/>
      <c r="M38" s="441"/>
    </row>
    <row r="39" spans="2:13" ht="27" hidden="1" x14ac:dyDescent="0.2">
      <c r="B39" s="666" t="s">
        <v>2991</v>
      </c>
      <c r="C39" s="1228" t="str">
        <f>+B21</f>
        <v>Realizar la extracción de sedimentos y material vegetal en el Complejo lagunar Fúquene</v>
      </c>
      <c r="D39" s="1228"/>
      <c r="E39" s="1228"/>
      <c r="F39" s="1228"/>
      <c r="G39" s="1228"/>
      <c r="H39" s="1229" t="s">
        <v>3006</v>
      </c>
      <c r="I39" s="1229"/>
      <c r="J39" s="1229"/>
      <c r="K39" s="1229"/>
      <c r="L39" s="1229"/>
      <c r="M39" s="667">
        <f>+I40</f>
        <v>1</v>
      </c>
    </row>
    <row r="40" spans="2:13" hidden="1" x14ac:dyDescent="0.2">
      <c r="B40" s="1213" t="str">
        <f>+C39</f>
        <v>Realizar la extracción de sedimentos y material vegetal en el Complejo lagunar Fúquene</v>
      </c>
      <c r="C40" s="1214"/>
      <c r="D40" s="1214"/>
      <c r="E40" s="1214"/>
      <c r="F40" s="1214"/>
      <c r="G40" s="1214"/>
      <c r="H40" s="1214"/>
      <c r="I40" s="668">
        <f>IF(IFERROR(((I41/I42)*C41),0)&gt;1,1,IFERROR(((I41/I42)*C41),0))</f>
        <v>1</v>
      </c>
      <c r="J40" s="1205" t="s">
        <v>2993</v>
      </c>
      <c r="K40" s="1205"/>
      <c r="L40" s="1205"/>
      <c r="M40" s="1215"/>
    </row>
    <row r="41" spans="2:13" ht="17" hidden="1" x14ac:dyDescent="0.2">
      <c r="B41" s="1238"/>
      <c r="C41" s="1236">
        <v>1</v>
      </c>
      <c r="D41" s="121" t="s">
        <v>3088</v>
      </c>
      <c r="E41" s="1200" t="s">
        <v>3089</v>
      </c>
      <c r="F41" s="1201"/>
      <c r="G41" s="1201"/>
      <c r="H41" s="1202"/>
      <c r="I41" s="152">
        <v>22.5</v>
      </c>
      <c r="J41" s="1216" t="s">
        <v>3090</v>
      </c>
      <c r="K41" s="1217"/>
      <c r="L41" s="1217"/>
      <c r="M41" s="1218"/>
    </row>
    <row r="42" spans="2:13" ht="18" hidden="1" thickBot="1" x14ac:dyDescent="0.25">
      <c r="B42" s="1239"/>
      <c r="C42" s="1237"/>
      <c r="D42" s="603" t="s">
        <v>3091</v>
      </c>
      <c r="E42" s="1233" t="s">
        <v>3092</v>
      </c>
      <c r="F42" s="1234"/>
      <c r="G42" s="1234"/>
      <c r="H42" s="1235"/>
      <c r="I42" s="604">
        <v>22.5</v>
      </c>
      <c r="J42" s="1219"/>
      <c r="K42" s="1220"/>
      <c r="L42" s="1220"/>
      <c r="M42" s="1221"/>
    </row>
    <row r="43" spans="2:13" hidden="1" x14ac:dyDescent="0.2"/>
    <row r="45" spans="2:13" ht="17" thickBot="1" x14ac:dyDescent="0.25"/>
    <row r="46" spans="2:13" ht="26" x14ac:dyDescent="0.2">
      <c r="B46" s="1240" t="s">
        <v>3001</v>
      </c>
      <c r="C46" s="1241"/>
      <c r="D46" s="1241"/>
      <c r="E46" s="1241"/>
      <c r="F46" s="1241"/>
      <c r="G46" s="1241"/>
      <c r="H46" s="1241"/>
      <c r="I46" s="1241"/>
      <c r="J46" s="1241"/>
      <c r="K46" s="1241"/>
      <c r="L46" s="1241"/>
      <c r="M46" s="1242"/>
    </row>
    <row r="47" spans="2:13" x14ac:dyDescent="0.2">
      <c r="B47" s="657"/>
      <c r="C47" s="657"/>
      <c r="D47" s="657"/>
      <c r="E47" s="657"/>
      <c r="F47" s="657"/>
      <c r="G47" s="657"/>
      <c r="H47" s="657"/>
      <c r="I47" s="657"/>
      <c r="J47" s="657"/>
      <c r="K47" s="657"/>
      <c r="L47" s="657"/>
      <c r="M47" s="657"/>
    </row>
    <row r="48" spans="2:13" ht="30" customHeight="1" x14ac:dyDescent="0.3">
      <c r="B48" s="669" t="s">
        <v>2991</v>
      </c>
      <c r="C48" s="1243" t="str">
        <f>H20</f>
        <v>Desarrollar actividades asociadas a la recuperación integral del ecosistema lagunar Fúquene</v>
      </c>
      <c r="D48" s="1243"/>
      <c r="E48" s="1243"/>
      <c r="F48" s="1243"/>
      <c r="G48" s="1243"/>
      <c r="H48" s="1244" t="s">
        <v>3006</v>
      </c>
      <c r="I48" s="1244"/>
      <c r="J48" s="1244"/>
      <c r="K48" s="1244"/>
      <c r="L48" s="1244"/>
      <c r="M48" s="672">
        <f>I49</f>
        <v>0.62219999999999986</v>
      </c>
    </row>
    <row r="49" spans="2:13" ht="19.5" customHeight="1" x14ac:dyDescent="0.2">
      <c r="B49" s="1245" t="str">
        <f>C48</f>
        <v>Desarrollar actividades asociadas a la recuperación integral del ecosistema lagunar Fúquene</v>
      </c>
      <c r="C49" s="1246"/>
      <c r="D49" s="1246"/>
      <c r="E49" s="1246"/>
      <c r="F49" s="1246"/>
      <c r="G49" s="1246"/>
      <c r="H49" s="1247"/>
      <c r="I49" s="671">
        <f>(I50*C50)+(C51*I51)+(C52*I52)+(C53*I53)+(C54*I54)+(C55*I55)</f>
        <v>0.62219999999999986</v>
      </c>
      <c r="J49" s="1248" t="s">
        <v>2993</v>
      </c>
      <c r="K49" s="1248"/>
      <c r="L49" s="1248"/>
      <c r="M49" s="1249"/>
    </row>
    <row r="50" spans="2:13" ht="15.75" customHeight="1" x14ac:dyDescent="0.2">
      <c r="B50" s="1250" t="s">
        <v>3093</v>
      </c>
      <c r="C50" s="658">
        <v>0.6</v>
      </c>
      <c r="D50" s="659" t="s">
        <v>3070</v>
      </c>
      <c r="E50" s="1252" t="s">
        <v>3071</v>
      </c>
      <c r="F50" s="1252"/>
      <c r="G50" s="1252"/>
      <c r="H50" s="1253"/>
      <c r="I50" s="1945">
        <v>0.62219999999999998</v>
      </c>
      <c r="J50" s="1254" t="s">
        <v>3072</v>
      </c>
      <c r="K50" s="1254"/>
      <c r="L50" s="1254"/>
      <c r="M50" s="1255"/>
    </row>
    <row r="51" spans="2:13" ht="15.75" customHeight="1" x14ac:dyDescent="0.2">
      <c r="B51" s="1250"/>
      <c r="C51" s="658">
        <v>0.1</v>
      </c>
      <c r="D51" s="659" t="s">
        <v>3073</v>
      </c>
      <c r="E51" s="1256" t="s">
        <v>3074</v>
      </c>
      <c r="F51" s="1256"/>
      <c r="G51" s="1256"/>
      <c r="H51" s="1257"/>
      <c r="I51" s="1945">
        <v>0.62219999999999998</v>
      </c>
      <c r="J51" s="1254" t="s">
        <v>3075</v>
      </c>
      <c r="K51" s="1254"/>
      <c r="L51" s="1254"/>
      <c r="M51" s="1255"/>
    </row>
    <row r="52" spans="2:13" ht="15.75" customHeight="1" x14ac:dyDescent="0.2">
      <c r="B52" s="1250"/>
      <c r="C52" s="658">
        <v>0.1</v>
      </c>
      <c r="D52" s="659" t="s">
        <v>3076</v>
      </c>
      <c r="E52" s="1256" t="s">
        <v>3077</v>
      </c>
      <c r="F52" s="1256"/>
      <c r="G52" s="1256"/>
      <c r="H52" s="1257"/>
      <c r="I52" s="1945">
        <v>0.62219999999999998</v>
      </c>
      <c r="J52" s="1258" t="s">
        <v>3078</v>
      </c>
      <c r="K52" s="1258"/>
      <c r="L52" s="1258"/>
      <c r="M52" s="1259"/>
    </row>
    <row r="53" spans="2:13" ht="15.75" customHeight="1" x14ac:dyDescent="0.2">
      <c r="B53" s="1250"/>
      <c r="C53" s="658">
        <v>0.05</v>
      </c>
      <c r="D53" s="659" t="s">
        <v>3079</v>
      </c>
      <c r="E53" s="1256" t="s">
        <v>3080</v>
      </c>
      <c r="F53" s="1256"/>
      <c r="G53" s="1256"/>
      <c r="H53" s="1257"/>
      <c r="I53" s="1945">
        <v>0.62219999999999998</v>
      </c>
      <c r="J53" s="1260" t="s">
        <v>3081</v>
      </c>
      <c r="K53" s="1260"/>
      <c r="L53" s="1260"/>
      <c r="M53" s="1261"/>
    </row>
    <row r="54" spans="2:13" ht="15.75" customHeight="1" x14ac:dyDescent="0.2">
      <c r="B54" s="1250"/>
      <c r="C54" s="658">
        <v>0.05</v>
      </c>
      <c r="D54" s="659" t="s">
        <v>3082</v>
      </c>
      <c r="E54" s="1256" t="s">
        <v>3083</v>
      </c>
      <c r="F54" s="1256"/>
      <c r="G54" s="1256"/>
      <c r="H54" s="1257"/>
      <c r="I54" s="1945">
        <v>0.62219999999999998</v>
      </c>
      <c r="J54" s="1258" t="s">
        <v>3084</v>
      </c>
      <c r="K54" s="1258"/>
      <c r="L54" s="1258"/>
      <c r="M54" s="1259"/>
    </row>
    <row r="55" spans="2:13" ht="15.75" customHeight="1" thickBot="1" x14ac:dyDescent="0.25">
      <c r="B55" s="1251"/>
      <c r="C55" s="660">
        <v>0.1</v>
      </c>
      <c r="D55" s="661" t="s">
        <v>3085</v>
      </c>
      <c r="E55" s="1262" t="s">
        <v>3086</v>
      </c>
      <c r="F55" s="1262"/>
      <c r="G55" s="1262"/>
      <c r="H55" s="1263"/>
      <c r="I55" s="1945">
        <v>0.62219999999999998</v>
      </c>
      <c r="J55" s="1264" t="s">
        <v>3087</v>
      </c>
      <c r="K55" s="1264"/>
      <c r="L55" s="1264"/>
      <c r="M55" s="1265"/>
    </row>
    <row r="56" spans="2:13" x14ac:dyDescent="0.2">
      <c r="B56" s="657"/>
      <c r="C56" s="657"/>
      <c r="D56" s="657"/>
      <c r="E56" s="657"/>
      <c r="F56" s="657"/>
      <c r="G56" s="657"/>
      <c r="H56" s="657"/>
      <c r="I56" s="657"/>
      <c r="J56" s="657"/>
      <c r="K56" s="657"/>
      <c r="L56" s="657"/>
      <c r="M56" s="657"/>
    </row>
    <row r="57" spans="2:13" x14ac:dyDescent="0.2">
      <c r="B57" s="657"/>
      <c r="C57" s="657"/>
      <c r="D57" s="657"/>
      <c r="E57" s="657"/>
      <c r="F57" s="657"/>
      <c r="G57" s="657"/>
      <c r="H57" s="657"/>
      <c r="I57" s="657"/>
      <c r="J57" s="657"/>
      <c r="K57" s="657"/>
      <c r="L57" s="657"/>
      <c r="M57" s="657"/>
    </row>
    <row r="58" spans="2:13" ht="26.25" customHeight="1" x14ac:dyDescent="0.3">
      <c r="B58" s="670" t="s">
        <v>2991</v>
      </c>
      <c r="C58" s="1266" t="str">
        <f>H21</f>
        <v>Realizar la extracción de sedimentos y material vegetal en el Complejo lagunar Fúquene</v>
      </c>
      <c r="D58" s="1266"/>
      <c r="E58" s="1266"/>
      <c r="F58" s="1266"/>
      <c r="G58" s="1266"/>
      <c r="H58" s="1267" t="s">
        <v>3006</v>
      </c>
      <c r="I58" s="1267"/>
      <c r="J58" s="1267"/>
      <c r="K58" s="1267"/>
      <c r="L58" s="1268"/>
      <c r="M58" s="673">
        <f>I59</f>
        <v>1</v>
      </c>
    </row>
    <row r="59" spans="2:13" ht="19.5" customHeight="1" x14ac:dyDescent="0.2">
      <c r="B59" s="1269" t="str">
        <f>C58</f>
        <v>Realizar la extracción de sedimentos y material vegetal en el Complejo lagunar Fúquene</v>
      </c>
      <c r="C59" s="1270"/>
      <c r="D59" s="1270"/>
      <c r="E59" s="1270"/>
      <c r="F59" s="1270"/>
      <c r="G59" s="1270"/>
      <c r="H59" s="1271"/>
      <c r="I59" s="671">
        <f>IF(IFERROR(((I60/I61)*C60),0)&gt;1,1,IFERROR(((I60/I61)*C60),0))</f>
        <v>1</v>
      </c>
      <c r="J59" s="1272" t="s">
        <v>2993</v>
      </c>
      <c r="K59" s="1248"/>
      <c r="L59" s="1248"/>
      <c r="M59" s="1273"/>
    </row>
    <row r="60" spans="2:13" ht="15.75" customHeight="1" x14ac:dyDescent="0.2">
      <c r="B60" s="1274" t="s">
        <v>3093</v>
      </c>
      <c r="C60" s="1276">
        <v>1</v>
      </c>
      <c r="D60" s="663" t="s">
        <v>3088</v>
      </c>
      <c r="E60" s="1252" t="s">
        <v>3089</v>
      </c>
      <c r="F60" s="1252"/>
      <c r="G60" s="1252"/>
      <c r="H60" s="1253"/>
      <c r="I60" s="665">
        <v>59.31</v>
      </c>
      <c r="J60" s="1278" t="s">
        <v>3090</v>
      </c>
      <c r="K60" s="1279"/>
      <c r="L60" s="1279"/>
      <c r="M60" s="1280"/>
    </row>
    <row r="61" spans="2:13" ht="15.75" customHeight="1" x14ac:dyDescent="0.2">
      <c r="B61" s="1275"/>
      <c r="C61" s="1277"/>
      <c r="D61" s="664" t="s">
        <v>3091</v>
      </c>
      <c r="E61" s="1284" t="s">
        <v>3092</v>
      </c>
      <c r="F61" s="1284"/>
      <c r="G61" s="1284"/>
      <c r="H61" s="1285"/>
      <c r="I61" s="662">
        <v>45</v>
      </c>
      <c r="J61" s="1281"/>
      <c r="K61" s="1282"/>
      <c r="L61" s="1282"/>
      <c r="M61" s="1283"/>
    </row>
  </sheetData>
  <sheetProtection formatCells="0" formatColumns="0" formatRows="0" insertRows="0" insertHyperlinks="0" deleteRows="0"/>
  <mergeCells count="86">
    <mergeCell ref="C58:G58"/>
    <mergeCell ref="H58:L58"/>
    <mergeCell ref="B59:H59"/>
    <mergeCell ref="J59:M59"/>
    <mergeCell ref="B60:B61"/>
    <mergeCell ref="C60:C61"/>
    <mergeCell ref="E60:H60"/>
    <mergeCell ref="J60:M61"/>
    <mergeCell ref="E61:H61"/>
    <mergeCell ref="B50:B55"/>
    <mergeCell ref="E50:H50"/>
    <mergeCell ref="J50:M50"/>
    <mergeCell ref="E51:H51"/>
    <mergeCell ref="J51:M51"/>
    <mergeCell ref="E52:H52"/>
    <mergeCell ref="J52:M52"/>
    <mergeCell ref="E53:H53"/>
    <mergeCell ref="J53:M53"/>
    <mergeCell ref="E54:H54"/>
    <mergeCell ref="J54:M54"/>
    <mergeCell ref="E55:H55"/>
    <mergeCell ref="J55:M55"/>
    <mergeCell ref="B46:M46"/>
    <mergeCell ref="C48:G48"/>
    <mergeCell ref="H48:L48"/>
    <mergeCell ref="B49:H49"/>
    <mergeCell ref="J49:M49"/>
    <mergeCell ref="B40:H40"/>
    <mergeCell ref="J40:M40"/>
    <mergeCell ref="J41:M42"/>
    <mergeCell ref="J34:M34"/>
    <mergeCell ref="J35:M35"/>
    <mergeCell ref="J36:M36"/>
    <mergeCell ref="C39:G39"/>
    <mergeCell ref="H39:L39"/>
    <mergeCell ref="E34:H34"/>
    <mergeCell ref="E35:H35"/>
    <mergeCell ref="E36:H36"/>
    <mergeCell ref="E41:H41"/>
    <mergeCell ref="E42:H42"/>
    <mergeCell ref="C41:C42"/>
    <mergeCell ref="B41:B42"/>
    <mergeCell ref="J33:M33"/>
    <mergeCell ref="B22:G22"/>
    <mergeCell ref="H22:M22"/>
    <mergeCell ref="B27:M27"/>
    <mergeCell ref="C29:G29"/>
    <mergeCell ref="H29:L29"/>
    <mergeCell ref="E31:H31"/>
    <mergeCell ref="E32:H32"/>
    <mergeCell ref="E33:H33"/>
    <mergeCell ref="B30:H30"/>
    <mergeCell ref="J30:M30"/>
    <mergeCell ref="J31:M31"/>
    <mergeCell ref="J32:M32"/>
    <mergeCell ref="B31:B36"/>
    <mergeCell ref="B13:G13"/>
    <mergeCell ref="H13:M13"/>
    <mergeCell ref="B16:M16"/>
    <mergeCell ref="B17:M17"/>
    <mergeCell ref="B18:G18"/>
    <mergeCell ref="H18:M18"/>
    <mergeCell ref="J7:K7"/>
    <mergeCell ref="L7:M7"/>
    <mergeCell ref="B9:M9"/>
    <mergeCell ref="B10:G10"/>
    <mergeCell ref="H10:M10"/>
    <mergeCell ref="L2:M3"/>
    <mergeCell ref="D5:E5"/>
    <mergeCell ref="F5:G5"/>
    <mergeCell ref="H5:I5"/>
    <mergeCell ref="J5:K5"/>
    <mergeCell ref="L5:M5"/>
    <mergeCell ref="J2:K3"/>
    <mergeCell ref="B1:I1"/>
    <mergeCell ref="A2:A12"/>
    <mergeCell ref="D2:E3"/>
    <mergeCell ref="F2:G3"/>
    <mergeCell ref="H2:I3"/>
    <mergeCell ref="B6:B8"/>
    <mergeCell ref="C6:C8"/>
    <mergeCell ref="D7:E7"/>
    <mergeCell ref="F7:G7"/>
    <mergeCell ref="B4:B5"/>
    <mergeCell ref="C4:C5"/>
    <mergeCell ref="H7:I7"/>
  </mergeCells>
  <pageMargins left="0.70866141732283472" right="0.70866141732283472" top="0.74803149606299213" bottom="0.74803149606299213" header="0.31496062992125984" footer="0.31496062992125984"/>
  <pageSetup paperSize="9" orientation="portrait" r:id="rId1"/>
  <headerFooter>
    <oddFooter>&amp;L&amp;8GES-PR-06-FR-03 VERSION 3 19-06-2020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D819F-0E35-426C-9F3A-6FEDD262D5E6}">
  <sheetPr>
    <tabColor rgb="FF00B0F0"/>
  </sheetPr>
  <dimension ref="A1:AF51"/>
  <sheetViews>
    <sheetView view="pageBreakPreview" topLeftCell="A6" zoomScale="80" zoomScaleNormal="80" zoomScaleSheetLayoutView="80" workbookViewId="0">
      <selection activeCell="C19" sqref="C19:AF19"/>
    </sheetView>
  </sheetViews>
  <sheetFormatPr baseColWidth="10" defaultColWidth="10.83203125" defaultRowHeight="16" x14ac:dyDescent="0.2"/>
  <cols>
    <col min="1" max="2" width="16.5" style="54" customWidth="1"/>
    <col min="3" max="3" width="5" style="54" customWidth="1"/>
    <col min="4" max="24" width="5" style="53" customWidth="1"/>
    <col min="25" max="28" width="5.6640625" style="53" customWidth="1"/>
    <col min="29" max="31" width="5" style="53" customWidth="1"/>
    <col min="32" max="32" width="4.1640625" style="53" customWidth="1"/>
    <col min="33" max="16384" width="10.83203125" style="53"/>
  </cols>
  <sheetData>
    <row r="1" spans="1:32" x14ac:dyDescent="0.2">
      <c r="A1" s="799"/>
      <c r="B1" s="799"/>
      <c r="C1" s="799"/>
      <c r="D1" s="799"/>
      <c r="E1" s="799"/>
      <c r="F1" s="799"/>
      <c r="G1" s="799"/>
      <c r="H1" s="799"/>
      <c r="I1" s="799"/>
      <c r="J1" s="799"/>
      <c r="K1" s="799"/>
      <c r="L1" s="799"/>
      <c r="M1" s="799"/>
      <c r="N1" s="799"/>
      <c r="O1" s="799"/>
      <c r="P1" s="799"/>
      <c r="Q1" s="799"/>
      <c r="R1" s="799"/>
      <c r="S1" s="799"/>
      <c r="T1" s="799"/>
      <c r="U1" s="799"/>
      <c r="V1" s="799"/>
      <c r="W1" s="799"/>
      <c r="X1" s="799"/>
      <c r="Y1" s="799"/>
      <c r="Z1" s="799"/>
      <c r="AA1" s="799"/>
      <c r="AB1" s="799"/>
      <c r="AC1" s="799"/>
      <c r="AD1" s="799"/>
      <c r="AE1" s="799"/>
      <c r="AF1" s="799"/>
    </row>
    <row r="2" spans="1:32" ht="35" customHeight="1" x14ac:dyDescent="0.2">
      <c r="A2" s="800" t="s">
        <v>2878</v>
      </c>
      <c r="B2" s="800"/>
      <c r="C2" s="800"/>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row>
    <row r="3" spans="1:32" ht="17" thickBot="1" x14ac:dyDescent="0.25"/>
    <row r="4" spans="1:32" ht="30" customHeight="1" thickBot="1" x14ac:dyDescent="0.25">
      <c r="J4" s="801" t="s">
        <v>2879</v>
      </c>
      <c r="K4" s="801"/>
      <c r="L4" s="801"/>
      <c r="M4" s="801"/>
      <c r="N4" s="801"/>
      <c r="O4" s="801"/>
      <c r="P4" s="801"/>
      <c r="Q4" s="801"/>
      <c r="R4" s="801"/>
      <c r="S4" s="801"/>
      <c r="T4" s="801"/>
      <c r="U4" s="802"/>
      <c r="V4" s="1090" t="s">
        <v>3094</v>
      </c>
      <c r="W4" s="820"/>
      <c r="X4" s="820"/>
      <c r="Y4" s="820"/>
      <c r="Z4" s="820"/>
      <c r="AA4" s="820"/>
      <c r="AB4" s="820"/>
      <c r="AC4" s="820"/>
      <c r="AD4" s="820"/>
      <c r="AE4" s="820"/>
      <c r="AF4" s="821"/>
    </row>
    <row r="5" spans="1:32" ht="17" thickBot="1" x14ac:dyDescent="0.25"/>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7.5" customHeight="1" thickBot="1" x14ac:dyDescent="0.25">
      <c r="A7" s="1094" t="s">
        <v>2882</v>
      </c>
      <c r="B7" s="1095"/>
      <c r="C7" s="811" t="s">
        <v>533</v>
      </c>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3"/>
    </row>
    <row r="8" spans="1:32" ht="128.25" customHeight="1" thickBot="1" x14ac:dyDescent="0.25">
      <c r="A8" s="1094" t="s">
        <v>2883</v>
      </c>
      <c r="B8" s="1095"/>
      <c r="C8" s="811" t="s">
        <v>909</v>
      </c>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3"/>
    </row>
    <row r="9" spans="1:32" ht="42.75" customHeight="1" thickBot="1" x14ac:dyDescent="0.25">
      <c r="A9" s="1094" t="s">
        <v>2884</v>
      </c>
      <c r="B9" s="1095"/>
      <c r="C9" s="811" t="s">
        <v>407</v>
      </c>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3"/>
    </row>
    <row r="10" spans="1:32" ht="60.75" customHeight="1" thickBot="1" x14ac:dyDescent="0.25">
      <c r="A10" s="1094" t="s">
        <v>2885</v>
      </c>
      <c r="B10" s="1095"/>
      <c r="C10" s="811" t="s">
        <v>220</v>
      </c>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3"/>
    </row>
    <row r="11" spans="1:32" ht="53.25" customHeight="1" thickBot="1" x14ac:dyDescent="0.25">
      <c r="A11" s="1094" t="s">
        <v>2886</v>
      </c>
      <c r="B11" s="1095"/>
      <c r="C11" s="811" t="s">
        <v>749</v>
      </c>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3"/>
    </row>
    <row r="12" spans="1:32" ht="27" customHeight="1" thickBot="1" x14ac:dyDescent="0.25">
      <c r="A12" s="1094" t="s">
        <v>2887</v>
      </c>
      <c r="B12" s="1095"/>
      <c r="C12" s="811" t="s">
        <v>38</v>
      </c>
      <c r="D12" s="812"/>
      <c r="E12" s="812"/>
      <c r="F12" s="812"/>
      <c r="G12" s="812"/>
      <c r="H12" s="812"/>
      <c r="I12" s="812"/>
      <c r="J12" s="812"/>
      <c r="K12" s="812"/>
      <c r="L12" s="812"/>
      <c r="M12" s="812"/>
      <c r="N12" s="812"/>
      <c r="O12" s="812"/>
      <c r="P12" s="812"/>
      <c r="Q12" s="812"/>
      <c r="R12" s="812"/>
      <c r="S12" s="812"/>
      <c r="T12" s="812"/>
      <c r="U12" s="812"/>
      <c r="V12" s="812"/>
      <c r="W12" s="812"/>
      <c r="X12" s="812"/>
      <c r="Y12" s="812"/>
      <c r="Z12" s="812"/>
      <c r="AA12" s="812"/>
      <c r="AB12" s="812"/>
      <c r="AC12" s="812"/>
      <c r="AD12" s="812"/>
      <c r="AE12" s="812"/>
      <c r="AF12" s="813"/>
    </row>
    <row r="13" spans="1:32" ht="59.25" customHeight="1" thickBot="1" x14ac:dyDescent="0.25">
      <c r="A13" s="1094" t="s">
        <v>2888</v>
      </c>
      <c r="B13" s="1095"/>
      <c r="C13" s="811" t="s">
        <v>220</v>
      </c>
      <c r="D13" s="812"/>
      <c r="E13" s="812"/>
      <c r="F13" s="812"/>
      <c r="G13" s="812"/>
      <c r="H13" s="812"/>
      <c r="I13" s="812"/>
      <c r="J13" s="812"/>
      <c r="K13" s="812"/>
      <c r="L13" s="812"/>
      <c r="M13" s="812"/>
      <c r="N13" s="812"/>
      <c r="O13" s="812"/>
      <c r="P13" s="812"/>
      <c r="Q13" s="812"/>
      <c r="R13" s="812"/>
      <c r="S13" s="812"/>
      <c r="T13" s="812"/>
      <c r="U13" s="812"/>
      <c r="V13" s="812"/>
      <c r="W13" s="812"/>
      <c r="X13" s="812"/>
      <c r="Y13" s="812"/>
      <c r="Z13" s="812"/>
      <c r="AA13" s="812"/>
      <c r="AB13" s="812"/>
      <c r="AC13" s="812"/>
      <c r="AD13" s="812"/>
      <c r="AE13" s="812"/>
      <c r="AF13" s="813"/>
    </row>
    <row r="14" spans="1:32" ht="36.75" customHeight="1" thickBot="1" x14ac:dyDescent="0.25">
      <c r="A14" s="1101" t="s">
        <v>2889</v>
      </c>
      <c r="B14" s="1102"/>
      <c r="C14" s="827" t="s">
        <v>115</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1101" t="s">
        <v>2890</v>
      </c>
      <c r="B15" s="1102"/>
      <c r="C15" s="827" t="s">
        <v>66</v>
      </c>
      <c r="D15" s="828"/>
      <c r="E15" s="828"/>
      <c r="F15" s="828"/>
      <c r="G15" s="828"/>
      <c r="H15" s="828"/>
      <c r="I15" s="828"/>
      <c r="J15" s="828"/>
      <c r="K15" s="828"/>
      <c r="L15" s="828"/>
      <c r="M15" s="828"/>
      <c r="N15" s="828"/>
      <c r="O15" s="828"/>
      <c r="P15" s="828"/>
      <c r="Q15" s="828"/>
      <c r="R15" s="828"/>
      <c r="S15" s="828"/>
      <c r="T15" s="828"/>
      <c r="U15" s="828"/>
      <c r="V15" s="828"/>
      <c r="W15" s="828"/>
      <c r="X15" s="828"/>
      <c r="Y15" s="828"/>
      <c r="Z15" s="828"/>
      <c r="AA15" s="828"/>
      <c r="AB15" s="828"/>
      <c r="AC15" s="828"/>
      <c r="AD15" s="828"/>
      <c r="AE15" s="828"/>
      <c r="AF15" s="829"/>
    </row>
    <row r="16" spans="1:32" ht="30.75" customHeight="1" thickBot="1" x14ac:dyDescent="0.25">
      <c r="A16" s="1101" t="s">
        <v>2891</v>
      </c>
      <c r="B16" s="1102"/>
      <c r="C16" s="827" t="s">
        <v>59</v>
      </c>
      <c r="D16" s="828"/>
      <c r="E16" s="828"/>
      <c r="F16" s="828"/>
      <c r="G16" s="828"/>
      <c r="H16" s="828"/>
      <c r="I16" s="828"/>
      <c r="J16" s="828"/>
      <c r="K16" s="828"/>
      <c r="L16" s="828"/>
      <c r="M16" s="828"/>
      <c r="N16" s="828"/>
      <c r="O16" s="828"/>
      <c r="P16" s="828"/>
      <c r="Q16" s="828"/>
      <c r="R16" s="828"/>
      <c r="S16" s="828"/>
      <c r="T16" s="828"/>
      <c r="U16" s="828"/>
      <c r="V16" s="828"/>
      <c r="W16" s="828"/>
      <c r="X16" s="828"/>
      <c r="Y16" s="828"/>
      <c r="Z16" s="828"/>
      <c r="AA16" s="828"/>
      <c r="AB16" s="828"/>
      <c r="AC16" s="828"/>
      <c r="AD16" s="828"/>
      <c r="AE16" s="828"/>
      <c r="AF16" s="829"/>
    </row>
    <row r="17" spans="1:32" ht="36" customHeight="1" thickBot="1" x14ac:dyDescent="0.25">
      <c r="A17" s="1094" t="s">
        <v>2892</v>
      </c>
      <c r="B17" s="1095"/>
      <c r="C17" s="811" t="s">
        <v>196</v>
      </c>
      <c r="D17" s="812"/>
      <c r="E17" s="812"/>
      <c r="F17" s="812"/>
      <c r="G17" s="812"/>
      <c r="H17" s="812"/>
      <c r="I17" s="812"/>
      <c r="J17" s="812"/>
      <c r="K17" s="812"/>
      <c r="L17" s="812"/>
      <c r="M17" s="812"/>
      <c r="N17" s="812"/>
      <c r="O17" s="812"/>
      <c r="P17" s="812"/>
      <c r="Q17" s="812"/>
      <c r="R17" s="812"/>
      <c r="S17" s="812"/>
      <c r="T17" s="1286" t="s">
        <v>2893</v>
      </c>
      <c r="U17" s="1287"/>
      <c r="V17" s="1287"/>
      <c r="W17" s="1287"/>
      <c r="X17" s="1287"/>
      <c r="Y17" s="1288"/>
      <c r="Z17" s="1099" t="s">
        <v>197</v>
      </c>
      <c r="AA17" s="1099"/>
      <c r="AB17" s="1099"/>
      <c r="AC17" s="1099"/>
      <c r="AD17" s="1099"/>
      <c r="AE17" s="1099"/>
      <c r="AF17" s="1100"/>
    </row>
    <row r="18" spans="1:32" ht="57" customHeight="1" thickBot="1" x14ac:dyDescent="0.25">
      <c r="A18" s="1094" t="s">
        <v>2894</v>
      </c>
      <c r="B18" s="1095"/>
      <c r="C18" s="822" t="s">
        <v>3048</v>
      </c>
      <c r="D18" s="823"/>
      <c r="E18" s="823"/>
      <c r="F18" s="823"/>
      <c r="G18" s="823"/>
      <c r="H18" s="823"/>
      <c r="I18" s="823"/>
      <c r="J18" s="823"/>
      <c r="K18" s="823"/>
      <c r="L18" s="823"/>
      <c r="M18" s="823"/>
      <c r="N18" s="823"/>
      <c r="O18" s="823"/>
      <c r="P18" s="823"/>
      <c r="Q18" s="823"/>
      <c r="R18" s="823"/>
      <c r="S18" s="823"/>
      <c r="T18" s="823"/>
      <c r="U18" s="823"/>
      <c r="V18" s="823"/>
      <c r="W18" s="823"/>
      <c r="X18" s="823"/>
      <c r="Y18" s="823"/>
      <c r="Z18" s="823"/>
      <c r="AA18" s="823"/>
      <c r="AB18" s="823"/>
      <c r="AC18" s="823"/>
      <c r="AD18" s="823"/>
      <c r="AE18" s="823"/>
      <c r="AF18" s="824"/>
    </row>
    <row r="19" spans="1:32" ht="39" customHeight="1" thickBot="1" x14ac:dyDescent="0.25">
      <c r="A19" s="1094" t="s">
        <v>2896</v>
      </c>
      <c r="B19" s="1095"/>
      <c r="C19" s="1118" t="s">
        <v>220</v>
      </c>
      <c r="D19" s="846"/>
      <c r="E19" s="846"/>
      <c r="F19" s="846"/>
      <c r="G19" s="846"/>
      <c r="H19" s="846"/>
      <c r="I19" s="846"/>
      <c r="J19" s="846"/>
      <c r="K19" s="846"/>
      <c r="L19" s="846"/>
      <c r="M19" s="846"/>
      <c r="N19" s="846"/>
      <c r="O19" s="846"/>
      <c r="P19" s="846"/>
      <c r="Q19" s="846"/>
      <c r="R19" s="846"/>
      <c r="S19" s="846"/>
      <c r="T19" s="846"/>
      <c r="U19" s="846"/>
      <c r="V19" s="846"/>
      <c r="W19" s="846"/>
      <c r="X19" s="846"/>
      <c r="Y19" s="846"/>
      <c r="Z19" s="846"/>
      <c r="AA19" s="846"/>
      <c r="AB19" s="846"/>
      <c r="AC19" s="846"/>
      <c r="AD19" s="846"/>
      <c r="AE19" s="846"/>
      <c r="AF19" s="847"/>
    </row>
    <row r="20" spans="1:32" ht="54.75" customHeight="1" thickBot="1" x14ac:dyDescent="0.25">
      <c r="A20" s="1101" t="s">
        <v>2898</v>
      </c>
      <c r="B20" s="1102"/>
      <c r="C20" s="822" t="s">
        <v>3095</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3096</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3097</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9.75" customHeight="1" thickBot="1" x14ac:dyDescent="0.25">
      <c r="A23" s="1101" t="s">
        <v>2904</v>
      </c>
      <c r="B23" s="1102"/>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ht="125.25" customHeight="1" x14ac:dyDescent="0.2">
      <c r="A24" s="1103" t="s">
        <v>2905</v>
      </c>
      <c r="B24" s="1104"/>
      <c r="C24" s="836" t="s">
        <v>3098</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ht="130.5" customHeight="1"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04.25" customHeight="1"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36.75" customHeight="1" thickBot="1" x14ac:dyDescent="0.25">
      <c r="A27" s="1101" t="s">
        <v>2907</v>
      </c>
      <c r="B27" s="1102"/>
      <c r="C27" s="822" t="s">
        <v>3099</v>
      </c>
      <c r="D27" s="823"/>
      <c r="E27" s="823"/>
      <c r="F27" s="823"/>
      <c r="G27" s="823"/>
      <c r="H27" s="823"/>
      <c r="I27" s="823"/>
      <c r="J27" s="823"/>
      <c r="K27" s="823"/>
      <c r="L27" s="823"/>
      <c r="M27" s="823"/>
      <c r="N27" s="823"/>
      <c r="O27" s="823"/>
      <c r="P27" s="823"/>
      <c r="Q27" s="823"/>
      <c r="R27" s="823"/>
      <c r="S27" s="823"/>
      <c r="T27" s="823"/>
      <c r="U27" s="823"/>
      <c r="V27" s="823"/>
      <c r="W27" s="823"/>
      <c r="X27" s="823"/>
      <c r="Y27" s="823"/>
      <c r="Z27" s="823"/>
      <c r="AA27" s="823"/>
      <c r="AB27" s="823"/>
      <c r="AC27" s="823"/>
      <c r="AD27" s="823"/>
      <c r="AE27" s="823"/>
      <c r="AF27" s="824"/>
    </row>
    <row r="28" spans="1:32" ht="17" thickBot="1" x14ac:dyDescent="0.25">
      <c r="A28" s="1101" t="s">
        <v>1017</v>
      </c>
      <c r="B28" s="1102"/>
      <c r="C28" s="822" t="s">
        <v>1796</v>
      </c>
      <c r="D28" s="823"/>
      <c r="E28" s="823"/>
      <c r="F28" s="823"/>
      <c r="G28" s="823"/>
      <c r="H28" s="823"/>
      <c r="I28" s="823"/>
      <c r="J28" s="823"/>
      <c r="K28" s="823"/>
      <c r="L28" s="823"/>
      <c r="M28" s="823"/>
      <c r="N28" s="823"/>
      <c r="O28" s="823"/>
      <c r="P28" s="823"/>
      <c r="Q28" s="823"/>
      <c r="R28" s="823"/>
      <c r="S28" s="823"/>
      <c r="T28" s="823"/>
      <c r="U28" s="823"/>
      <c r="V28" s="823"/>
      <c r="W28" s="823"/>
      <c r="X28" s="823"/>
      <c r="Y28" s="823"/>
      <c r="Z28" s="823"/>
      <c r="AA28" s="823"/>
      <c r="AB28" s="823"/>
      <c r="AC28" s="823"/>
      <c r="AD28" s="823"/>
      <c r="AE28" s="823"/>
      <c r="AF28" s="824"/>
    </row>
    <row r="29" spans="1:32" x14ac:dyDescent="0.2">
      <c r="A29" s="1091" t="s">
        <v>2909</v>
      </c>
      <c r="B29" s="1093"/>
      <c r="C29" s="348"/>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2"/>
    </row>
    <row r="30" spans="1:32" ht="30" customHeight="1" x14ac:dyDescent="0.2">
      <c r="A30" s="1124"/>
      <c r="B30" s="1125"/>
      <c r="C30" s="349"/>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350"/>
    </row>
    <row r="31" spans="1:32" ht="28" x14ac:dyDescent="0.2">
      <c r="A31" s="1124"/>
      <c r="B31" s="1125"/>
      <c r="C31" s="349"/>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350"/>
    </row>
    <row r="32" spans="1:32" ht="63.75" customHeight="1" x14ac:dyDescent="0.2">
      <c r="A32" s="1124"/>
      <c r="B32" s="1125"/>
      <c r="C32" s="433"/>
      <c r="D32" s="917" t="s">
        <v>3100</v>
      </c>
      <c r="E32" s="917"/>
      <c r="F32" s="917"/>
      <c r="G32" s="917"/>
      <c r="H32" s="1141" t="s">
        <v>3101</v>
      </c>
      <c r="I32" s="1141"/>
      <c r="J32" s="1141"/>
      <c r="K32" s="1138" t="s">
        <v>3102</v>
      </c>
      <c r="L32" s="1139"/>
      <c r="M32" s="1139"/>
      <c r="N32" s="1139"/>
      <c r="O32" s="1139"/>
      <c r="P32" s="1139"/>
      <c r="Q32" s="1139"/>
      <c r="R32" s="1139"/>
      <c r="S32" s="1139"/>
      <c r="T32" s="1140"/>
      <c r="U32" s="917" t="s">
        <v>3081</v>
      </c>
      <c r="V32" s="917"/>
      <c r="W32" s="917"/>
      <c r="X32" s="917"/>
      <c r="Y32" s="421">
        <v>0.5</v>
      </c>
      <c r="Z32" s="421">
        <v>0.5</v>
      </c>
      <c r="AA32" s="421">
        <v>0.5</v>
      </c>
      <c r="AB32" s="421">
        <v>0.5</v>
      </c>
      <c r="AC32" s="917" t="s">
        <v>3103</v>
      </c>
      <c r="AD32" s="917"/>
      <c r="AE32" s="917"/>
      <c r="AF32" s="350"/>
    </row>
    <row r="33" spans="1:32" ht="46.5" customHeight="1" x14ac:dyDescent="0.2">
      <c r="A33" s="1124"/>
      <c r="B33" s="1125"/>
      <c r="C33" s="433"/>
      <c r="D33" s="1138" t="s">
        <v>3104</v>
      </c>
      <c r="E33" s="1139"/>
      <c r="F33" s="1139"/>
      <c r="G33" s="1140"/>
      <c r="H33" s="1132" t="s">
        <v>3105</v>
      </c>
      <c r="I33" s="1133"/>
      <c r="J33" s="1134"/>
      <c r="K33" s="1138" t="s">
        <v>3106</v>
      </c>
      <c r="L33" s="1139"/>
      <c r="M33" s="1139"/>
      <c r="N33" s="1139"/>
      <c r="O33" s="1139"/>
      <c r="P33" s="1139"/>
      <c r="Q33" s="1139"/>
      <c r="R33" s="1139"/>
      <c r="S33" s="1139"/>
      <c r="T33" s="1140"/>
      <c r="U33" s="917" t="s">
        <v>3057</v>
      </c>
      <c r="V33" s="917"/>
      <c r="W33" s="917"/>
      <c r="X33" s="917"/>
      <c r="Y33" s="421">
        <v>0.5</v>
      </c>
      <c r="Z33" s="421">
        <v>0.5</v>
      </c>
      <c r="AA33" s="421">
        <v>0.5</v>
      </c>
      <c r="AB33" s="421">
        <v>0.5</v>
      </c>
      <c r="AC33" s="917" t="s">
        <v>3063</v>
      </c>
      <c r="AD33" s="917"/>
      <c r="AE33" s="917"/>
      <c r="AF33" s="350"/>
    </row>
    <row r="34" spans="1:32" ht="19.5" customHeight="1" thickBot="1" x14ac:dyDescent="0.25">
      <c r="A34" s="1126"/>
      <c r="B34" s="1127"/>
      <c r="C34" s="354"/>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6"/>
    </row>
    <row r="35" spans="1:32" ht="36.75" customHeight="1" thickBot="1" x14ac:dyDescent="0.25">
      <c r="A35" s="1091" t="s">
        <v>2935</v>
      </c>
      <c r="B35" s="1092"/>
      <c r="C35" s="1092"/>
      <c r="D35" s="1092"/>
      <c r="E35" s="1092"/>
      <c r="F35" s="1092"/>
      <c r="G35" s="1092"/>
      <c r="H35" s="1092"/>
      <c r="I35" s="1092"/>
      <c r="J35" s="1092"/>
      <c r="K35" s="1092"/>
      <c r="L35" s="1092"/>
      <c r="M35" s="1092"/>
      <c r="N35" s="1092"/>
      <c r="O35" s="1092"/>
      <c r="P35" s="1092"/>
      <c r="Q35" s="1092"/>
      <c r="R35" s="1092"/>
      <c r="S35" s="1092"/>
      <c r="T35" s="1092"/>
      <c r="U35" s="1092"/>
      <c r="V35" s="1092"/>
      <c r="W35" s="1092"/>
      <c r="X35" s="1092"/>
      <c r="Y35" s="1092"/>
      <c r="Z35" s="1092"/>
      <c r="AA35" s="1092"/>
      <c r="AB35" s="1092"/>
      <c r="AC35" s="1092"/>
      <c r="AD35" s="1092"/>
      <c r="AE35" s="1092"/>
      <c r="AF35" s="1093"/>
    </row>
    <row r="36" spans="1:32" ht="17" thickBot="1" x14ac:dyDescent="0.25">
      <c r="A36" s="1101" t="s">
        <v>2936</v>
      </c>
      <c r="B36" s="1102"/>
      <c r="C36" s="1289">
        <v>0.9</v>
      </c>
      <c r="D36" s="823"/>
      <c r="E36" s="823"/>
      <c r="F36" s="823"/>
      <c r="G36" s="823"/>
      <c r="H36" s="823"/>
      <c r="I36" s="823"/>
      <c r="J36" s="823"/>
      <c r="K36" s="823"/>
      <c r="L36" s="823"/>
      <c r="M36" s="823"/>
      <c r="N36" s="823"/>
      <c r="O36" s="823"/>
      <c r="P36" s="823"/>
      <c r="Q36" s="823"/>
      <c r="R36" s="823"/>
      <c r="S36" s="823"/>
      <c r="T36" s="823"/>
      <c r="U36" s="823"/>
      <c r="V36" s="823"/>
      <c r="W36" s="823"/>
      <c r="X36" s="823"/>
      <c r="Y36" s="823"/>
      <c r="Z36" s="823"/>
      <c r="AA36" s="823"/>
      <c r="AB36" s="823"/>
      <c r="AC36" s="823"/>
      <c r="AD36" s="823"/>
      <c r="AE36" s="823"/>
      <c r="AF36" s="824"/>
    </row>
    <row r="37" spans="1:32" ht="48.75" customHeight="1" thickBot="1" x14ac:dyDescent="0.25">
      <c r="A37" s="1101" t="s">
        <v>2937</v>
      </c>
      <c r="B37" s="1102"/>
      <c r="C37" s="873" t="s">
        <v>3107</v>
      </c>
      <c r="D37" s="874"/>
      <c r="E37" s="874"/>
      <c r="F37" s="874"/>
      <c r="G37" s="874"/>
      <c r="H37" s="874"/>
      <c r="I37" s="874"/>
      <c r="J37" s="874"/>
      <c r="K37" s="874"/>
      <c r="L37" s="874"/>
      <c r="M37" s="874"/>
      <c r="N37" s="874"/>
      <c r="O37" s="874"/>
      <c r="P37" s="874"/>
      <c r="Q37" s="874"/>
      <c r="R37" s="874"/>
      <c r="S37" s="874"/>
      <c r="T37" s="874"/>
      <c r="U37" s="874"/>
      <c r="V37" s="874"/>
      <c r="W37" s="874"/>
      <c r="X37" s="874"/>
      <c r="Y37" s="874"/>
      <c r="Z37" s="874"/>
      <c r="AA37" s="874"/>
      <c r="AB37" s="874"/>
      <c r="AC37" s="874"/>
      <c r="AD37" s="874"/>
      <c r="AE37" s="874"/>
      <c r="AF37" s="875"/>
    </row>
    <row r="38" spans="1:32" ht="17" thickBot="1" x14ac:dyDescent="0.25">
      <c r="A38" s="1143" t="s">
        <v>2939</v>
      </c>
      <c r="B38" s="1144"/>
      <c r="C38" s="58"/>
      <c r="D38" s="59"/>
      <c r="E38" s="60"/>
      <c r="F38" s="60"/>
      <c r="G38" s="60"/>
      <c r="H38" s="60"/>
      <c r="I38" s="60"/>
      <c r="J38" s="60"/>
      <c r="K38" s="60"/>
      <c r="L38" s="60"/>
      <c r="M38" s="60"/>
      <c r="N38" s="60"/>
      <c r="O38" s="60"/>
      <c r="P38" s="60"/>
      <c r="Q38" s="60"/>
      <c r="R38" s="60"/>
      <c r="S38" s="60"/>
      <c r="T38" s="60"/>
      <c r="U38" s="60"/>
      <c r="V38" s="60"/>
      <c r="W38" s="60"/>
      <c r="X38" s="60"/>
      <c r="Y38" s="60"/>
      <c r="Z38" s="60"/>
      <c r="AA38" s="61"/>
      <c r="AB38" s="60"/>
      <c r="AC38" s="59"/>
      <c r="AD38" s="59"/>
      <c r="AE38" s="61"/>
      <c r="AF38" s="62"/>
    </row>
    <row r="39" spans="1:32" ht="32.25" customHeight="1" x14ac:dyDescent="0.2">
      <c r="A39" s="1145"/>
      <c r="B39" s="1146"/>
      <c r="C39" s="63"/>
      <c r="D39" s="64"/>
      <c r="E39" s="1147" t="s">
        <v>2940</v>
      </c>
      <c r="F39" s="1148"/>
      <c r="G39" s="64"/>
      <c r="H39" s="1149" t="s">
        <v>2941</v>
      </c>
      <c r="I39" s="1150"/>
      <c r="J39" s="1151"/>
      <c r="K39" s="65"/>
      <c r="L39" s="1149" t="s">
        <v>2942</v>
      </c>
      <c r="M39" s="1150"/>
      <c r="N39" s="1151"/>
      <c r="O39" s="64"/>
      <c r="P39" s="1149" t="s">
        <v>2943</v>
      </c>
      <c r="Q39" s="1150"/>
      <c r="R39" s="1151"/>
      <c r="S39" s="64"/>
      <c r="T39" s="1149" t="s">
        <v>2944</v>
      </c>
      <c r="U39" s="1150"/>
      <c r="V39" s="1151"/>
      <c r="X39" s="65"/>
      <c r="Y39" s="1149" t="s">
        <v>2945</v>
      </c>
      <c r="Z39" s="1150"/>
      <c r="AA39" s="1150"/>
      <c r="AB39" s="1151"/>
      <c r="AC39" s="64"/>
      <c r="AD39" s="64"/>
      <c r="AE39" s="66"/>
      <c r="AF39" s="67"/>
    </row>
    <row r="40" spans="1:32" ht="16.5" customHeight="1" x14ac:dyDescent="0.2">
      <c r="A40" s="1145"/>
      <c r="B40" s="1146"/>
      <c r="C40" s="63"/>
      <c r="D40" s="65"/>
      <c r="E40" s="887">
        <v>2024</v>
      </c>
      <c r="F40" s="888"/>
      <c r="G40" s="64"/>
      <c r="H40" s="887">
        <v>2024</v>
      </c>
      <c r="I40" s="889"/>
      <c r="J40" s="888"/>
      <c r="K40" s="65"/>
      <c r="L40" s="887">
        <v>2025</v>
      </c>
      <c r="M40" s="889"/>
      <c r="N40" s="888"/>
      <c r="O40" s="64"/>
      <c r="P40" s="887">
        <v>2026</v>
      </c>
      <c r="Q40" s="889"/>
      <c r="R40" s="888"/>
      <c r="S40" s="64"/>
      <c r="T40" s="887">
        <v>2027</v>
      </c>
      <c r="U40" s="889"/>
      <c r="V40" s="888"/>
      <c r="X40" s="65"/>
      <c r="Y40" s="887" t="s">
        <v>2946</v>
      </c>
      <c r="Z40" s="889"/>
      <c r="AA40" s="889"/>
      <c r="AB40" s="888"/>
      <c r="AC40" s="64"/>
      <c r="AD40" s="64"/>
      <c r="AE40" s="66"/>
      <c r="AF40" s="67"/>
    </row>
    <row r="41" spans="1:32" ht="16.5" customHeight="1" x14ac:dyDescent="0.2">
      <c r="A41" s="1145"/>
      <c r="B41" s="1146"/>
      <c r="C41" s="893" t="s">
        <v>1028</v>
      </c>
      <c r="D41" s="894"/>
      <c r="E41" s="1295"/>
      <c r="F41" s="1296"/>
      <c r="G41" s="134"/>
      <c r="H41" s="1290"/>
      <c r="I41" s="1291"/>
      <c r="J41" s="1292"/>
      <c r="K41" s="134"/>
      <c r="L41" s="1290"/>
      <c r="M41" s="1291"/>
      <c r="N41" s="1292"/>
      <c r="O41" s="134"/>
      <c r="P41" s="1290"/>
      <c r="Q41" s="1291"/>
      <c r="R41" s="1292"/>
      <c r="S41" s="134"/>
      <c r="T41" s="1290"/>
      <c r="U41" s="1291"/>
      <c r="V41" s="1292"/>
      <c r="W41" s="135"/>
      <c r="X41" s="134"/>
      <c r="Y41" s="1290"/>
      <c r="Z41" s="1291"/>
      <c r="AA41" s="1291"/>
      <c r="AB41" s="1292"/>
      <c r="AC41" s="64"/>
      <c r="AD41" s="64"/>
      <c r="AE41" s="66"/>
      <c r="AF41" s="67"/>
    </row>
    <row r="42" spans="1:32" s="57" customFormat="1" ht="20" customHeight="1" thickBot="1" x14ac:dyDescent="0.25">
      <c r="A42" s="1145"/>
      <c r="B42" s="1146"/>
      <c r="C42" s="1293" t="s">
        <v>1796</v>
      </c>
      <c r="D42" s="1294"/>
      <c r="E42" s="895">
        <v>0.9</v>
      </c>
      <c r="F42" s="896"/>
      <c r="G42" s="357"/>
      <c r="H42" s="897">
        <v>1</v>
      </c>
      <c r="I42" s="898"/>
      <c r="J42" s="899"/>
      <c r="K42" s="358"/>
      <c r="L42" s="897">
        <v>1</v>
      </c>
      <c r="M42" s="898"/>
      <c r="N42" s="899"/>
      <c r="O42" s="358"/>
      <c r="P42" s="897">
        <v>1</v>
      </c>
      <c r="Q42" s="898"/>
      <c r="R42" s="899"/>
      <c r="S42" s="358"/>
      <c r="T42" s="897">
        <v>1</v>
      </c>
      <c r="U42" s="898"/>
      <c r="V42" s="899"/>
      <c r="W42" s="359"/>
      <c r="X42" s="358"/>
      <c r="Y42" s="897">
        <v>1</v>
      </c>
      <c r="Z42" s="898"/>
      <c r="AA42" s="898"/>
      <c r="AB42" s="899"/>
      <c r="AC42" s="66"/>
      <c r="AD42" s="66"/>
      <c r="AE42" s="66"/>
      <c r="AF42" s="67"/>
    </row>
    <row r="43" spans="1:32" ht="17" thickBot="1" x14ac:dyDescent="0.25">
      <c r="A43" s="1145"/>
      <c r="B43" s="1146"/>
      <c r="C43" s="63"/>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350"/>
    </row>
    <row r="44" spans="1:32" ht="36.75" customHeight="1" thickBot="1" x14ac:dyDescent="0.25">
      <c r="A44" s="1096" t="s">
        <v>2947</v>
      </c>
      <c r="B44" s="1097"/>
      <c r="C44" s="1097"/>
      <c r="D44" s="1097"/>
      <c r="E44" s="1097"/>
      <c r="F44" s="1097"/>
      <c r="G44" s="1097"/>
      <c r="H44" s="1097"/>
      <c r="I44" s="1097"/>
      <c r="J44" s="1097"/>
      <c r="K44" s="1097"/>
      <c r="L44" s="1097"/>
      <c r="M44" s="1097"/>
      <c r="N44" s="1097"/>
      <c r="O44" s="1097"/>
      <c r="P44" s="1097"/>
      <c r="Q44" s="1097"/>
      <c r="R44" s="1097"/>
      <c r="S44" s="1097"/>
      <c r="T44" s="1097"/>
      <c r="U44" s="1097"/>
      <c r="V44" s="1097"/>
      <c r="W44" s="1097"/>
      <c r="X44" s="1097"/>
      <c r="Y44" s="1097"/>
      <c r="Z44" s="1097"/>
      <c r="AA44" s="1097"/>
      <c r="AB44" s="1097"/>
      <c r="AC44" s="1097"/>
      <c r="AD44" s="1097"/>
      <c r="AE44" s="1097"/>
      <c r="AF44" s="1098"/>
    </row>
    <row r="45" spans="1:32" ht="115.5" customHeight="1" thickBot="1" x14ac:dyDescent="0.25">
      <c r="A45" s="1157" t="s">
        <v>2948</v>
      </c>
      <c r="B45" s="1158"/>
      <c r="C45" s="1159" t="s">
        <v>997</v>
      </c>
      <c r="D45" s="909"/>
      <c r="E45" s="909"/>
      <c r="F45" s="909"/>
      <c r="G45" s="909"/>
      <c r="H45" s="910" t="s">
        <v>2949</v>
      </c>
      <c r="I45" s="910"/>
      <c r="J45" s="910"/>
      <c r="K45" s="910"/>
      <c r="L45" s="910"/>
      <c r="M45" s="910"/>
      <c r="N45" s="910"/>
      <c r="O45" s="910"/>
      <c r="P45" s="910"/>
      <c r="Q45" s="910"/>
      <c r="R45" s="910"/>
      <c r="S45" s="910"/>
      <c r="T45" s="910"/>
      <c r="U45" s="910"/>
      <c r="V45" s="910"/>
      <c r="W45" s="910"/>
      <c r="X45" s="910"/>
      <c r="Y45" s="910"/>
      <c r="Z45" s="910"/>
      <c r="AA45" s="910"/>
      <c r="AB45" s="910"/>
      <c r="AC45" s="910"/>
      <c r="AD45" s="910"/>
      <c r="AE45" s="910"/>
      <c r="AF45" s="911"/>
    </row>
    <row r="46" spans="1:32" ht="42" x14ac:dyDescent="0.2">
      <c r="A46" s="1160" t="s">
        <v>2950</v>
      </c>
      <c r="B46" s="72" t="s">
        <v>2951</v>
      </c>
      <c r="C46" s="1301" t="s">
        <v>3108</v>
      </c>
      <c r="D46" s="1302"/>
      <c r="E46" s="1302"/>
      <c r="F46" s="1302"/>
      <c r="G46" s="1302"/>
      <c r="H46" s="1302"/>
      <c r="I46" s="1302"/>
      <c r="J46" s="1302"/>
      <c r="K46" s="1302"/>
      <c r="L46" s="1302"/>
      <c r="M46" s="1302"/>
      <c r="N46" s="1302"/>
      <c r="O46" s="1302"/>
      <c r="P46" s="1302"/>
      <c r="Q46" s="1302"/>
      <c r="R46" s="1302"/>
      <c r="S46" s="1302"/>
      <c r="T46" s="1302"/>
      <c r="U46" s="1302"/>
      <c r="V46" s="1302"/>
      <c r="W46" s="1302"/>
      <c r="X46" s="1302"/>
      <c r="Y46" s="1302"/>
      <c r="Z46" s="1302"/>
      <c r="AA46" s="1302"/>
      <c r="AB46" s="1302"/>
      <c r="AC46" s="1302"/>
      <c r="AD46" s="1302"/>
      <c r="AE46" s="1302"/>
      <c r="AF46" s="1303"/>
    </row>
    <row r="47" spans="1:32" ht="27" customHeight="1" x14ac:dyDescent="0.2">
      <c r="A47" s="1161"/>
      <c r="B47" s="73" t="s">
        <v>2953</v>
      </c>
      <c r="C47" s="1304" t="s">
        <v>3109</v>
      </c>
      <c r="D47" s="1305"/>
      <c r="E47" s="1305"/>
      <c r="F47" s="1305"/>
      <c r="G47" s="1305"/>
      <c r="H47" s="1305"/>
      <c r="I47" s="1305"/>
      <c r="J47" s="1305"/>
      <c r="K47" s="1305"/>
      <c r="L47" s="1305"/>
      <c r="M47" s="1305"/>
      <c r="N47" s="1305"/>
      <c r="O47" s="1305"/>
      <c r="P47" s="1305"/>
      <c r="Q47" s="1305"/>
      <c r="R47" s="1305"/>
      <c r="S47" s="1305"/>
      <c r="T47" s="1305"/>
      <c r="U47" s="1305"/>
      <c r="V47" s="1305"/>
      <c r="W47" s="1305"/>
      <c r="X47" s="1305"/>
      <c r="Y47" s="1305"/>
      <c r="Z47" s="1305"/>
      <c r="AA47" s="1305"/>
      <c r="AB47" s="1305"/>
      <c r="AC47" s="1305"/>
      <c r="AD47" s="1305"/>
      <c r="AE47" s="1305"/>
      <c r="AF47" s="1306"/>
    </row>
    <row r="48" spans="1:32" ht="30" customHeight="1" x14ac:dyDescent="0.2">
      <c r="A48" s="1161"/>
      <c r="B48" s="73" t="s">
        <v>2955</v>
      </c>
      <c r="C48" s="1304" t="s">
        <v>3110</v>
      </c>
      <c r="D48" s="1305"/>
      <c r="E48" s="1305"/>
      <c r="F48" s="1305"/>
      <c r="G48" s="1305"/>
      <c r="H48" s="1305"/>
      <c r="I48" s="1305"/>
      <c r="J48" s="1305"/>
      <c r="K48" s="1305"/>
      <c r="L48" s="1305"/>
      <c r="M48" s="1305"/>
      <c r="N48" s="1305"/>
      <c r="O48" s="1305"/>
      <c r="P48" s="1305"/>
      <c r="Q48" s="1305"/>
      <c r="R48" s="1305"/>
      <c r="S48" s="1305"/>
      <c r="T48" s="1305"/>
      <c r="U48" s="1305"/>
      <c r="V48" s="1305"/>
      <c r="W48" s="1305"/>
      <c r="X48" s="1305"/>
      <c r="Y48" s="1305"/>
      <c r="Z48" s="1305"/>
      <c r="AA48" s="1305"/>
      <c r="AB48" s="1305"/>
      <c r="AC48" s="1305"/>
      <c r="AD48" s="1305"/>
      <c r="AE48" s="1305"/>
      <c r="AF48" s="1306"/>
    </row>
    <row r="49" spans="1:32" ht="37.5" customHeight="1" x14ac:dyDescent="0.2">
      <c r="A49" s="1161"/>
      <c r="B49" s="73" t="s">
        <v>2957</v>
      </c>
      <c r="C49" s="1307" t="s">
        <v>3111</v>
      </c>
      <c r="D49" s="1308"/>
      <c r="E49" s="1308"/>
      <c r="F49" s="1308"/>
      <c r="G49" s="1308"/>
      <c r="H49" s="1308"/>
      <c r="I49" s="1308"/>
      <c r="J49" s="1308"/>
      <c r="K49" s="1308"/>
      <c r="L49" s="1308"/>
      <c r="M49" s="1308"/>
      <c r="N49" s="1308"/>
      <c r="O49" s="1308"/>
      <c r="P49" s="1308"/>
      <c r="Q49" s="1308"/>
      <c r="R49" s="1308"/>
      <c r="S49" s="1308"/>
      <c r="T49" s="1308"/>
      <c r="U49" s="1308"/>
      <c r="V49" s="1308"/>
      <c r="W49" s="1308"/>
      <c r="X49" s="1308"/>
      <c r="Y49" s="1308"/>
      <c r="Z49" s="1308"/>
      <c r="AA49" s="1308"/>
      <c r="AB49" s="1308"/>
      <c r="AC49" s="1308"/>
      <c r="AD49" s="1308"/>
      <c r="AE49" s="1308"/>
      <c r="AF49" s="1309"/>
    </row>
    <row r="50" spans="1:32" ht="27" customHeight="1" thickBot="1" x14ac:dyDescent="0.25">
      <c r="A50" s="1162"/>
      <c r="B50" s="74" t="s">
        <v>2959</v>
      </c>
      <c r="C50" s="1310" t="s">
        <v>3112</v>
      </c>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1"/>
      <c r="AA50" s="1311"/>
      <c r="AB50" s="1311"/>
      <c r="AC50" s="1311"/>
      <c r="AD50" s="1311"/>
      <c r="AE50" s="1311"/>
      <c r="AF50" s="1312"/>
    </row>
    <row r="51" spans="1:32" ht="27" customHeight="1" thickBot="1" x14ac:dyDescent="0.25">
      <c r="A51" s="1155" t="s">
        <v>2961</v>
      </c>
      <c r="B51" s="1297"/>
      <c r="C51" s="1298"/>
      <c r="D51" s="1299"/>
      <c r="E51" s="1299"/>
      <c r="F51" s="1299"/>
      <c r="G51" s="1299"/>
      <c r="H51" s="1299"/>
      <c r="I51" s="1299"/>
      <c r="J51" s="1299"/>
      <c r="K51" s="1299"/>
      <c r="L51" s="1299"/>
      <c r="M51" s="1299"/>
      <c r="N51" s="1299"/>
      <c r="O51" s="1299"/>
      <c r="P51" s="1299"/>
      <c r="Q51" s="1299"/>
      <c r="R51" s="1299"/>
      <c r="S51" s="1299"/>
      <c r="T51" s="1299"/>
      <c r="U51" s="1299"/>
      <c r="V51" s="1299"/>
      <c r="W51" s="1299"/>
      <c r="X51" s="1299"/>
      <c r="Y51" s="1299"/>
      <c r="Z51" s="1299"/>
      <c r="AA51" s="1299"/>
      <c r="AB51" s="1299"/>
      <c r="AC51" s="1299"/>
      <c r="AD51" s="1299"/>
      <c r="AE51" s="1299"/>
      <c r="AF51" s="1300"/>
    </row>
  </sheetData>
  <sheetProtection formatCells="0"/>
  <mergeCells count="108">
    <mergeCell ref="L41:N41"/>
    <mergeCell ref="P41:R41"/>
    <mergeCell ref="T41:V41"/>
    <mergeCell ref="A51:B51"/>
    <mergeCell ref="C51:AF51"/>
    <mergeCell ref="A44:AF44"/>
    <mergeCell ref="A45:B45"/>
    <mergeCell ref="C45:G45"/>
    <mergeCell ref="H45:AF45"/>
    <mergeCell ref="A46:A50"/>
    <mergeCell ref="C46:AF46"/>
    <mergeCell ref="C47:AF47"/>
    <mergeCell ref="C48:AF48"/>
    <mergeCell ref="C49:AF49"/>
    <mergeCell ref="C50:AF50"/>
    <mergeCell ref="H40:J40"/>
    <mergeCell ref="L40:N40"/>
    <mergeCell ref="P40:R40"/>
    <mergeCell ref="T40:V40"/>
    <mergeCell ref="Y40:AB40"/>
    <mergeCell ref="A38:B43"/>
    <mergeCell ref="E39:F39"/>
    <mergeCell ref="H39:J39"/>
    <mergeCell ref="L39:N39"/>
    <mergeCell ref="P39:R39"/>
    <mergeCell ref="T39:V39"/>
    <mergeCell ref="Y39:AB39"/>
    <mergeCell ref="E40:F40"/>
    <mergeCell ref="Y41:AB41"/>
    <mergeCell ref="C42:D42"/>
    <mergeCell ref="E42:F42"/>
    <mergeCell ref="H42:J42"/>
    <mergeCell ref="L42:N42"/>
    <mergeCell ref="P42:R42"/>
    <mergeCell ref="T42:V42"/>
    <mergeCell ref="Y42:AB42"/>
    <mergeCell ref="C41:D41"/>
    <mergeCell ref="E41:F41"/>
    <mergeCell ref="H41:J41"/>
    <mergeCell ref="A35:AF35"/>
    <mergeCell ref="A36:B36"/>
    <mergeCell ref="C36:AF36"/>
    <mergeCell ref="A37:B37"/>
    <mergeCell ref="C37:AF37"/>
    <mergeCell ref="D33:G33"/>
    <mergeCell ref="H33:J33"/>
    <mergeCell ref="K33:T33"/>
    <mergeCell ref="U33:X33"/>
    <mergeCell ref="AC33:AE33"/>
    <mergeCell ref="A27:B27"/>
    <mergeCell ref="C27:AF27"/>
    <mergeCell ref="A28:B28"/>
    <mergeCell ref="C28:AF28"/>
    <mergeCell ref="A29:B34"/>
    <mergeCell ref="D30:G31"/>
    <mergeCell ref="H30:J31"/>
    <mergeCell ref="K30:T31"/>
    <mergeCell ref="U30:X31"/>
    <mergeCell ref="Y30:AB30"/>
    <mergeCell ref="D32:G32"/>
    <mergeCell ref="H32:J32"/>
    <mergeCell ref="K32:T32"/>
    <mergeCell ref="U32:X32"/>
    <mergeCell ref="AC32:AE32"/>
    <mergeCell ref="AC30:AE31"/>
    <mergeCell ref="A22:B22"/>
    <mergeCell ref="C22:AF22"/>
    <mergeCell ref="A23:B23"/>
    <mergeCell ref="C23:AF23"/>
    <mergeCell ref="A24:B26"/>
    <mergeCell ref="C24:AF26"/>
    <mergeCell ref="A19:B19"/>
    <mergeCell ref="C19:AF19"/>
    <mergeCell ref="A20:B20"/>
    <mergeCell ref="C20:AF20"/>
    <mergeCell ref="A21:B21"/>
    <mergeCell ref="C21:AF21"/>
    <mergeCell ref="A17:B17"/>
    <mergeCell ref="C17:S17"/>
    <mergeCell ref="T17:Y17"/>
    <mergeCell ref="Z17:AF17"/>
    <mergeCell ref="A18:B18"/>
    <mergeCell ref="C18:AF18"/>
    <mergeCell ref="A14:B14"/>
    <mergeCell ref="C14:AF14"/>
    <mergeCell ref="A15:B15"/>
    <mergeCell ref="C15:AF15"/>
    <mergeCell ref="A16:B16"/>
    <mergeCell ref="C16:AF16"/>
    <mergeCell ref="A12:B12"/>
    <mergeCell ref="C12:AF12"/>
    <mergeCell ref="A13:B13"/>
    <mergeCell ref="C13:AF13"/>
    <mergeCell ref="A8:B8"/>
    <mergeCell ref="C8:AF8"/>
    <mergeCell ref="A9:B9"/>
    <mergeCell ref="C9:AF9"/>
    <mergeCell ref="A10:B10"/>
    <mergeCell ref="C10:AF10"/>
    <mergeCell ref="A1:AF1"/>
    <mergeCell ref="A2:AF2"/>
    <mergeCell ref="J4:U4"/>
    <mergeCell ref="V4:AF4"/>
    <mergeCell ref="A6:AF6"/>
    <mergeCell ref="A7:B7"/>
    <mergeCell ref="C7:AF7"/>
    <mergeCell ref="A11:B11"/>
    <mergeCell ref="C11:AF11"/>
  </mergeCells>
  <hyperlinks>
    <hyperlink ref="C49" r:id="rId1" xr:uid="{5C97CC35-022D-4FC7-A584-565AE4E65BF9}"/>
  </hyperlinks>
  <printOptions horizontalCentered="1"/>
  <pageMargins left="0.70866141732283472" right="0.70866141732283472" top="0.74803149606299213" bottom="0.74803149606299213" header="0.31496062992125984" footer="0.31496062992125984"/>
  <pageSetup scale="32" orientation="portrait" r:id="rId2"/>
  <headerFooter>
    <oddFooter>&amp;L&amp;6GES-PR-06-FR-03  VERSION 3 19-06-2020</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11B9C-C313-41A9-A3A1-C61DDF78DC61}">
  <sheetPr>
    <tabColor rgb="FFFFFF00"/>
  </sheetPr>
  <dimension ref="A1:BF71"/>
  <sheetViews>
    <sheetView topLeftCell="A19" zoomScale="80" zoomScaleNormal="80" zoomScaleSheetLayoutView="80" workbookViewId="0">
      <selection activeCell="A27" sqref="A27:XFD45"/>
    </sheetView>
  </sheetViews>
  <sheetFormatPr baseColWidth="10" defaultColWidth="12.5" defaultRowHeight="16" x14ac:dyDescent="0.2"/>
  <cols>
    <col min="1" max="1" width="4.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v>0.9</v>
      </c>
      <c r="L1" s="75" t="s">
        <v>2964</v>
      </c>
      <c r="M1" s="77">
        <v>0</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66" customHeight="1" thickBot="1" x14ac:dyDescent="0.25">
      <c r="A3" s="940"/>
      <c r="B3" s="80" t="s">
        <v>38</v>
      </c>
      <c r="C3" s="435" t="s">
        <v>407</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34.5" customHeight="1" thickBot="1" x14ac:dyDescent="0.25">
      <c r="A6" s="940"/>
      <c r="B6" s="953" t="s">
        <v>749</v>
      </c>
      <c r="C6" s="953" t="s">
        <v>533</v>
      </c>
      <c r="D6" s="437" t="s">
        <v>3113</v>
      </c>
      <c r="E6" s="428"/>
      <c r="F6" s="140">
        <v>0</v>
      </c>
      <c r="G6" s="141"/>
      <c r="H6" s="142">
        <v>0</v>
      </c>
      <c r="I6" s="139"/>
      <c r="J6" s="143">
        <v>0</v>
      </c>
      <c r="K6" s="141"/>
      <c r="L6" s="144">
        <v>0</v>
      </c>
      <c r="M6" s="139"/>
    </row>
    <row r="7" spans="1:13" ht="33.75" customHeight="1" thickBot="1" x14ac:dyDescent="0.25">
      <c r="A7" s="940"/>
      <c r="B7" s="954"/>
      <c r="C7" s="954"/>
      <c r="D7" s="1174" t="s">
        <v>2972</v>
      </c>
      <c r="E7" s="1175"/>
      <c r="F7" s="1176" t="s">
        <v>2972</v>
      </c>
      <c r="G7" s="932"/>
      <c r="H7" s="933" t="s">
        <v>2972</v>
      </c>
      <c r="I7" s="934"/>
      <c r="J7" s="1179" t="s">
        <v>2972</v>
      </c>
      <c r="K7" s="1180"/>
      <c r="L7" s="935" t="s">
        <v>2972</v>
      </c>
      <c r="M7" s="936"/>
    </row>
    <row r="8" spans="1:13" s="151" customFormat="1" ht="37.5" customHeight="1" thickBot="1" x14ac:dyDescent="0.25">
      <c r="A8" s="940"/>
      <c r="B8" s="955"/>
      <c r="C8" s="955"/>
      <c r="D8" s="460">
        <v>1</v>
      </c>
      <c r="E8" s="461">
        <f>(SUM(G20:G21)*I45)</f>
        <v>1</v>
      </c>
      <c r="F8" s="147">
        <v>1</v>
      </c>
      <c r="G8" s="146">
        <f>(SUM(M20:M21))*I68</f>
        <v>3.7374999999999999E-2</v>
      </c>
      <c r="H8" s="148">
        <v>1</v>
      </c>
      <c r="I8" s="146">
        <f>(SUM(K20:K21))*H8</f>
        <v>0</v>
      </c>
      <c r="J8" s="149">
        <v>1</v>
      </c>
      <c r="K8" s="146">
        <f>(SUM(M20:M21))*J8</f>
        <v>0.14949999999999999</v>
      </c>
      <c r="L8" s="150">
        <v>1</v>
      </c>
      <c r="M8" s="146">
        <f>+E8+G8+I8+K8</f>
        <v>1.1868749999999999</v>
      </c>
    </row>
    <row r="9" spans="1:13" s="438" customFormat="1" ht="43.5" customHeight="1" x14ac:dyDescent="0.25">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105" customFormat="1" ht="32.25" customHeight="1" thickBot="1" x14ac:dyDescent="0.25">
      <c r="A12" s="940"/>
      <c r="B12" s="431">
        <v>7314891051</v>
      </c>
      <c r="C12" s="425">
        <v>7278530237</v>
      </c>
      <c r="D12" s="425">
        <v>2227158490</v>
      </c>
      <c r="E12" s="99">
        <f>+C12/B12</f>
        <v>0.99502920634818903</v>
      </c>
      <c r="F12" s="100">
        <f>+D12/C12</f>
        <v>0.30599014052017875</v>
      </c>
      <c r="G12" s="101">
        <f>+D12/B12</f>
        <v>0.3044691266721643</v>
      </c>
      <c r="H12" s="48">
        <v>3639841027</v>
      </c>
      <c r="I12" s="48">
        <v>3343269755</v>
      </c>
      <c r="J12" s="48">
        <v>192044387</v>
      </c>
      <c r="K12" s="102">
        <f>+I12/H12</f>
        <v>0.91852081731040947</v>
      </c>
      <c r="L12" s="103">
        <f>+J12/I12</f>
        <v>5.7442085465221455E-2</v>
      </c>
      <c r="M12" s="104">
        <f>+J12/H12</f>
        <v>5.2761751289529604E-2</v>
      </c>
    </row>
    <row r="13" spans="1:13" ht="29" hidden="1" x14ac:dyDescent="0.2">
      <c r="B13" s="958">
        <v>2026</v>
      </c>
      <c r="C13" s="959"/>
      <c r="D13" s="959"/>
      <c r="E13" s="959"/>
      <c r="F13" s="959"/>
      <c r="G13" s="960"/>
      <c r="H13" s="961">
        <v>2027</v>
      </c>
      <c r="I13" s="962"/>
      <c r="J13" s="962"/>
      <c r="K13" s="962"/>
      <c r="L13" s="962"/>
      <c r="M13" s="963"/>
    </row>
    <row r="14" spans="1:13" ht="28" hidden="1" x14ac:dyDescent="0.2">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4006554235</v>
      </c>
      <c r="C15" s="48">
        <v>0</v>
      </c>
      <c r="D15" s="49">
        <v>0</v>
      </c>
      <c r="E15" s="102">
        <f>+C15/B15</f>
        <v>0</v>
      </c>
      <c r="F15" s="103" t="e">
        <f>+D15/C15</f>
        <v>#DIV/0!</v>
      </c>
      <c r="G15" s="104">
        <f>+D15/B15</f>
        <v>0</v>
      </c>
      <c r="H15" s="47">
        <v>4381106021</v>
      </c>
      <c r="I15" s="48">
        <v>0</v>
      </c>
      <c r="J15" s="49">
        <v>0</v>
      </c>
      <c r="K15" s="102">
        <f>+I15/H15</f>
        <v>0</v>
      </c>
      <c r="L15" s="103" t="e">
        <f>+J15/I15</f>
        <v>#DIV/0!</v>
      </c>
      <c r="M15" s="104">
        <f>+J15/H15</f>
        <v>0</v>
      </c>
    </row>
    <row r="16" spans="1:13" ht="17" thickBot="1" x14ac:dyDescent="0.25">
      <c r="B16" s="1190"/>
      <c r="C16" s="1190"/>
      <c r="D16" s="1190"/>
      <c r="E16" s="1190"/>
      <c r="F16" s="1190"/>
      <c r="G16" s="1190"/>
      <c r="H16" s="1190"/>
      <c r="I16" s="1190"/>
      <c r="J16" s="1190"/>
      <c r="K16" s="1190"/>
      <c r="L16" s="1190"/>
      <c r="M16" s="1190"/>
    </row>
    <row r="17" spans="2:13" ht="33" customHeight="1" thickBot="1" x14ac:dyDescent="0.25">
      <c r="B17" s="937" t="s">
        <v>2980</v>
      </c>
      <c r="C17" s="938"/>
      <c r="D17" s="938"/>
      <c r="E17" s="938"/>
      <c r="F17" s="938"/>
      <c r="G17" s="938"/>
      <c r="H17" s="938"/>
      <c r="I17" s="938"/>
      <c r="J17" s="938"/>
      <c r="K17" s="938"/>
      <c r="L17" s="938"/>
      <c r="M17" s="939"/>
    </row>
    <row r="18" spans="2:13" ht="35.25" customHeight="1" x14ac:dyDescent="0.2">
      <c r="B18" s="1187">
        <v>2024</v>
      </c>
      <c r="C18" s="1188"/>
      <c r="D18" s="1188"/>
      <c r="E18" s="1188"/>
      <c r="F18" s="1188"/>
      <c r="G18" s="1191"/>
      <c r="H18" s="978">
        <v>2025</v>
      </c>
      <c r="I18" s="979"/>
      <c r="J18" s="979"/>
      <c r="K18" s="979"/>
      <c r="L18" s="979"/>
      <c r="M18" s="980"/>
    </row>
    <row r="19" spans="2:13" s="119" customFormat="1" ht="69" customHeight="1" thickBot="1" x14ac:dyDescent="0.25">
      <c r="B19" s="112" t="s">
        <v>2912</v>
      </c>
      <c r="C19" s="113" t="s">
        <v>2913</v>
      </c>
      <c r="D19" s="113" t="s">
        <v>2981</v>
      </c>
      <c r="E19" s="113" t="s">
        <v>2911</v>
      </c>
      <c r="F19" s="114" t="s">
        <v>2982</v>
      </c>
      <c r="G19" s="115" t="s">
        <v>2983</v>
      </c>
      <c r="H19" s="116" t="s">
        <v>2912</v>
      </c>
      <c r="I19" s="117" t="s">
        <v>2913</v>
      </c>
      <c r="J19" s="117" t="s">
        <v>2984</v>
      </c>
      <c r="K19" s="117" t="s">
        <v>2911</v>
      </c>
      <c r="L19" s="117" t="s">
        <v>2982</v>
      </c>
      <c r="M19" s="118" t="s">
        <v>2983</v>
      </c>
    </row>
    <row r="20" spans="2:13" ht="35.25" customHeight="1" x14ac:dyDescent="0.2">
      <c r="B20" s="120" t="s">
        <v>3102</v>
      </c>
      <c r="C20" s="417" t="s">
        <v>3081</v>
      </c>
      <c r="D20" s="121">
        <v>0.5</v>
      </c>
      <c r="E20" s="122" t="s">
        <v>3101</v>
      </c>
      <c r="F20" s="579">
        <f>+M29</f>
        <v>1</v>
      </c>
      <c r="G20" s="579">
        <f>+F20*D20</f>
        <v>0.5</v>
      </c>
      <c r="H20" s="120" t="s">
        <v>3102</v>
      </c>
      <c r="I20" s="120" t="s">
        <v>3081</v>
      </c>
      <c r="J20" s="121">
        <v>0.5</v>
      </c>
      <c r="K20" s="122" t="s">
        <v>3101</v>
      </c>
      <c r="L20" s="415">
        <f>M50</f>
        <v>4.9000000000000002E-2</v>
      </c>
      <c r="M20" s="418">
        <f>+L20*J20</f>
        <v>2.4500000000000001E-2</v>
      </c>
    </row>
    <row r="21" spans="2:13" ht="50.25" customHeight="1" x14ac:dyDescent="0.2">
      <c r="B21" s="120" t="s">
        <v>3106</v>
      </c>
      <c r="C21" s="417" t="s">
        <v>3057</v>
      </c>
      <c r="D21" s="121">
        <v>0.5</v>
      </c>
      <c r="E21" s="122" t="s">
        <v>3105</v>
      </c>
      <c r="F21" s="576">
        <f>+M36</f>
        <v>1</v>
      </c>
      <c r="G21" s="577">
        <f t="shared" ref="G21" si="0">+F21*D21</f>
        <v>0.5</v>
      </c>
      <c r="H21" s="120" t="s">
        <v>3106</v>
      </c>
      <c r="I21" s="120" t="s">
        <v>3057</v>
      </c>
      <c r="J21" s="121">
        <v>0.5</v>
      </c>
      <c r="K21" s="122" t="s">
        <v>3105</v>
      </c>
      <c r="L21" s="398">
        <f>M59</f>
        <v>0.25</v>
      </c>
      <c r="M21" s="418">
        <f t="shared" ref="M21" si="1">+L21*J21</f>
        <v>0.125</v>
      </c>
    </row>
    <row r="22" spans="2:13" ht="29" hidden="1" x14ac:dyDescent="0.2">
      <c r="B22" s="958">
        <v>2026</v>
      </c>
      <c r="C22" s="959"/>
      <c r="D22" s="959"/>
      <c r="E22" s="959"/>
      <c r="F22" s="959"/>
      <c r="G22" s="1194"/>
      <c r="H22" s="961">
        <v>2027</v>
      </c>
      <c r="I22" s="962"/>
      <c r="J22" s="962"/>
      <c r="K22" s="962"/>
      <c r="L22" s="962"/>
      <c r="M22" s="963"/>
    </row>
    <row r="23" spans="2:13" s="119" customFormat="1" ht="66.75" hidden="1" customHeight="1" thickBot="1" x14ac:dyDescent="0.25">
      <c r="B23" s="126" t="s">
        <v>2912</v>
      </c>
      <c r="C23" s="127" t="s">
        <v>2913</v>
      </c>
      <c r="D23" s="127" t="s">
        <v>2986</v>
      </c>
      <c r="E23" s="127" t="s">
        <v>2911</v>
      </c>
      <c r="F23" s="127" t="s">
        <v>2982</v>
      </c>
      <c r="G23" s="128" t="s">
        <v>2983</v>
      </c>
      <c r="H23" s="129" t="s">
        <v>2912</v>
      </c>
      <c r="I23" s="130" t="s">
        <v>2913</v>
      </c>
      <c r="J23" s="130" t="s">
        <v>2987</v>
      </c>
      <c r="K23" s="130" t="s">
        <v>2911</v>
      </c>
      <c r="L23" s="130" t="s">
        <v>2982</v>
      </c>
      <c r="M23" s="131" t="s">
        <v>2983</v>
      </c>
    </row>
    <row r="24" spans="2:13" ht="15.75" hidden="1" customHeight="1" x14ac:dyDescent="0.2">
      <c r="B24" s="120" t="s">
        <v>3102</v>
      </c>
      <c r="C24" s="120" t="s">
        <v>3081</v>
      </c>
      <c r="D24" s="132">
        <v>0.5</v>
      </c>
      <c r="E24" s="122" t="s">
        <v>3101</v>
      </c>
      <c r="F24" s="123">
        <v>0</v>
      </c>
      <c r="G24" s="123">
        <f>+F24*D24</f>
        <v>0</v>
      </c>
      <c r="H24" s="120" t="s">
        <v>3102</v>
      </c>
      <c r="I24" s="120" t="s">
        <v>3081</v>
      </c>
      <c r="J24" s="132">
        <v>0.5</v>
      </c>
      <c r="K24" s="122" t="s">
        <v>3101</v>
      </c>
      <c r="L24" s="123"/>
      <c r="M24" s="124">
        <f>+L24*J24</f>
        <v>0</v>
      </c>
    </row>
    <row r="25" spans="2:13" ht="15.75" hidden="1" customHeight="1" x14ac:dyDescent="0.2">
      <c r="B25" s="120" t="s">
        <v>3106</v>
      </c>
      <c r="C25" s="120" t="s">
        <v>3057</v>
      </c>
      <c r="D25" s="132">
        <v>0.5</v>
      </c>
      <c r="E25" s="122" t="s">
        <v>3105</v>
      </c>
      <c r="F25" s="125">
        <v>0</v>
      </c>
      <c r="G25" s="123">
        <f t="shared" ref="G25" si="2">+F25*D25</f>
        <v>0</v>
      </c>
      <c r="H25" s="120" t="s">
        <v>3106</v>
      </c>
      <c r="I25" s="120" t="s">
        <v>3057</v>
      </c>
      <c r="J25" s="132">
        <v>0.5</v>
      </c>
      <c r="K25" s="122" t="s">
        <v>3105</v>
      </c>
      <c r="L25" s="125"/>
      <c r="M25" s="124">
        <f t="shared" ref="M25" si="3">+L25*J25</f>
        <v>0</v>
      </c>
    </row>
    <row r="26" spans="2:13" x14ac:dyDescent="0.2">
      <c r="F26" s="50"/>
      <c r="G26" s="50"/>
      <c r="H26" s="50"/>
      <c r="L26" s="50"/>
    </row>
    <row r="27" spans="2:13" ht="33" hidden="1" customHeight="1" thickBot="1" x14ac:dyDescent="0.25">
      <c r="B27" s="1195" t="s">
        <v>2990</v>
      </c>
      <c r="C27" s="1196"/>
      <c r="D27" s="1196"/>
      <c r="E27" s="1196"/>
      <c r="F27" s="1196"/>
      <c r="G27" s="1196"/>
      <c r="H27" s="1196"/>
      <c r="I27" s="1196"/>
      <c r="J27" s="1196"/>
      <c r="K27" s="1196"/>
      <c r="L27" s="1196"/>
      <c r="M27" s="1197"/>
    </row>
    <row r="28" spans="2:13" hidden="1" x14ac:dyDescent="0.2">
      <c r="M28" s="92"/>
    </row>
    <row r="29" spans="2:13" ht="35.25" hidden="1" customHeight="1" x14ac:dyDescent="0.2">
      <c r="B29" s="666" t="s">
        <v>2991</v>
      </c>
      <c r="C29" s="1228" t="str">
        <f>+B20</f>
        <v>Realizar  seguimiento y acompañamiento  a los reservorios.</v>
      </c>
      <c r="D29" s="1228"/>
      <c r="E29" s="1228"/>
      <c r="F29" s="1228"/>
      <c r="G29" s="1228"/>
      <c r="H29" s="1229" t="s">
        <v>3006</v>
      </c>
      <c r="I29" s="1229"/>
      <c r="J29" s="1229"/>
      <c r="K29" s="1229"/>
      <c r="L29" s="1353"/>
      <c r="M29" s="674">
        <f>+I30</f>
        <v>1</v>
      </c>
    </row>
    <row r="30" spans="2:13" hidden="1" x14ac:dyDescent="0.2">
      <c r="B30" s="1203" t="str">
        <f>+C29</f>
        <v>Realizar  seguimiento y acompañamiento  a los reservorios.</v>
      </c>
      <c r="C30" s="1204"/>
      <c r="D30" s="1204"/>
      <c r="E30" s="1204"/>
      <c r="F30" s="1204"/>
      <c r="G30" s="1204"/>
      <c r="H30" s="1204"/>
      <c r="I30" s="624">
        <f>+(I32/I33)*C31</f>
        <v>1</v>
      </c>
      <c r="J30" s="1205" t="s">
        <v>2993</v>
      </c>
      <c r="K30" s="1205"/>
      <c r="L30" s="1205"/>
      <c r="M30" s="1318"/>
    </row>
    <row r="31" spans="2:13" ht="15.5" hidden="1" customHeight="1" x14ac:dyDescent="0.2">
      <c r="B31" s="1319"/>
      <c r="C31" s="1340">
        <v>1</v>
      </c>
      <c r="D31" s="1343" t="s">
        <v>3114</v>
      </c>
      <c r="E31" s="1344"/>
      <c r="F31" s="1347" t="str">
        <f>D31</f>
        <v>(ST) Seguimiento de obras terminadas de reservorios</v>
      </c>
      <c r="G31" s="1348"/>
      <c r="H31" s="1349"/>
      <c r="I31" s="154">
        <f>+(I32/I33)*C31</f>
        <v>1</v>
      </c>
      <c r="J31" s="981" t="s">
        <v>3115</v>
      </c>
      <c r="K31" s="981"/>
      <c r="L31" s="981"/>
      <c r="M31" s="1350"/>
    </row>
    <row r="32" spans="2:13" ht="20.25" hidden="1" customHeight="1" x14ac:dyDescent="0.2">
      <c r="B32" s="1319"/>
      <c r="C32" s="1341"/>
      <c r="D32" s="1343"/>
      <c r="E32" s="1344"/>
      <c r="F32" s="997" t="s">
        <v>3116</v>
      </c>
      <c r="G32" s="998"/>
      <c r="H32" s="999"/>
      <c r="I32" s="419">
        <v>300</v>
      </c>
      <c r="J32" s="981"/>
      <c r="K32" s="981"/>
      <c r="L32" s="981"/>
      <c r="M32" s="1350"/>
    </row>
    <row r="33" spans="2:13" ht="20.25" hidden="1" customHeight="1" thickBot="1" x14ac:dyDescent="0.25">
      <c r="B33" s="1320"/>
      <c r="C33" s="1342"/>
      <c r="D33" s="1345"/>
      <c r="E33" s="1346"/>
      <c r="F33" s="1230" t="s">
        <v>3117</v>
      </c>
      <c r="G33" s="1231"/>
      <c r="H33" s="1232"/>
      <c r="I33" s="580">
        <v>300</v>
      </c>
      <c r="J33" s="1351"/>
      <c r="K33" s="1351"/>
      <c r="L33" s="1351"/>
      <c r="M33" s="1352"/>
    </row>
    <row r="34" spans="2:13" hidden="1" x14ac:dyDescent="0.2">
      <c r="B34" s="155"/>
      <c r="C34" s="156"/>
      <c r="D34" s="156"/>
      <c r="E34" s="157"/>
      <c r="F34" s="157"/>
      <c r="G34" s="157"/>
      <c r="H34" s="157"/>
      <c r="I34" s="158"/>
      <c r="J34" s="159"/>
      <c r="K34" s="159"/>
      <c r="L34" s="159"/>
      <c r="M34" s="159"/>
    </row>
    <row r="35" spans="2:13" ht="15" hidden="1" customHeight="1" x14ac:dyDescent="0.2">
      <c r="E35" s="50"/>
      <c r="F35" s="50"/>
      <c r="G35" s="50"/>
      <c r="H35" s="50"/>
    </row>
    <row r="36" spans="2:13" ht="27" hidden="1" x14ac:dyDescent="0.2">
      <c r="B36" s="666" t="s">
        <v>2991</v>
      </c>
      <c r="C36" s="1228" t="str">
        <f>+B21</f>
        <v>Actividades  de seguimiento y acompañamiento  a los sistemas de almacenamiento</v>
      </c>
      <c r="D36" s="1228"/>
      <c r="E36" s="1228"/>
      <c r="F36" s="1228"/>
      <c r="G36" s="1228"/>
      <c r="H36" s="1229" t="s">
        <v>3006</v>
      </c>
      <c r="I36" s="1229"/>
      <c r="J36" s="1229"/>
      <c r="K36" s="1229"/>
      <c r="L36" s="1229"/>
      <c r="M36" s="667">
        <f>+I37</f>
        <v>1</v>
      </c>
    </row>
    <row r="37" spans="2:13" hidden="1" x14ac:dyDescent="0.2">
      <c r="B37" s="1214" t="str">
        <f>+C36</f>
        <v>Actividades  de seguimiento y acompañamiento  a los sistemas de almacenamiento</v>
      </c>
      <c r="C37" s="1214"/>
      <c r="D37" s="1214"/>
      <c r="E37" s="1214"/>
      <c r="F37" s="1214"/>
      <c r="G37" s="1214"/>
      <c r="H37" s="1214"/>
      <c r="I37" s="668">
        <f>+(I38*C38)</f>
        <v>1</v>
      </c>
      <c r="J37" s="1205" t="s">
        <v>2993</v>
      </c>
      <c r="K37" s="1205"/>
      <c r="L37" s="1205"/>
      <c r="M37" s="1206"/>
    </row>
    <row r="38" spans="2:13" ht="15.75" hidden="1" customHeight="1" x14ac:dyDescent="0.2">
      <c r="B38" s="1319"/>
      <c r="C38" s="1321">
        <v>1</v>
      </c>
      <c r="D38" s="1324" t="s">
        <v>3118</v>
      </c>
      <c r="E38" s="1324"/>
      <c r="F38" s="1327" t="str">
        <f>D38</f>
        <v>(AS) Actividades de Seguimiento a los sistemas de almacenamiento</v>
      </c>
      <c r="G38" s="1328"/>
      <c r="H38" s="1329"/>
      <c r="I38" s="154">
        <f>+(I39/I40)*C38</f>
        <v>1</v>
      </c>
      <c r="J38" s="1216" t="s">
        <v>3119</v>
      </c>
      <c r="K38" s="1217"/>
      <c r="L38" s="1217"/>
      <c r="M38" s="1330"/>
    </row>
    <row r="39" spans="2:13" ht="15.75" hidden="1" customHeight="1" x14ac:dyDescent="0.2">
      <c r="B39" s="1319"/>
      <c r="C39" s="1322"/>
      <c r="D39" s="1325"/>
      <c r="E39" s="1325"/>
      <c r="F39" s="1336" t="s">
        <v>3120</v>
      </c>
      <c r="G39" s="1337"/>
      <c r="H39" s="1338"/>
      <c r="I39" s="160">
        <v>10</v>
      </c>
      <c r="J39" s="1331"/>
      <c r="K39" s="940"/>
      <c r="L39" s="940"/>
      <c r="M39" s="1332"/>
    </row>
    <row r="40" spans="2:13" ht="15.75" hidden="1" customHeight="1" thickBot="1" x14ac:dyDescent="0.25">
      <c r="B40" s="1320"/>
      <c r="C40" s="1323"/>
      <c r="D40" s="1326"/>
      <c r="E40" s="1326"/>
      <c r="F40" s="1354" t="s">
        <v>3121</v>
      </c>
      <c r="G40" s="1355"/>
      <c r="H40" s="1356"/>
      <c r="I40" s="374">
        <v>10</v>
      </c>
      <c r="J40" s="1333"/>
      <c r="K40" s="1334"/>
      <c r="L40" s="1334"/>
      <c r="M40" s="1335"/>
    </row>
    <row r="41" spans="2:13" hidden="1" x14ac:dyDescent="0.2"/>
    <row r="42" spans="2:13" ht="17" hidden="1" x14ac:dyDescent="0.2">
      <c r="D42" s="51" t="s">
        <v>3122</v>
      </c>
      <c r="G42" s="92"/>
      <c r="H42" s="420" t="s">
        <v>3123</v>
      </c>
      <c r="I42" s="258">
        <v>0.25</v>
      </c>
    </row>
    <row r="43" spans="2:13" ht="17" hidden="1" x14ac:dyDescent="0.2">
      <c r="G43" s="92"/>
      <c r="H43" s="420" t="s">
        <v>3124</v>
      </c>
      <c r="I43" s="258">
        <v>0.5</v>
      </c>
    </row>
    <row r="44" spans="2:13" ht="17" hidden="1" x14ac:dyDescent="0.2">
      <c r="G44" s="92"/>
      <c r="H44" s="420" t="s">
        <v>3125</v>
      </c>
      <c r="I44" s="258">
        <v>0.75</v>
      </c>
    </row>
    <row r="45" spans="2:13" ht="17" hidden="1" x14ac:dyDescent="0.2">
      <c r="G45" s="92"/>
      <c r="H45" s="420" t="s">
        <v>3126</v>
      </c>
      <c r="I45" s="258">
        <v>1</v>
      </c>
    </row>
    <row r="47" spans="2:13" ht="17" thickBot="1" x14ac:dyDescent="0.25"/>
    <row r="48" spans="2:13" ht="27" thickBot="1" x14ac:dyDescent="0.25">
      <c r="B48" s="1000" t="s">
        <v>3127</v>
      </c>
      <c r="C48" s="1001"/>
      <c r="D48" s="1001"/>
      <c r="E48" s="1001"/>
      <c r="F48" s="1001"/>
      <c r="G48" s="1001"/>
      <c r="H48" s="1001"/>
      <c r="I48" s="1001"/>
      <c r="J48" s="1001"/>
      <c r="K48" s="1001"/>
      <c r="L48" s="1001"/>
      <c r="M48" s="1002"/>
    </row>
    <row r="49" spans="2:13" ht="17" thickBot="1" x14ac:dyDescent="0.25">
      <c r="M49" s="92"/>
    </row>
    <row r="50" spans="2:13" ht="28" thickBot="1" x14ac:dyDescent="0.25">
      <c r="B50" s="699" t="s">
        <v>2991</v>
      </c>
      <c r="C50" s="1313" t="str">
        <f>B51</f>
        <v>Realizar  seguimiento y acompañamiento  a los reservorios.</v>
      </c>
      <c r="D50" s="1313"/>
      <c r="E50" s="1313"/>
      <c r="F50" s="1313"/>
      <c r="G50" s="1313"/>
      <c r="H50" s="1314" t="s">
        <v>3006</v>
      </c>
      <c r="I50" s="1199"/>
      <c r="J50" s="1199"/>
      <c r="K50" s="1199"/>
      <c r="L50" s="1199"/>
      <c r="M50" s="439">
        <f>+I51</f>
        <v>4.9000000000000002E-2</v>
      </c>
    </row>
    <row r="51" spans="2:13" x14ac:dyDescent="0.2">
      <c r="B51" s="1315" t="str">
        <f>H20</f>
        <v>Realizar  seguimiento y acompañamiento  a los reservorios.</v>
      </c>
      <c r="C51" s="1316"/>
      <c r="D51" s="1316"/>
      <c r="E51" s="1316"/>
      <c r="F51" s="1316"/>
      <c r="G51" s="1316"/>
      <c r="H51" s="1316"/>
      <c r="I51" s="432">
        <f>+(I53/I54)*C52</f>
        <v>4.9000000000000002E-2</v>
      </c>
      <c r="J51" s="1317" t="s">
        <v>2993</v>
      </c>
      <c r="K51" s="1317"/>
      <c r="L51" s="1317"/>
      <c r="M51" s="1318"/>
    </row>
    <row r="52" spans="2:13" x14ac:dyDescent="0.2">
      <c r="B52" s="1319"/>
      <c r="C52" s="1340">
        <v>1</v>
      </c>
      <c r="D52" s="1343" t="s">
        <v>3114</v>
      </c>
      <c r="E52" s="1344"/>
      <c r="F52" s="1347" t="str">
        <f>D52</f>
        <v>(ST) Seguimiento de obras terminadas de reservorios</v>
      </c>
      <c r="G52" s="1348"/>
      <c r="H52" s="1349"/>
      <c r="I52" s="154">
        <f>+(I53/I54)*C52</f>
        <v>4.9000000000000002E-2</v>
      </c>
      <c r="J52" s="981" t="s">
        <v>3115</v>
      </c>
      <c r="K52" s="981"/>
      <c r="L52" s="981"/>
      <c r="M52" s="1350"/>
    </row>
    <row r="53" spans="2:13" x14ac:dyDescent="0.2">
      <c r="B53" s="1319"/>
      <c r="C53" s="1341"/>
      <c r="D53" s="1343"/>
      <c r="E53" s="1344"/>
      <c r="F53" s="997" t="s">
        <v>3116</v>
      </c>
      <c r="G53" s="998"/>
      <c r="H53" s="999"/>
      <c r="I53" s="419">
        <v>49</v>
      </c>
      <c r="J53" s="981"/>
      <c r="K53" s="981"/>
      <c r="L53" s="981"/>
      <c r="M53" s="1350"/>
    </row>
    <row r="54" spans="2:13" ht="17" thickBot="1" x14ac:dyDescent="0.25">
      <c r="B54" s="1320"/>
      <c r="C54" s="1342"/>
      <c r="D54" s="1345"/>
      <c r="E54" s="1346"/>
      <c r="F54" s="1230" t="s">
        <v>3117</v>
      </c>
      <c r="G54" s="1231"/>
      <c r="H54" s="1232"/>
      <c r="I54" s="580">
        <v>1000</v>
      </c>
      <c r="J54" s="1351"/>
      <c r="K54" s="1351"/>
      <c r="L54" s="1351"/>
      <c r="M54" s="1352"/>
    </row>
    <row r="55" spans="2:13" x14ac:dyDescent="0.2">
      <c r="B55" s="155"/>
      <c r="C55" s="156"/>
      <c r="D55" s="156"/>
      <c r="E55" s="157"/>
      <c r="F55" s="157"/>
      <c r="G55" s="157"/>
      <c r="H55" s="157"/>
      <c r="I55" s="158"/>
      <c r="J55" s="159"/>
      <c r="K55" s="159"/>
      <c r="L55" s="159"/>
      <c r="M55" s="159"/>
    </row>
    <row r="56" spans="2:13" x14ac:dyDescent="0.2">
      <c r="B56" s="155"/>
      <c r="C56" s="156"/>
      <c r="D56" s="156"/>
      <c r="E56" s="157"/>
      <c r="F56" s="157"/>
      <c r="G56" s="157"/>
      <c r="H56" s="157"/>
      <c r="I56" s="158"/>
      <c r="J56" s="159"/>
      <c r="K56" s="159"/>
      <c r="L56" s="159"/>
      <c r="M56" s="159"/>
    </row>
    <row r="57" spans="2:13" x14ac:dyDescent="0.2">
      <c r="B57" s="155"/>
      <c r="C57" s="156"/>
      <c r="D57" s="156"/>
      <c r="E57" s="157"/>
      <c r="F57" s="157"/>
      <c r="G57" s="157"/>
      <c r="H57" s="157"/>
      <c r="I57" s="158"/>
      <c r="J57" s="159"/>
      <c r="K57" s="159"/>
      <c r="L57" s="159"/>
      <c r="M57" s="159"/>
    </row>
    <row r="58" spans="2:13" ht="17" thickBot="1" x14ac:dyDescent="0.25">
      <c r="B58" s="700"/>
      <c r="C58" s="453"/>
      <c r="D58" s="701"/>
      <c r="E58" s="701"/>
      <c r="I58" s="702"/>
      <c r="J58" s="119"/>
      <c r="K58" s="119"/>
      <c r="L58" s="119"/>
      <c r="M58" s="119"/>
    </row>
    <row r="59" spans="2:13" ht="28" thickBot="1" x14ac:dyDescent="0.25">
      <c r="B59" s="699" t="s">
        <v>2991</v>
      </c>
      <c r="C59" s="1313" t="str">
        <f>B60</f>
        <v>Actividades  de seguimiento y acompañamiento  a los sistemas de almacenamiento</v>
      </c>
      <c r="D59" s="1313"/>
      <c r="E59" s="1313"/>
      <c r="F59" s="1313"/>
      <c r="G59" s="1313"/>
      <c r="H59" s="1314" t="s">
        <v>3006</v>
      </c>
      <c r="I59" s="1199"/>
      <c r="J59" s="1199"/>
      <c r="K59" s="1199"/>
      <c r="L59" s="1199"/>
      <c r="M59" s="439">
        <f>+I60</f>
        <v>0.25</v>
      </c>
    </row>
    <row r="60" spans="2:13" x14ac:dyDescent="0.2">
      <c r="B60" s="1315" t="str">
        <f>H21</f>
        <v>Actividades  de seguimiento y acompañamiento  a los sistemas de almacenamiento</v>
      </c>
      <c r="C60" s="1316"/>
      <c r="D60" s="1316"/>
      <c r="E60" s="1316"/>
      <c r="F60" s="1316"/>
      <c r="G60" s="1316"/>
      <c r="H60" s="1316"/>
      <c r="I60" s="432">
        <f>+(I61*C61)</f>
        <v>0.25</v>
      </c>
      <c r="J60" s="1317" t="s">
        <v>2993</v>
      </c>
      <c r="K60" s="1317"/>
      <c r="L60" s="1317"/>
      <c r="M60" s="1318"/>
    </row>
    <row r="61" spans="2:13" x14ac:dyDescent="0.2">
      <c r="B61" s="1319"/>
      <c r="C61" s="1321">
        <v>1</v>
      </c>
      <c r="D61" s="1324" t="s">
        <v>3118</v>
      </c>
      <c r="E61" s="1324"/>
      <c r="F61" s="1327" t="str">
        <f>D61</f>
        <v>(AS) Actividades de Seguimiento a los sistemas de almacenamiento</v>
      </c>
      <c r="G61" s="1328"/>
      <c r="H61" s="1329"/>
      <c r="I61" s="154">
        <f>+(I62/I63)*C61</f>
        <v>0.25</v>
      </c>
      <c r="J61" s="1216" t="s">
        <v>3119</v>
      </c>
      <c r="K61" s="1217"/>
      <c r="L61" s="1217"/>
      <c r="M61" s="1330"/>
    </row>
    <row r="62" spans="2:13" x14ac:dyDescent="0.2">
      <c r="B62" s="1319"/>
      <c r="C62" s="1322"/>
      <c r="D62" s="1325"/>
      <c r="E62" s="1325"/>
      <c r="F62" s="1336" t="s">
        <v>3120</v>
      </c>
      <c r="G62" s="1337"/>
      <c r="H62" s="1338"/>
      <c r="I62" s="160">
        <v>3</v>
      </c>
      <c r="J62" s="1331"/>
      <c r="K62" s="940"/>
      <c r="L62" s="940"/>
      <c r="M62" s="1332"/>
    </row>
    <row r="63" spans="2:13" ht="17" thickBot="1" x14ac:dyDescent="0.25">
      <c r="B63" s="1320"/>
      <c r="C63" s="1323"/>
      <c r="D63" s="1326"/>
      <c r="E63" s="1326"/>
      <c r="F63" s="1339" t="s">
        <v>3121</v>
      </c>
      <c r="G63" s="1339"/>
      <c r="H63" s="1339"/>
      <c r="I63" s="374">
        <v>12</v>
      </c>
      <c r="J63" s="1333"/>
      <c r="K63" s="1334"/>
      <c r="L63" s="1334"/>
      <c r="M63" s="1335"/>
    </row>
    <row r="64" spans="2:13" x14ac:dyDescent="0.2">
      <c r="C64" s="700"/>
      <c r="D64" s="453"/>
      <c r="E64" s="701"/>
      <c r="F64" s="701"/>
      <c r="J64" s="702"/>
      <c r="K64" s="119"/>
      <c r="L64" s="119"/>
      <c r="M64" s="119"/>
    </row>
    <row r="65" spans="3:13" x14ac:dyDescent="0.2">
      <c r="C65" s="700"/>
      <c r="D65" s="453"/>
      <c r="E65" s="701"/>
      <c r="F65" s="701"/>
      <c r="J65" s="702"/>
      <c r="K65" s="119"/>
      <c r="L65" s="119"/>
      <c r="M65" s="119"/>
    </row>
    <row r="66" spans="3:13" x14ac:dyDescent="0.2">
      <c r="C66" s="700"/>
      <c r="D66" s="453"/>
      <c r="E66" s="701"/>
      <c r="F66" s="701"/>
      <c r="J66" s="702"/>
      <c r="K66" s="119"/>
      <c r="L66" s="119"/>
      <c r="M66" s="119"/>
    </row>
    <row r="67" spans="3:13" x14ac:dyDescent="0.2">
      <c r="C67" s="700"/>
      <c r="D67" s="453"/>
      <c r="E67" s="701"/>
      <c r="F67" s="701"/>
      <c r="J67" s="702"/>
      <c r="K67" s="119"/>
      <c r="L67" s="119"/>
      <c r="M67" s="119"/>
    </row>
    <row r="68" spans="3:13" ht="17" x14ac:dyDescent="0.2">
      <c r="D68" s="51" t="s">
        <v>3122</v>
      </c>
      <c r="G68" s="92"/>
      <c r="H68" s="420" t="s">
        <v>3123</v>
      </c>
      <c r="I68" s="258">
        <v>0.25</v>
      </c>
    </row>
    <row r="69" spans="3:13" ht="17" x14ac:dyDescent="0.2">
      <c r="G69" s="92"/>
      <c r="H69" s="420" t="s">
        <v>3124</v>
      </c>
      <c r="I69" s="258">
        <v>0.5</v>
      </c>
    </row>
    <row r="70" spans="3:13" ht="17" x14ac:dyDescent="0.2">
      <c r="G70" s="92"/>
      <c r="H70" s="420" t="s">
        <v>3125</v>
      </c>
      <c r="I70" s="258">
        <v>0.75</v>
      </c>
    </row>
    <row r="71" spans="3:13" ht="17" x14ac:dyDescent="0.2">
      <c r="G71" s="92"/>
      <c r="H71" s="420" t="s">
        <v>3126</v>
      </c>
      <c r="I71" s="258">
        <v>1</v>
      </c>
    </row>
  </sheetData>
  <sheetProtection formatCells="0" formatColumns="0" formatRows="0" insertRows="0" insertHyperlinks="0" deleteRows="0"/>
  <mergeCells count="78">
    <mergeCell ref="F40:H40"/>
    <mergeCell ref="C36:G36"/>
    <mergeCell ref="H36:L36"/>
    <mergeCell ref="B37:H37"/>
    <mergeCell ref="J37:M37"/>
    <mergeCell ref="B38:B40"/>
    <mergeCell ref="C38:C40"/>
    <mergeCell ref="D38:E40"/>
    <mergeCell ref="F38:H38"/>
    <mergeCell ref="J38:M40"/>
    <mergeCell ref="F39:H39"/>
    <mergeCell ref="B31:B33"/>
    <mergeCell ref="C31:C33"/>
    <mergeCell ref="D31:E33"/>
    <mergeCell ref="F31:H31"/>
    <mergeCell ref="J31:M33"/>
    <mergeCell ref="F32:H32"/>
    <mergeCell ref="F33:H33"/>
    <mergeCell ref="B30:H30"/>
    <mergeCell ref="J30:M30"/>
    <mergeCell ref="B13:G13"/>
    <mergeCell ref="H13:M13"/>
    <mergeCell ref="B16:M16"/>
    <mergeCell ref="B17:M17"/>
    <mergeCell ref="B18:G18"/>
    <mergeCell ref="H18:M18"/>
    <mergeCell ref="B22:G22"/>
    <mergeCell ref="H22:M22"/>
    <mergeCell ref="B27:M27"/>
    <mergeCell ref="C29:G29"/>
    <mergeCell ref="H29:L29"/>
    <mergeCell ref="J7:K7"/>
    <mergeCell ref="L7:M7"/>
    <mergeCell ref="B9:M9"/>
    <mergeCell ref="B10:G10"/>
    <mergeCell ref="H10:M10"/>
    <mergeCell ref="L2:M3"/>
    <mergeCell ref="D5:E5"/>
    <mergeCell ref="F5:G5"/>
    <mergeCell ref="H5:I5"/>
    <mergeCell ref="J5:K5"/>
    <mergeCell ref="L5:M5"/>
    <mergeCell ref="J2:K3"/>
    <mergeCell ref="B1:I1"/>
    <mergeCell ref="A2:A12"/>
    <mergeCell ref="D2:E3"/>
    <mergeCell ref="F2:G3"/>
    <mergeCell ref="H2:I3"/>
    <mergeCell ref="B6:B8"/>
    <mergeCell ref="C6:C8"/>
    <mergeCell ref="D7:E7"/>
    <mergeCell ref="F7:G7"/>
    <mergeCell ref="B4:B5"/>
    <mergeCell ref="C4:C5"/>
    <mergeCell ref="H7:I7"/>
    <mergeCell ref="B48:M48"/>
    <mergeCell ref="C50:G50"/>
    <mergeCell ref="H50:L50"/>
    <mergeCell ref="B51:H51"/>
    <mergeCell ref="J51:M51"/>
    <mergeCell ref="B52:B54"/>
    <mergeCell ref="C52:C54"/>
    <mergeCell ref="D52:E54"/>
    <mergeCell ref="F52:H52"/>
    <mergeCell ref="J52:M54"/>
    <mergeCell ref="F53:H53"/>
    <mergeCell ref="F54:H54"/>
    <mergeCell ref="C59:G59"/>
    <mergeCell ref="H59:L59"/>
    <mergeCell ref="B60:H60"/>
    <mergeCell ref="J60:M60"/>
    <mergeCell ref="B61:B63"/>
    <mergeCell ref="C61:C63"/>
    <mergeCell ref="D61:E63"/>
    <mergeCell ref="F61:H61"/>
    <mergeCell ref="J61:M63"/>
    <mergeCell ref="F62:H62"/>
    <mergeCell ref="F63:H63"/>
  </mergeCells>
  <pageMargins left="0.70866141732283472" right="0.70866141732283472" top="0.74803149606299213" bottom="0.74803149606299213" header="0.31496062992125984" footer="0.31496062992125984"/>
  <pageSetup paperSize="9" orientation="portrait" horizontalDpi="200" verticalDpi="200" r:id="rId1"/>
  <headerFooter>
    <oddFooter>&amp;L&amp;8GES-PR-06-FR-03 VERSION 3 19-06-2020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5E613-7FD5-42EF-AE46-E7F4F8948617}">
  <sheetPr>
    <tabColor rgb="FF00B0F0"/>
  </sheetPr>
  <dimension ref="A1:AF53"/>
  <sheetViews>
    <sheetView view="pageBreakPreview" zoomScale="80" zoomScaleNormal="80" zoomScaleSheetLayoutView="80" workbookViewId="0">
      <selection activeCell="Y45" sqref="Y45"/>
    </sheetView>
  </sheetViews>
  <sheetFormatPr baseColWidth="10" defaultColWidth="10.83203125" defaultRowHeight="16" x14ac:dyDescent="0.2"/>
  <cols>
    <col min="1" max="2" width="16.5" style="162" customWidth="1"/>
    <col min="3" max="3" width="5" style="162" customWidth="1"/>
    <col min="4" max="6" width="5" style="161" customWidth="1"/>
    <col min="7" max="7" width="8.33203125" style="161" customWidth="1"/>
    <col min="8" max="20" width="5" style="161" customWidth="1"/>
    <col min="21" max="24" width="6.5" style="161" customWidth="1"/>
    <col min="25" max="28" width="6.83203125" style="161" customWidth="1"/>
    <col min="29" max="31" width="5" style="161" customWidth="1"/>
    <col min="32" max="32" width="3.5" style="161" customWidth="1"/>
    <col min="33" max="16384" width="10.83203125" style="161"/>
  </cols>
  <sheetData>
    <row r="1" spans="1:32" x14ac:dyDescent="0.2">
      <c r="A1" s="1357"/>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row>
    <row r="2" spans="1:32" ht="35" customHeight="1" x14ac:dyDescent="0.2">
      <c r="A2" s="1358" t="s">
        <v>2878</v>
      </c>
      <c r="B2" s="1358"/>
      <c r="C2" s="1358"/>
      <c r="D2" s="1358"/>
      <c r="E2" s="1358"/>
      <c r="F2" s="1358"/>
      <c r="G2" s="1358"/>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row>
    <row r="3" spans="1:32" ht="17" thickBot="1" x14ac:dyDescent="0.25"/>
    <row r="4" spans="1:32" ht="23.25" customHeight="1" thickBot="1" x14ac:dyDescent="0.25">
      <c r="J4" s="1359" t="s">
        <v>2879</v>
      </c>
      <c r="K4" s="1359"/>
      <c r="L4" s="1359"/>
      <c r="M4" s="1359"/>
      <c r="N4" s="1359"/>
      <c r="O4" s="1359"/>
      <c r="P4" s="1359"/>
      <c r="Q4" s="1359"/>
      <c r="R4" s="1359"/>
      <c r="S4" s="1359"/>
      <c r="T4" s="1359"/>
      <c r="U4" s="1360"/>
      <c r="V4" s="1090" t="s">
        <v>3128</v>
      </c>
      <c r="W4" s="820"/>
      <c r="X4" s="820"/>
      <c r="Y4" s="820"/>
      <c r="Z4" s="820"/>
      <c r="AA4" s="820"/>
      <c r="AB4" s="820"/>
      <c r="AC4" s="820"/>
      <c r="AD4" s="820"/>
      <c r="AE4" s="820"/>
      <c r="AF4" s="821"/>
    </row>
    <row r="5" spans="1:32" ht="17" thickBot="1" x14ac:dyDescent="0.25"/>
    <row r="6" spans="1:32" ht="36.75" customHeight="1" thickBot="1" x14ac:dyDescent="0.25">
      <c r="A6" s="1361" t="s">
        <v>2881</v>
      </c>
      <c r="B6" s="1362"/>
      <c r="C6" s="1362"/>
      <c r="D6" s="1362"/>
      <c r="E6" s="1362"/>
      <c r="F6" s="1362"/>
      <c r="G6" s="1362"/>
      <c r="H6" s="1362"/>
      <c r="I6" s="1362"/>
      <c r="J6" s="1362"/>
      <c r="K6" s="1362"/>
      <c r="L6" s="1362"/>
      <c r="M6" s="1362"/>
      <c r="N6" s="1362"/>
      <c r="O6" s="1362"/>
      <c r="P6" s="1362"/>
      <c r="Q6" s="1362"/>
      <c r="R6" s="1362"/>
      <c r="S6" s="1362"/>
      <c r="T6" s="1362"/>
      <c r="U6" s="1362"/>
      <c r="V6" s="1362"/>
      <c r="W6" s="1362"/>
      <c r="X6" s="1362"/>
      <c r="Y6" s="1362"/>
      <c r="Z6" s="1362"/>
      <c r="AA6" s="1362"/>
      <c r="AB6" s="1362"/>
      <c r="AC6" s="1362"/>
      <c r="AD6" s="1362"/>
      <c r="AE6" s="1362"/>
      <c r="AF6" s="1363"/>
    </row>
    <row r="7" spans="1:32" ht="37.5" customHeight="1" thickBot="1" x14ac:dyDescent="0.25">
      <c r="A7" s="1364" t="s">
        <v>2882</v>
      </c>
      <c r="B7" s="1365"/>
      <c r="C7" s="811" t="s">
        <v>639</v>
      </c>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3"/>
    </row>
    <row r="8" spans="1:32" ht="195" customHeight="1" thickBot="1" x14ac:dyDescent="0.25">
      <c r="A8" s="1364" t="s">
        <v>2883</v>
      </c>
      <c r="B8" s="1365"/>
      <c r="C8" s="811" t="s">
        <v>831</v>
      </c>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3"/>
    </row>
    <row r="9" spans="1:32" ht="39" customHeight="1" thickBot="1" x14ac:dyDescent="0.25">
      <c r="A9" s="1364" t="s">
        <v>2884</v>
      </c>
      <c r="B9" s="1365"/>
      <c r="C9" s="811" t="s">
        <v>408</v>
      </c>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3"/>
    </row>
    <row r="10" spans="1:32" ht="60.75" customHeight="1" thickBot="1" x14ac:dyDescent="0.25">
      <c r="A10" s="1364" t="s">
        <v>2885</v>
      </c>
      <c r="B10" s="1365"/>
      <c r="C10" s="811" t="s">
        <v>1220</v>
      </c>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3"/>
    </row>
    <row r="11" spans="1:32" ht="53.25" customHeight="1" thickBot="1" x14ac:dyDescent="0.25">
      <c r="A11" s="1364" t="s">
        <v>2886</v>
      </c>
      <c r="B11" s="1365"/>
      <c r="C11" s="811" t="s">
        <v>749</v>
      </c>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3"/>
    </row>
    <row r="12" spans="1:32" ht="27" customHeight="1" thickBot="1" x14ac:dyDescent="0.25">
      <c r="A12" s="1364" t="s">
        <v>2887</v>
      </c>
      <c r="B12" s="1365"/>
      <c r="C12" s="811" t="s">
        <v>38</v>
      </c>
      <c r="D12" s="812"/>
      <c r="E12" s="812"/>
      <c r="F12" s="812"/>
      <c r="G12" s="812"/>
      <c r="H12" s="812"/>
      <c r="I12" s="812"/>
      <c r="J12" s="812"/>
      <c r="K12" s="812"/>
      <c r="L12" s="812"/>
      <c r="M12" s="812"/>
      <c r="N12" s="812"/>
      <c r="O12" s="812"/>
      <c r="P12" s="812"/>
      <c r="Q12" s="812"/>
      <c r="R12" s="812"/>
      <c r="S12" s="812"/>
      <c r="T12" s="812"/>
      <c r="U12" s="812"/>
      <c r="V12" s="812"/>
      <c r="W12" s="812"/>
      <c r="X12" s="812"/>
      <c r="Y12" s="812"/>
      <c r="Z12" s="812"/>
      <c r="AA12" s="812"/>
      <c r="AB12" s="812"/>
      <c r="AC12" s="812"/>
      <c r="AD12" s="812"/>
      <c r="AE12" s="812"/>
      <c r="AF12" s="813"/>
    </row>
    <row r="13" spans="1:32" ht="59.25" customHeight="1" thickBot="1" x14ac:dyDescent="0.25">
      <c r="A13" s="1364" t="s">
        <v>2888</v>
      </c>
      <c r="B13" s="1365"/>
      <c r="C13" s="811" t="s">
        <v>1006</v>
      </c>
      <c r="D13" s="812"/>
      <c r="E13" s="812"/>
      <c r="F13" s="812"/>
      <c r="G13" s="812"/>
      <c r="H13" s="812"/>
      <c r="I13" s="812"/>
      <c r="J13" s="812"/>
      <c r="K13" s="812"/>
      <c r="L13" s="812"/>
      <c r="M13" s="812"/>
      <c r="N13" s="812"/>
      <c r="O13" s="812"/>
      <c r="P13" s="812"/>
      <c r="Q13" s="812"/>
      <c r="R13" s="812"/>
      <c r="S13" s="812"/>
      <c r="T13" s="812"/>
      <c r="U13" s="812"/>
      <c r="V13" s="812"/>
      <c r="W13" s="812"/>
      <c r="X13" s="812"/>
      <c r="Y13" s="812"/>
      <c r="Z13" s="812"/>
      <c r="AA13" s="812"/>
      <c r="AB13" s="812"/>
      <c r="AC13" s="812"/>
      <c r="AD13" s="812"/>
      <c r="AE13" s="812"/>
      <c r="AF13" s="813"/>
    </row>
    <row r="14" spans="1:32" ht="33" customHeight="1" thickBot="1" x14ac:dyDescent="0.25">
      <c r="A14" s="1366" t="s">
        <v>2889</v>
      </c>
      <c r="B14" s="1367"/>
      <c r="C14" s="827" t="s">
        <v>119</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1366" t="s">
        <v>2890</v>
      </c>
      <c r="B15" s="1367"/>
      <c r="C15" s="827" t="s">
        <v>66</v>
      </c>
      <c r="D15" s="828"/>
      <c r="E15" s="828"/>
      <c r="F15" s="828"/>
      <c r="G15" s="828"/>
      <c r="H15" s="828"/>
      <c r="I15" s="828"/>
      <c r="J15" s="828"/>
      <c r="K15" s="828"/>
      <c r="L15" s="828"/>
      <c r="M15" s="828"/>
      <c r="N15" s="828"/>
      <c r="O15" s="828"/>
      <c r="P15" s="828"/>
      <c r="Q15" s="828"/>
      <c r="R15" s="828"/>
      <c r="S15" s="828"/>
      <c r="T15" s="828"/>
      <c r="U15" s="828"/>
      <c r="V15" s="828"/>
      <c r="W15" s="828"/>
      <c r="X15" s="828"/>
      <c r="Y15" s="828"/>
      <c r="Z15" s="828"/>
      <c r="AA15" s="828"/>
      <c r="AB15" s="828"/>
      <c r="AC15" s="828"/>
      <c r="AD15" s="828"/>
      <c r="AE15" s="828"/>
      <c r="AF15" s="829"/>
    </row>
    <row r="16" spans="1:32" ht="30.75" customHeight="1" thickBot="1" x14ac:dyDescent="0.25">
      <c r="A16" s="1366" t="s">
        <v>2891</v>
      </c>
      <c r="B16" s="1367"/>
      <c r="C16" s="827" t="s">
        <v>59</v>
      </c>
      <c r="D16" s="828"/>
      <c r="E16" s="828"/>
      <c r="F16" s="828"/>
      <c r="G16" s="828"/>
      <c r="H16" s="828"/>
      <c r="I16" s="828"/>
      <c r="J16" s="828"/>
      <c r="K16" s="828"/>
      <c r="L16" s="828"/>
      <c r="M16" s="828"/>
      <c r="N16" s="828"/>
      <c r="O16" s="828"/>
      <c r="P16" s="828"/>
      <c r="Q16" s="828"/>
      <c r="R16" s="828"/>
      <c r="S16" s="828"/>
      <c r="T16" s="828"/>
      <c r="U16" s="828"/>
      <c r="V16" s="828"/>
      <c r="W16" s="828"/>
      <c r="X16" s="828"/>
      <c r="Y16" s="828"/>
      <c r="Z16" s="828"/>
      <c r="AA16" s="828"/>
      <c r="AB16" s="828"/>
      <c r="AC16" s="828"/>
      <c r="AD16" s="828"/>
      <c r="AE16" s="828"/>
      <c r="AF16" s="829"/>
    </row>
    <row r="17" spans="1:32" ht="34.5" customHeight="1" thickBot="1" x14ac:dyDescent="0.25">
      <c r="A17" s="1364" t="s">
        <v>2892</v>
      </c>
      <c r="B17" s="1365"/>
      <c r="C17" s="811" t="s">
        <v>189</v>
      </c>
      <c r="D17" s="812"/>
      <c r="E17" s="812"/>
      <c r="F17" s="812"/>
      <c r="G17" s="812"/>
      <c r="H17" s="812"/>
      <c r="I17" s="812"/>
      <c r="J17" s="812"/>
      <c r="K17" s="812"/>
      <c r="L17" s="812"/>
      <c r="M17" s="812"/>
      <c r="N17" s="812"/>
      <c r="O17" s="812"/>
      <c r="P17" s="812"/>
      <c r="Q17" s="812"/>
      <c r="R17" s="812"/>
      <c r="S17" s="812"/>
      <c r="T17" s="1286" t="s">
        <v>2893</v>
      </c>
      <c r="U17" s="1287"/>
      <c r="V17" s="1287"/>
      <c r="W17" s="1287"/>
      <c r="X17" s="1287"/>
      <c r="Y17" s="1288"/>
      <c r="Z17" s="820" t="s">
        <v>166</v>
      </c>
      <c r="AA17" s="820"/>
      <c r="AB17" s="820"/>
      <c r="AC17" s="820"/>
      <c r="AD17" s="820"/>
      <c r="AE17" s="820"/>
      <c r="AF17" s="821"/>
    </row>
    <row r="18" spans="1:32" ht="58.5" customHeight="1" thickBot="1" x14ac:dyDescent="0.25">
      <c r="A18" s="1364" t="s">
        <v>2894</v>
      </c>
      <c r="B18" s="1365"/>
      <c r="C18" s="822" t="s">
        <v>3129</v>
      </c>
      <c r="D18" s="823"/>
      <c r="E18" s="823"/>
      <c r="F18" s="823"/>
      <c r="G18" s="823"/>
      <c r="H18" s="823"/>
      <c r="I18" s="823"/>
      <c r="J18" s="823"/>
      <c r="K18" s="823"/>
      <c r="L18" s="823"/>
      <c r="M18" s="823"/>
      <c r="N18" s="823"/>
      <c r="O18" s="823"/>
      <c r="P18" s="823"/>
      <c r="Q18" s="823"/>
      <c r="R18" s="823"/>
      <c r="S18" s="823"/>
      <c r="T18" s="823"/>
      <c r="U18" s="823"/>
      <c r="V18" s="823"/>
      <c r="W18" s="823"/>
      <c r="X18" s="823"/>
      <c r="Y18" s="823"/>
      <c r="Z18" s="823"/>
      <c r="AA18" s="823"/>
      <c r="AB18" s="823"/>
      <c r="AC18" s="823"/>
      <c r="AD18" s="823"/>
      <c r="AE18" s="823"/>
      <c r="AF18" s="824"/>
    </row>
    <row r="19" spans="1:32" ht="111.75" customHeight="1" thickBot="1" x14ac:dyDescent="0.25">
      <c r="A19" s="1364" t="s">
        <v>2896</v>
      </c>
      <c r="B19" s="1365"/>
      <c r="C19" s="1118" t="s">
        <v>3130</v>
      </c>
      <c r="D19" s="846"/>
      <c r="E19" s="846"/>
      <c r="F19" s="846"/>
      <c r="G19" s="846"/>
      <c r="H19" s="846"/>
      <c r="I19" s="846"/>
      <c r="J19" s="846"/>
      <c r="K19" s="846"/>
      <c r="L19" s="846"/>
      <c r="M19" s="846"/>
      <c r="N19" s="846"/>
      <c r="O19" s="846"/>
      <c r="P19" s="846"/>
      <c r="Q19" s="846"/>
      <c r="R19" s="846"/>
      <c r="S19" s="846"/>
      <c r="T19" s="846"/>
      <c r="U19" s="846"/>
      <c r="V19" s="846"/>
      <c r="W19" s="846"/>
      <c r="X19" s="846"/>
      <c r="Y19" s="846"/>
      <c r="Z19" s="846"/>
      <c r="AA19" s="846"/>
      <c r="AB19" s="846"/>
      <c r="AC19" s="846"/>
      <c r="AD19" s="846"/>
      <c r="AE19" s="846"/>
      <c r="AF19" s="847"/>
    </row>
    <row r="20" spans="1:32" ht="55.5" customHeight="1" thickBot="1" x14ac:dyDescent="0.25">
      <c r="A20" s="1366" t="s">
        <v>2898</v>
      </c>
      <c r="B20" s="1367"/>
      <c r="C20" s="822" t="s">
        <v>3131</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340.5" customHeight="1" thickBot="1" x14ac:dyDescent="0.25">
      <c r="A21" s="1366" t="s">
        <v>2900</v>
      </c>
      <c r="B21" s="1367"/>
      <c r="C21" s="1118" t="s">
        <v>3132</v>
      </c>
      <c r="D21" s="846"/>
      <c r="E21" s="846"/>
      <c r="F21" s="846"/>
      <c r="G21" s="846"/>
      <c r="H21" s="846"/>
      <c r="I21" s="846"/>
      <c r="J21" s="846"/>
      <c r="K21" s="846"/>
      <c r="L21" s="846"/>
      <c r="M21" s="846"/>
      <c r="N21" s="846"/>
      <c r="O21" s="846"/>
      <c r="P21" s="846"/>
      <c r="Q21" s="846"/>
      <c r="R21" s="846"/>
      <c r="S21" s="846"/>
      <c r="T21" s="846"/>
      <c r="U21" s="846"/>
      <c r="V21" s="846"/>
      <c r="W21" s="846"/>
      <c r="X21" s="846"/>
      <c r="Y21" s="846"/>
      <c r="Z21" s="846"/>
      <c r="AA21" s="846"/>
      <c r="AB21" s="846"/>
      <c r="AC21" s="846"/>
      <c r="AD21" s="846"/>
      <c r="AE21" s="846"/>
      <c r="AF21" s="847"/>
    </row>
    <row r="22" spans="1:32" ht="17" thickBot="1" x14ac:dyDescent="0.25">
      <c r="A22" s="1366" t="s">
        <v>2902</v>
      </c>
      <c r="B22" s="1367"/>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42" customHeight="1" thickBot="1" x14ac:dyDescent="0.25">
      <c r="A23" s="1366" t="s">
        <v>2904</v>
      </c>
      <c r="B23" s="1367"/>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ht="60.75" customHeight="1" x14ac:dyDescent="0.2">
      <c r="A24" s="1368" t="s">
        <v>2905</v>
      </c>
      <c r="B24" s="1369"/>
      <c r="C24" s="836" t="s">
        <v>3133</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ht="60.75" customHeight="1" x14ac:dyDescent="0.2">
      <c r="A25" s="1370"/>
      <c r="B25" s="1371"/>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60.75" customHeight="1" thickBot="1" x14ac:dyDescent="0.25">
      <c r="A26" s="1372"/>
      <c r="B26" s="1373"/>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55.5" customHeight="1" thickBot="1" x14ac:dyDescent="0.25">
      <c r="A27" s="1366" t="s">
        <v>2907</v>
      </c>
      <c r="B27" s="1367"/>
      <c r="C27" s="822" t="s">
        <v>3134</v>
      </c>
      <c r="D27" s="823"/>
      <c r="E27" s="823"/>
      <c r="F27" s="823"/>
      <c r="G27" s="823"/>
      <c r="H27" s="823"/>
      <c r="I27" s="823"/>
      <c r="J27" s="823"/>
      <c r="K27" s="823"/>
      <c r="L27" s="823"/>
      <c r="M27" s="823"/>
      <c r="N27" s="823"/>
      <c r="O27" s="823"/>
      <c r="P27" s="823"/>
      <c r="Q27" s="823"/>
      <c r="R27" s="823"/>
      <c r="S27" s="823"/>
      <c r="T27" s="823"/>
      <c r="U27" s="823"/>
      <c r="V27" s="823"/>
      <c r="W27" s="823"/>
      <c r="X27" s="823"/>
      <c r="Y27" s="823"/>
      <c r="Z27" s="823"/>
      <c r="AA27" s="823"/>
      <c r="AB27" s="823"/>
      <c r="AC27" s="823"/>
      <c r="AD27" s="823"/>
      <c r="AE27" s="823"/>
      <c r="AF27" s="824"/>
    </row>
    <row r="28" spans="1:32" ht="17" thickBot="1" x14ac:dyDescent="0.25">
      <c r="A28" s="1366" t="s">
        <v>1017</v>
      </c>
      <c r="B28" s="1367"/>
      <c r="C28" s="822" t="s">
        <v>1028</v>
      </c>
      <c r="D28" s="823"/>
      <c r="E28" s="823"/>
      <c r="F28" s="823"/>
      <c r="G28" s="823"/>
      <c r="H28" s="823"/>
      <c r="I28" s="823"/>
      <c r="J28" s="823"/>
      <c r="K28" s="823"/>
      <c r="L28" s="823"/>
      <c r="M28" s="823"/>
      <c r="N28" s="823"/>
      <c r="O28" s="823"/>
      <c r="P28" s="823"/>
      <c r="Q28" s="823"/>
      <c r="R28" s="823"/>
      <c r="S28" s="823"/>
      <c r="T28" s="823"/>
      <c r="U28" s="823"/>
      <c r="V28" s="823"/>
      <c r="W28" s="823"/>
      <c r="X28" s="823"/>
      <c r="Y28" s="823"/>
      <c r="Z28" s="823"/>
      <c r="AA28" s="823"/>
      <c r="AB28" s="823"/>
      <c r="AC28" s="823"/>
      <c r="AD28" s="823"/>
      <c r="AE28" s="823"/>
      <c r="AF28" s="824"/>
    </row>
    <row r="29" spans="1:32" x14ac:dyDescent="0.2">
      <c r="A29" s="1361" t="s">
        <v>2909</v>
      </c>
      <c r="B29" s="1363"/>
      <c r="C29" s="443"/>
      <c r="D29" s="167"/>
      <c r="E29" s="167"/>
      <c r="F29" s="167"/>
      <c r="G29" s="167"/>
      <c r="H29" s="167"/>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8"/>
    </row>
    <row r="30" spans="1:32" ht="30" customHeight="1" x14ac:dyDescent="0.2">
      <c r="A30" s="1374"/>
      <c r="B30" s="1375"/>
      <c r="C30" s="448"/>
      <c r="D30" s="1378" t="s">
        <v>2910</v>
      </c>
      <c r="E30" s="1378"/>
      <c r="F30" s="1378"/>
      <c r="G30" s="1378"/>
      <c r="H30" s="1378" t="s">
        <v>2911</v>
      </c>
      <c r="I30" s="1378"/>
      <c r="J30" s="1378"/>
      <c r="K30" s="1378" t="s">
        <v>2912</v>
      </c>
      <c r="L30" s="1378"/>
      <c r="M30" s="1378"/>
      <c r="N30" s="1378"/>
      <c r="O30" s="1378"/>
      <c r="P30" s="1378"/>
      <c r="Q30" s="1378"/>
      <c r="R30" s="1378"/>
      <c r="S30" s="1378"/>
      <c r="T30" s="1378"/>
      <c r="U30" s="1378" t="s">
        <v>2913</v>
      </c>
      <c r="V30" s="1378"/>
      <c r="W30" s="1378"/>
      <c r="X30" s="1378"/>
      <c r="Y30" s="1378" t="s">
        <v>2914</v>
      </c>
      <c r="Z30" s="1378"/>
      <c r="AA30" s="1378"/>
      <c r="AB30" s="1378"/>
      <c r="AC30" s="1378" t="s">
        <v>2915</v>
      </c>
      <c r="AD30" s="1378"/>
      <c r="AE30" s="1378"/>
      <c r="AF30" s="444"/>
    </row>
    <row r="31" spans="1:32" x14ac:dyDescent="0.2">
      <c r="A31" s="1374"/>
      <c r="B31" s="1375"/>
      <c r="C31" s="448"/>
      <c r="D31" s="1378"/>
      <c r="E31" s="1378"/>
      <c r="F31" s="1378"/>
      <c r="G31" s="1378"/>
      <c r="H31" s="1378"/>
      <c r="I31" s="1378"/>
      <c r="J31" s="1378"/>
      <c r="K31" s="1378"/>
      <c r="L31" s="1378"/>
      <c r="M31" s="1378"/>
      <c r="N31" s="1378"/>
      <c r="O31" s="1378"/>
      <c r="P31" s="1378"/>
      <c r="Q31" s="1378"/>
      <c r="R31" s="1378"/>
      <c r="S31" s="1378"/>
      <c r="T31" s="1378"/>
      <c r="U31" s="1378"/>
      <c r="V31" s="1378"/>
      <c r="W31" s="1378"/>
      <c r="X31" s="1378"/>
      <c r="Y31" s="163" t="s">
        <v>2916</v>
      </c>
      <c r="Z31" s="163" t="s">
        <v>2917</v>
      </c>
      <c r="AA31" s="163" t="s">
        <v>2918</v>
      </c>
      <c r="AB31" s="163" t="s">
        <v>2919</v>
      </c>
      <c r="AC31" s="1378"/>
      <c r="AD31" s="1378"/>
      <c r="AE31" s="1378"/>
      <c r="AF31" s="444"/>
    </row>
    <row r="32" spans="1:32" ht="116.25" customHeight="1" x14ac:dyDescent="0.2">
      <c r="A32" s="1374"/>
      <c r="B32" s="1375"/>
      <c r="C32" s="449"/>
      <c r="D32" s="1141" t="s">
        <v>3135</v>
      </c>
      <c r="E32" s="1141"/>
      <c r="F32" s="1141"/>
      <c r="G32" s="1141"/>
      <c r="H32" s="1379" t="s">
        <v>3136</v>
      </c>
      <c r="I32" s="1379"/>
      <c r="J32" s="1379"/>
      <c r="K32" s="917" t="s">
        <v>3137</v>
      </c>
      <c r="L32" s="917"/>
      <c r="M32" s="917"/>
      <c r="N32" s="917"/>
      <c r="O32" s="917"/>
      <c r="P32" s="917"/>
      <c r="Q32" s="917"/>
      <c r="R32" s="917"/>
      <c r="S32" s="917"/>
      <c r="T32" s="917"/>
      <c r="U32" s="917" t="s">
        <v>3138</v>
      </c>
      <c r="V32" s="917"/>
      <c r="W32" s="917"/>
      <c r="X32" s="917"/>
      <c r="Y32" s="434">
        <v>1</v>
      </c>
      <c r="Z32" s="434">
        <v>0.15</v>
      </c>
      <c r="AA32" s="434">
        <v>0.15</v>
      </c>
      <c r="AB32" s="434">
        <v>0.15</v>
      </c>
      <c r="AC32" s="1141" t="s">
        <v>166</v>
      </c>
      <c r="AD32" s="1141"/>
      <c r="AE32" s="1141"/>
      <c r="AF32" s="444"/>
    </row>
    <row r="33" spans="1:32" ht="91.5" customHeight="1" x14ac:dyDescent="0.2">
      <c r="A33" s="1374"/>
      <c r="B33" s="1375"/>
      <c r="C33" s="449"/>
      <c r="D33" s="1141" t="s">
        <v>3139</v>
      </c>
      <c r="E33" s="1141"/>
      <c r="F33" s="1141"/>
      <c r="G33" s="1141"/>
      <c r="H33" s="1379" t="s">
        <v>3140</v>
      </c>
      <c r="I33" s="1379"/>
      <c r="J33" s="1379"/>
      <c r="K33" s="1380" t="s">
        <v>3141</v>
      </c>
      <c r="L33" s="1380"/>
      <c r="M33" s="1380"/>
      <c r="N33" s="1380"/>
      <c r="O33" s="1380"/>
      <c r="P33" s="1380"/>
      <c r="Q33" s="1380"/>
      <c r="R33" s="1380"/>
      <c r="S33" s="1380"/>
      <c r="T33" s="1380"/>
      <c r="U33" s="917" t="s">
        <v>3142</v>
      </c>
      <c r="V33" s="917"/>
      <c r="W33" s="917"/>
      <c r="X33" s="917"/>
      <c r="Y33" s="434">
        <v>0</v>
      </c>
      <c r="Z33" s="434">
        <v>0.15</v>
      </c>
      <c r="AA33" s="434">
        <v>0.15</v>
      </c>
      <c r="AB33" s="434">
        <v>0.15</v>
      </c>
      <c r="AC33" s="1141" t="s">
        <v>166</v>
      </c>
      <c r="AD33" s="1141"/>
      <c r="AE33" s="1141"/>
      <c r="AF33" s="444"/>
    </row>
    <row r="34" spans="1:32" ht="90" customHeight="1" x14ac:dyDescent="0.2">
      <c r="A34" s="1374"/>
      <c r="B34" s="1375"/>
      <c r="C34" s="449"/>
      <c r="D34" s="1141" t="s">
        <v>3143</v>
      </c>
      <c r="E34" s="1141"/>
      <c r="F34" s="1141"/>
      <c r="G34" s="1141"/>
      <c r="H34" s="1379" t="s">
        <v>3144</v>
      </c>
      <c r="I34" s="1379"/>
      <c r="J34" s="1379"/>
      <c r="K34" s="917" t="s">
        <v>3145</v>
      </c>
      <c r="L34" s="917"/>
      <c r="M34" s="917"/>
      <c r="N34" s="917"/>
      <c r="O34" s="917"/>
      <c r="P34" s="917"/>
      <c r="Q34" s="917"/>
      <c r="R34" s="917"/>
      <c r="S34" s="917"/>
      <c r="T34" s="917"/>
      <c r="U34" s="917" t="s">
        <v>3146</v>
      </c>
      <c r="V34" s="917"/>
      <c r="W34" s="917"/>
      <c r="X34" s="917"/>
      <c r="Y34" s="434">
        <v>0</v>
      </c>
      <c r="Z34" s="434">
        <v>0.55000000000000004</v>
      </c>
      <c r="AA34" s="434">
        <v>0.3</v>
      </c>
      <c r="AB34" s="434">
        <v>0.3</v>
      </c>
      <c r="AC34" s="1141" t="s">
        <v>166</v>
      </c>
      <c r="AD34" s="1141"/>
      <c r="AE34" s="1141"/>
      <c r="AF34" s="444"/>
    </row>
    <row r="35" spans="1:32" ht="69.75" customHeight="1" x14ac:dyDescent="0.2">
      <c r="A35" s="1374"/>
      <c r="B35" s="1375"/>
      <c r="C35" s="449"/>
      <c r="D35" s="1141" t="s">
        <v>3147</v>
      </c>
      <c r="E35" s="1141"/>
      <c r="F35" s="1141"/>
      <c r="G35" s="1141"/>
      <c r="H35" s="1379" t="s">
        <v>3148</v>
      </c>
      <c r="I35" s="1379"/>
      <c r="J35" s="1379"/>
      <c r="K35" s="917" t="s">
        <v>3149</v>
      </c>
      <c r="L35" s="917"/>
      <c r="M35" s="917"/>
      <c r="N35" s="917"/>
      <c r="O35" s="917"/>
      <c r="P35" s="917"/>
      <c r="Q35" s="917"/>
      <c r="R35" s="917"/>
      <c r="S35" s="917"/>
      <c r="T35" s="917"/>
      <c r="U35" s="917" t="s">
        <v>3150</v>
      </c>
      <c r="V35" s="917"/>
      <c r="W35" s="917"/>
      <c r="X35" s="917"/>
      <c r="Y35" s="434">
        <v>0</v>
      </c>
      <c r="Z35" s="434">
        <v>0.15</v>
      </c>
      <c r="AA35" s="434">
        <v>0.4</v>
      </c>
      <c r="AB35" s="434">
        <v>0.4</v>
      </c>
      <c r="AC35" s="1141" t="s">
        <v>166</v>
      </c>
      <c r="AD35" s="1141"/>
      <c r="AE35" s="1141"/>
      <c r="AF35" s="444"/>
    </row>
    <row r="36" spans="1:32" ht="19.5" customHeight="1" thickBot="1" x14ac:dyDescent="0.25">
      <c r="A36" s="1376"/>
      <c r="B36" s="1377"/>
      <c r="C36" s="446"/>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5"/>
    </row>
    <row r="37" spans="1:32" ht="36.75" customHeight="1" thickBot="1" x14ac:dyDescent="0.25">
      <c r="A37" s="1286" t="s">
        <v>2935</v>
      </c>
      <c r="B37" s="1287"/>
      <c r="C37" s="1287"/>
      <c r="D37" s="1287"/>
      <c r="E37" s="1287"/>
      <c r="F37" s="1287"/>
      <c r="G37" s="1287"/>
      <c r="H37" s="1287"/>
      <c r="I37" s="1287"/>
      <c r="J37" s="1287"/>
      <c r="K37" s="1287"/>
      <c r="L37" s="1287"/>
      <c r="M37" s="1287"/>
      <c r="N37" s="1287"/>
      <c r="O37" s="1287"/>
      <c r="P37" s="1287"/>
      <c r="Q37" s="1287"/>
      <c r="R37" s="1287"/>
      <c r="S37" s="1287"/>
      <c r="T37" s="1287"/>
      <c r="U37" s="1287"/>
      <c r="V37" s="1287"/>
      <c r="W37" s="1287"/>
      <c r="X37" s="1287"/>
      <c r="Y37" s="1287"/>
      <c r="Z37" s="1287"/>
      <c r="AA37" s="1287"/>
      <c r="AB37" s="1287"/>
      <c r="AC37" s="1287"/>
      <c r="AD37" s="1287"/>
      <c r="AE37" s="1287"/>
      <c r="AF37" s="1288"/>
    </row>
    <row r="38" spans="1:32" ht="17" thickBot="1" x14ac:dyDescent="0.25">
      <c r="A38" s="1366" t="s">
        <v>2936</v>
      </c>
      <c r="B38" s="1367"/>
      <c r="C38" s="822" t="s">
        <v>3151</v>
      </c>
      <c r="D38" s="823"/>
      <c r="E38" s="823"/>
      <c r="F38" s="823"/>
      <c r="G38" s="823"/>
      <c r="H38" s="823"/>
      <c r="I38" s="823"/>
      <c r="J38" s="823"/>
      <c r="K38" s="823"/>
      <c r="L38" s="823"/>
      <c r="M38" s="823"/>
      <c r="N38" s="823"/>
      <c r="O38" s="823"/>
      <c r="P38" s="823"/>
      <c r="Q38" s="823"/>
      <c r="R38" s="823"/>
      <c r="S38" s="823"/>
      <c r="T38" s="823"/>
      <c r="U38" s="823"/>
      <c r="V38" s="823"/>
      <c r="W38" s="823"/>
      <c r="X38" s="823"/>
      <c r="Y38" s="823"/>
      <c r="Z38" s="823"/>
      <c r="AA38" s="823"/>
      <c r="AB38" s="823"/>
      <c r="AC38" s="823"/>
      <c r="AD38" s="823"/>
      <c r="AE38" s="823"/>
      <c r="AF38" s="824"/>
    </row>
    <row r="39" spans="1:32" ht="123" customHeight="1" thickBot="1" x14ac:dyDescent="0.25">
      <c r="A39" s="1366" t="s">
        <v>2937</v>
      </c>
      <c r="B39" s="1367"/>
      <c r="C39" s="836" t="s">
        <v>3152</v>
      </c>
      <c r="D39" s="837"/>
      <c r="E39" s="837"/>
      <c r="F39" s="837"/>
      <c r="G39" s="837"/>
      <c r="H39" s="837"/>
      <c r="I39" s="837"/>
      <c r="J39" s="837"/>
      <c r="K39" s="837"/>
      <c r="L39" s="837"/>
      <c r="M39" s="837"/>
      <c r="N39" s="837"/>
      <c r="O39" s="837"/>
      <c r="P39" s="837"/>
      <c r="Q39" s="837"/>
      <c r="R39" s="837"/>
      <c r="S39" s="837"/>
      <c r="T39" s="837"/>
      <c r="U39" s="837"/>
      <c r="V39" s="837"/>
      <c r="W39" s="837"/>
      <c r="X39" s="837"/>
      <c r="Y39" s="837"/>
      <c r="Z39" s="837"/>
      <c r="AA39" s="837"/>
      <c r="AB39" s="837"/>
      <c r="AC39" s="837"/>
      <c r="AD39" s="837"/>
      <c r="AE39" s="837"/>
      <c r="AF39" s="838"/>
    </row>
    <row r="40" spans="1:32" ht="17" thickBot="1" x14ac:dyDescent="0.25">
      <c r="A40" s="1415" t="s">
        <v>2939</v>
      </c>
      <c r="B40" s="1416"/>
      <c r="C40" s="164"/>
      <c r="D40" s="165"/>
      <c r="E40" s="166"/>
      <c r="F40" s="166"/>
      <c r="G40" s="166"/>
      <c r="H40" s="166"/>
      <c r="I40" s="166"/>
      <c r="J40" s="166"/>
      <c r="K40" s="166"/>
      <c r="L40" s="166"/>
      <c r="M40" s="166"/>
      <c r="N40" s="166"/>
      <c r="O40" s="166"/>
      <c r="P40" s="166"/>
      <c r="Q40" s="166"/>
      <c r="R40" s="166"/>
      <c r="S40" s="166"/>
      <c r="T40" s="166"/>
      <c r="U40" s="166"/>
      <c r="V40" s="166"/>
      <c r="W40" s="166"/>
      <c r="X40" s="166"/>
      <c r="Y40" s="166"/>
      <c r="Z40" s="166"/>
      <c r="AA40" s="167"/>
      <c r="AB40" s="166"/>
      <c r="AC40" s="165"/>
      <c r="AD40" s="165"/>
      <c r="AE40" s="167"/>
      <c r="AF40" s="168"/>
    </row>
    <row r="41" spans="1:32" ht="32.25" customHeight="1" x14ac:dyDescent="0.2">
      <c r="A41" s="1417"/>
      <c r="B41" s="1418"/>
      <c r="C41" s="169"/>
      <c r="D41" s="170"/>
      <c r="E41" s="1381" t="s">
        <v>2940</v>
      </c>
      <c r="F41" s="1382"/>
      <c r="G41" s="170"/>
      <c r="H41" s="1383" t="s">
        <v>2941</v>
      </c>
      <c r="I41" s="1384"/>
      <c r="J41" s="1385"/>
      <c r="K41" s="171"/>
      <c r="L41" s="1383" t="s">
        <v>2942</v>
      </c>
      <c r="M41" s="1384"/>
      <c r="N41" s="1385"/>
      <c r="O41" s="170"/>
      <c r="P41" s="1383" t="s">
        <v>2943</v>
      </c>
      <c r="Q41" s="1384"/>
      <c r="R41" s="1385"/>
      <c r="S41" s="170"/>
      <c r="T41" s="1383" t="s">
        <v>2944</v>
      </c>
      <c r="U41" s="1384"/>
      <c r="V41" s="1385"/>
      <c r="X41" s="171"/>
      <c r="Y41" s="1383" t="s">
        <v>2945</v>
      </c>
      <c r="Z41" s="1384"/>
      <c r="AA41" s="1384"/>
      <c r="AB41" s="1385"/>
      <c r="AC41" s="170"/>
      <c r="AD41" s="170"/>
      <c r="AE41" s="172"/>
      <c r="AF41" s="173"/>
    </row>
    <row r="42" spans="1:32" ht="16.5" customHeight="1" x14ac:dyDescent="0.2">
      <c r="A42" s="1417"/>
      <c r="B42" s="1418"/>
      <c r="C42" s="169"/>
      <c r="D42" s="171"/>
      <c r="E42" s="1386">
        <v>2024</v>
      </c>
      <c r="F42" s="1387"/>
      <c r="G42" s="170"/>
      <c r="H42" s="1386">
        <v>2024</v>
      </c>
      <c r="I42" s="1388"/>
      <c r="J42" s="1387"/>
      <c r="K42" s="171"/>
      <c r="L42" s="1386">
        <v>2025</v>
      </c>
      <c r="M42" s="1388"/>
      <c r="N42" s="1387"/>
      <c r="O42" s="170"/>
      <c r="P42" s="1386">
        <v>2026</v>
      </c>
      <c r="Q42" s="1388"/>
      <c r="R42" s="1387"/>
      <c r="S42" s="170"/>
      <c r="T42" s="1386">
        <v>2027</v>
      </c>
      <c r="U42" s="1388"/>
      <c r="V42" s="1387"/>
      <c r="X42" s="171"/>
      <c r="Y42" s="1386" t="s">
        <v>2946</v>
      </c>
      <c r="Z42" s="1388"/>
      <c r="AA42" s="1388"/>
      <c r="AB42" s="1387"/>
      <c r="AC42" s="170"/>
      <c r="AD42" s="170"/>
      <c r="AE42" s="172"/>
      <c r="AF42" s="173"/>
    </row>
    <row r="43" spans="1:32" ht="20" customHeight="1" thickBot="1" x14ac:dyDescent="0.25">
      <c r="A43" s="1417"/>
      <c r="B43" s="1418"/>
      <c r="C43" s="169"/>
      <c r="D43" s="171"/>
      <c r="E43" s="1402">
        <v>4</v>
      </c>
      <c r="F43" s="1403"/>
      <c r="G43" s="174"/>
      <c r="H43" s="1406">
        <v>0</v>
      </c>
      <c r="I43" s="1407"/>
      <c r="J43" s="1408"/>
      <c r="K43" s="175"/>
      <c r="L43" s="1406">
        <v>10</v>
      </c>
      <c r="M43" s="1407"/>
      <c r="N43" s="1408"/>
      <c r="O43" s="174"/>
      <c r="P43" s="1406">
        <v>5</v>
      </c>
      <c r="Q43" s="1407"/>
      <c r="R43" s="1408"/>
      <c r="S43" s="176"/>
      <c r="T43" s="1406">
        <v>3</v>
      </c>
      <c r="U43" s="1407"/>
      <c r="V43" s="1408"/>
      <c r="X43" s="171"/>
      <c r="Y43" s="1406">
        <v>18</v>
      </c>
      <c r="Z43" s="1407"/>
      <c r="AA43" s="1407"/>
      <c r="AB43" s="1408"/>
      <c r="AC43" s="170"/>
      <c r="AD43" s="170"/>
      <c r="AE43" s="172"/>
      <c r="AF43" s="173"/>
    </row>
    <row r="44" spans="1:32" ht="20" customHeight="1" thickBot="1" x14ac:dyDescent="0.25">
      <c r="A44" s="1417"/>
      <c r="B44" s="1418"/>
      <c r="C44" s="169"/>
      <c r="D44" s="171"/>
      <c r="E44" s="1404"/>
      <c r="F44" s="1405"/>
      <c r="G44" s="174"/>
      <c r="H44" s="897">
        <v>0.1</v>
      </c>
      <c r="I44" s="898"/>
      <c r="J44" s="899"/>
      <c r="K44" s="175"/>
      <c r="L44" s="1409">
        <v>0.45600000000000002</v>
      </c>
      <c r="M44" s="1410"/>
      <c r="N44" s="1411"/>
      <c r="O44" s="174"/>
      <c r="P44" s="1412">
        <f>+(P43*100%)/18</f>
        <v>0.27777777777777779</v>
      </c>
      <c r="Q44" s="1413"/>
      <c r="R44" s="1414"/>
      <c r="S44" s="176"/>
      <c r="T44" s="1412">
        <f>+(T43*100%)/18</f>
        <v>0.16666666666666666</v>
      </c>
      <c r="U44" s="1413"/>
      <c r="V44" s="1414"/>
      <c r="X44" s="171"/>
      <c r="Y44" s="897">
        <f>+H44+L44+P44+T44</f>
        <v>1.0004444444444445</v>
      </c>
      <c r="Z44" s="898"/>
      <c r="AA44" s="898"/>
      <c r="AB44" s="899"/>
      <c r="AC44" s="170"/>
      <c r="AD44" s="170"/>
      <c r="AE44" s="172"/>
      <c r="AF44" s="173"/>
    </row>
    <row r="45" spans="1:32" ht="20" customHeight="1" thickBot="1" x14ac:dyDescent="0.25">
      <c r="A45" s="1417"/>
      <c r="B45" s="1418"/>
      <c r="C45" s="169"/>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444"/>
    </row>
    <row r="46" spans="1:32" ht="36.75" customHeight="1" thickBot="1" x14ac:dyDescent="0.25">
      <c r="A46" s="1286" t="s">
        <v>2947</v>
      </c>
      <c r="B46" s="1287"/>
      <c r="C46" s="1287"/>
      <c r="D46" s="1287"/>
      <c r="E46" s="1287"/>
      <c r="F46" s="1287"/>
      <c r="G46" s="1287"/>
      <c r="H46" s="1287"/>
      <c r="I46" s="1287"/>
      <c r="J46" s="1287"/>
      <c r="K46" s="1287"/>
      <c r="L46" s="1287"/>
      <c r="M46" s="1287"/>
      <c r="N46" s="1287"/>
      <c r="O46" s="1287"/>
      <c r="P46" s="1287"/>
      <c r="Q46" s="1287"/>
      <c r="R46" s="1287"/>
      <c r="S46" s="1287"/>
      <c r="T46" s="1287"/>
      <c r="U46" s="1287"/>
      <c r="V46" s="1287"/>
      <c r="W46" s="1287"/>
      <c r="X46" s="1287"/>
      <c r="Y46" s="1287"/>
      <c r="Z46" s="1287"/>
      <c r="AA46" s="1287"/>
      <c r="AB46" s="1287"/>
      <c r="AC46" s="1287"/>
      <c r="AD46" s="1287"/>
      <c r="AE46" s="1287"/>
      <c r="AF46" s="1288"/>
    </row>
    <row r="47" spans="1:32" ht="115.5" customHeight="1" thickBot="1" x14ac:dyDescent="0.25">
      <c r="A47" s="1392" t="s">
        <v>2948</v>
      </c>
      <c r="B47" s="1393"/>
      <c r="C47" s="1394" t="s">
        <v>998</v>
      </c>
      <c r="D47" s="1395"/>
      <c r="E47" s="1395"/>
      <c r="F47" s="1395"/>
      <c r="G47" s="1395"/>
      <c r="H47" s="1396" t="s">
        <v>2949</v>
      </c>
      <c r="I47" s="1396"/>
      <c r="J47" s="1396"/>
      <c r="K47" s="1396"/>
      <c r="L47" s="1396"/>
      <c r="M47" s="1396"/>
      <c r="N47" s="1396"/>
      <c r="O47" s="1396"/>
      <c r="P47" s="1396"/>
      <c r="Q47" s="1396"/>
      <c r="R47" s="1396"/>
      <c r="S47" s="1396"/>
      <c r="T47" s="1396"/>
      <c r="U47" s="1396"/>
      <c r="V47" s="1396"/>
      <c r="W47" s="1396"/>
      <c r="X47" s="1396"/>
      <c r="Y47" s="1396"/>
      <c r="Z47" s="1396"/>
      <c r="AA47" s="1396"/>
      <c r="AB47" s="1396"/>
      <c r="AC47" s="1396"/>
      <c r="AD47" s="1396"/>
      <c r="AE47" s="1396"/>
      <c r="AF47" s="1397"/>
    </row>
    <row r="48" spans="1:32" ht="42" x14ac:dyDescent="0.2">
      <c r="A48" s="1398" t="s">
        <v>2950</v>
      </c>
      <c r="B48" s="180" t="s">
        <v>2951</v>
      </c>
      <c r="C48" s="1163" t="s">
        <v>2952</v>
      </c>
      <c r="D48" s="915"/>
      <c r="E48" s="915"/>
      <c r="F48" s="915"/>
      <c r="G48" s="915"/>
      <c r="H48" s="915"/>
      <c r="I48" s="915"/>
      <c r="J48" s="915"/>
      <c r="K48" s="915"/>
      <c r="L48" s="915"/>
      <c r="M48" s="915"/>
      <c r="N48" s="915"/>
      <c r="O48" s="915"/>
      <c r="P48" s="915"/>
      <c r="Q48" s="915"/>
      <c r="R48" s="915"/>
      <c r="S48" s="915"/>
      <c r="T48" s="915"/>
      <c r="U48" s="915"/>
      <c r="V48" s="915"/>
      <c r="W48" s="915"/>
      <c r="X48" s="915"/>
      <c r="Y48" s="915"/>
      <c r="Z48" s="915"/>
      <c r="AA48" s="915"/>
      <c r="AB48" s="915"/>
      <c r="AC48" s="915"/>
      <c r="AD48" s="915"/>
      <c r="AE48" s="915"/>
      <c r="AF48" s="916"/>
    </row>
    <row r="49" spans="1:32" ht="27" customHeight="1" x14ac:dyDescent="0.2">
      <c r="A49" s="1399"/>
      <c r="B49" s="181" t="s">
        <v>2953</v>
      </c>
      <c r="C49" s="1164" t="s">
        <v>2954</v>
      </c>
      <c r="D49" s="917"/>
      <c r="E49" s="917"/>
      <c r="F49" s="917"/>
      <c r="G49" s="917"/>
      <c r="H49" s="917"/>
      <c r="I49" s="917"/>
      <c r="J49" s="917"/>
      <c r="K49" s="917"/>
      <c r="L49" s="917"/>
      <c r="M49" s="917"/>
      <c r="N49" s="917"/>
      <c r="O49" s="917"/>
      <c r="P49" s="917"/>
      <c r="Q49" s="917"/>
      <c r="R49" s="917"/>
      <c r="S49" s="917"/>
      <c r="T49" s="917"/>
      <c r="U49" s="917"/>
      <c r="V49" s="917"/>
      <c r="W49" s="917"/>
      <c r="X49" s="917"/>
      <c r="Y49" s="917"/>
      <c r="Z49" s="917"/>
      <c r="AA49" s="917"/>
      <c r="AB49" s="917"/>
      <c r="AC49" s="917"/>
      <c r="AD49" s="917"/>
      <c r="AE49" s="917"/>
      <c r="AF49" s="918"/>
    </row>
    <row r="50" spans="1:32" ht="30" customHeight="1" x14ac:dyDescent="0.2">
      <c r="A50" s="1399"/>
      <c r="B50" s="181" t="s">
        <v>2955</v>
      </c>
      <c r="C50" s="1164" t="s">
        <v>2956</v>
      </c>
      <c r="D50" s="917"/>
      <c r="E50" s="917"/>
      <c r="F50" s="917"/>
      <c r="G50" s="917"/>
      <c r="H50" s="917"/>
      <c r="I50" s="917"/>
      <c r="J50" s="917"/>
      <c r="K50" s="917"/>
      <c r="L50" s="917"/>
      <c r="M50" s="917"/>
      <c r="N50" s="917"/>
      <c r="O50" s="917"/>
      <c r="P50" s="917"/>
      <c r="Q50" s="917"/>
      <c r="R50" s="917"/>
      <c r="S50" s="917"/>
      <c r="T50" s="917"/>
      <c r="U50" s="917"/>
      <c r="V50" s="917"/>
      <c r="W50" s="917"/>
      <c r="X50" s="917"/>
      <c r="Y50" s="917"/>
      <c r="Z50" s="917"/>
      <c r="AA50" s="917"/>
      <c r="AB50" s="917"/>
      <c r="AC50" s="917"/>
      <c r="AD50" s="917"/>
      <c r="AE50" s="917"/>
      <c r="AF50" s="918"/>
    </row>
    <row r="51" spans="1:32" ht="37.5" customHeight="1" x14ac:dyDescent="0.2">
      <c r="A51" s="1399"/>
      <c r="B51" s="181" t="s">
        <v>2957</v>
      </c>
      <c r="C51" s="1401" t="s">
        <v>2958</v>
      </c>
      <c r="D51" s="920"/>
      <c r="E51" s="920"/>
      <c r="F51" s="920"/>
      <c r="G51" s="920"/>
      <c r="H51" s="920"/>
      <c r="I51" s="920"/>
      <c r="J51" s="920"/>
      <c r="K51" s="920"/>
      <c r="L51" s="920"/>
      <c r="M51" s="920"/>
      <c r="N51" s="920"/>
      <c r="O51" s="920"/>
      <c r="P51" s="920"/>
      <c r="Q51" s="920"/>
      <c r="R51" s="920"/>
      <c r="S51" s="920"/>
      <c r="T51" s="920"/>
      <c r="U51" s="920"/>
      <c r="V51" s="920"/>
      <c r="W51" s="920"/>
      <c r="X51" s="920"/>
      <c r="Y51" s="920"/>
      <c r="Z51" s="920"/>
      <c r="AA51" s="920"/>
      <c r="AB51" s="920"/>
      <c r="AC51" s="920"/>
      <c r="AD51" s="920"/>
      <c r="AE51" s="920"/>
      <c r="AF51" s="921"/>
    </row>
    <row r="52" spans="1:32" ht="27" customHeight="1" thickBot="1" x14ac:dyDescent="0.25">
      <c r="A52" s="1400"/>
      <c r="B52" s="182" t="s">
        <v>2959</v>
      </c>
      <c r="C52" s="1389" t="s">
        <v>2960</v>
      </c>
      <c r="D52" s="923"/>
      <c r="E52" s="923"/>
      <c r="F52" s="923"/>
      <c r="G52" s="923"/>
      <c r="H52" s="923"/>
      <c r="I52" s="923"/>
      <c r="J52" s="923"/>
      <c r="K52" s="923"/>
      <c r="L52" s="923"/>
      <c r="M52" s="923"/>
      <c r="N52" s="923"/>
      <c r="O52" s="923"/>
      <c r="P52" s="923"/>
      <c r="Q52" s="923"/>
      <c r="R52" s="923"/>
      <c r="S52" s="923"/>
      <c r="T52" s="923"/>
      <c r="U52" s="923"/>
      <c r="V52" s="923"/>
      <c r="W52" s="923"/>
      <c r="X52" s="923"/>
      <c r="Y52" s="923"/>
      <c r="Z52" s="923"/>
      <c r="AA52" s="923"/>
      <c r="AB52" s="923"/>
      <c r="AC52" s="923"/>
      <c r="AD52" s="923"/>
      <c r="AE52" s="923"/>
      <c r="AF52" s="924"/>
    </row>
    <row r="53" spans="1:32" ht="27" customHeight="1" thickBot="1" x14ac:dyDescent="0.25">
      <c r="A53" s="1390" t="s">
        <v>2961</v>
      </c>
      <c r="B53" s="1391"/>
      <c r="C53" s="902"/>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4"/>
    </row>
  </sheetData>
  <sheetProtection algorithmName="SHA-512" hashValue="ey6iflMCUwoYjXGo+D7a2lk7p7uQtP6jyWDKcDruFygQBGWRxXe5/6VvFdcVNazUGLj8tA5HoTMw94QpuIa9OQ==" saltValue="binUYFdXQVUvEu5BpZ/7Jw==" spinCount="100000" formatCells="0"/>
  <mergeCells count="115">
    <mergeCell ref="C52:AF52"/>
    <mergeCell ref="A53:B53"/>
    <mergeCell ref="C53:AF53"/>
    <mergeCell ref="Y44:AB44"/>
    <mergeCell ref="A46:AF46"/>
    <mergeCell ref="A47:B47"/>
    <mergeCell ref="C47:G47"/>
    <mergeCell ref="H47:AF47"/>
    <mergeCell ref="A48:A52"/>
    <mergeCell ref="C48:AF48"/>
    <mergeCell ref="C49:AF49"/>
    <mergeCell ref="C50:AF50"/>
    <mergeCell ref="C51:AF51"/>
    <mergeCell ref="E43:F44"/>
    <mergeCell ref="H43:J43"/>
    <mergeCell ref="L43:N43"/>
    <mergeCell ref="P43:R43"/>
    <mergeCell ref="T43:V43"/>
    <mergeCell ref="Y43:AB43"/>
    <mergeCell ref="H44:J44"/>
    <mergeCell ref="L44:N44"/>
    <mergeCell ref="P44:R44"/>
    <mergeCell ref="T44:V44"/>
    <mergeCell ref="A40:B45"/>
    <mergeCell ref="E41:F41"/>
    <mergeCell ref="H41:J41"/>
    <mergeCell ref="L41:N41"/>
    <mergeCell ref="P41:R41"/>
    <mergeCell ref="T41:V41"/>
    <mergeCell ref="Y41:AB41"/>
    <mergeCell ref="E42:F42"/>
    <mergeCell ref="H42:J42"/>
    <mergeCell ref="L42:N42"/>
    <mergeCell ref="P42:R42"/>
    <mergeCell ref="T42:V42"/>
    <mergeCell ref="Y42:AB42"/>
    <mergeCell ref="H33:J33"/>
    <mergeCell ref="K33:T33"/>
    <mergeCell ref="AC30:AE31"/>
    <mergeCell ref="A37:AF37"/>
    <mergeCell ref="A38:B38"/>
    <mergeCell ref="C38:AF38"/>
    <mergeCell ref="A39:B39"/>
    <mergeCell ref="C39:AF39"/>
    <mergeCell ref="D32:G32"/>
    <mergeCell ref="D33:G33"/>
    <mergeCell ref="D34:G34"/>
    <mergeCell ref="D35:G35"/>
    <mergeCell ref="A27:B27"/>
    <mergeCell ref="C27:AF27"/>
    <mergeCell ref="A28:B28"/>
    <mergeCell ref="C28:AF28"/>
    <mergeCell ref="A29:B36"/>
    <mergeCell ref="D30:G31"/>
    <mergeCell ref="H30:J31"/>
    <mergeCell ref="K30:T31"/>
    <mergeCell ref="U30:X31"/>
    <mergeCell ref="Y30:AB30"/>
    <mergeCell ref="U33:X33"/>
    <mergeCell ref="AC33:AE33"/>
    <mergeCell ref="H34:J34"/>
    <mergeCell ref="K34:T34"/>
    <mergeCell ref="U34:X34"/>
    <mergeCell ref="AC34:AE34"/>
    <mergeCell ref="H35:J35"/>
    <mergeCell ref="K35:T35"/>
    <mergeCell ref="U35:X35"/>
    <mergeCell ref="AC35:AE35"/>
    <mergeCell ref="H32:J32"/>
    <mergeCell ref="K32:T32"/>
    <mergeCell ref="U32:X32"/>
    <mergeCell ref="AC32:AE32"/>
    <mergeCell ref="A22:B22"/>
    <mergeCell ref="C22:AF22"/>
    <mergeCell ref="A23:B23"/>
    <mergeCell ref="C23:AF23"/>
    <mergeCell ref="A24:B26"/>
    <mergeCell ref="C24:AF26"/>
    <mergeCell ref="A19:B19"/>
    <mergeCell ref="C19:AF19"/>
    <mergeCell ref="A20:B20"/>
    <mergeCell ref="C20:AF20"/>
    <mergeCell ref="A21:B21"/>
    <mergeCell ref="C21:AF21"/>
    <mergeCell ref="A17:B17"/>
    <mergeCell ref="C17:S17"/>
    <mergeCell ref="T17:Y17"/>
    <mergeCell ref="Z17:AF17"/>
    <mergeCell ref="A18:B18"/>
    <mergeCell ref="C18:AF18"/>
    <mergeCell ref="A14:B14"/>
    <mergeCell ref="C14:AF14"/>
    <mergeCell ref="A15:B15"/>
    <mergeCell ref="C15:AF15"/>
    <mergeCell ref="A16:B16"/>
    <mergeCell ref="C16:AF16"/>
    <mergeCell ref="A12:B12"/>
    <mergeCell ref="C12:AF12"/>
    <mergeCell ref="A13:B13"/>
    <mergeCell ref="C13:AF13"/>
    <mergeCell ref="A8:B8"/>
    <mergeCell ref="C8:AF8"/>
    <mergeCell ref="A9:B9"/>
    <mergeCell ref="C9:AF9"/>
    <mergeCell ref="A10:B10"/>
    <mergeCell ref="C10:AF10"/>
    <mergeCell ref="A1:AF1"/>
    <mergeCell ref="A2:AF2"/>
    <mergeCell ref="J4:U4"/>
    <mergeCell ref="V4:AF4"/>
    <mergeCell ref="A6:AF6"/>
    <mergeCell ref="A7:B7"/>
    <mergeCell ref="C7:AF7"/>
    <mergeCell ref="A11:B11"/>
    <mergeCell ref="C11:AF11"/>
  </mergeCells>
  <hyperlinks>
    <hyperlink ref="C51" r:id="rId1" xr:uid="{614BF75E-8A12-4B3E-AD56-5E76E5D318FD}"/>
  </hyperlinks>
  <printOptions horizontalCentered="1"/>
  <pageMargins left="0.70866141732283472" right="0.70866141732283472" top="0.74803149606299213" bottom="0.74803149606299213" header="0.31496062992125984" footer="0.31496062992125984"/>
  <pageSetup scale="26" orientation="portrait" r:id="rId2"/>
  <headerFooter>
    <oddFooter>&amp;L&amp;6GES-PR-06-FR-03  VERSION 3 19-06-2020</oddFooter>
  </headerFooter>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41B02-4767-4822-8956-253983C093E1}">
  <sheetPr>
    <tabColor rgb="FFFFFF00"/>
  </sheetPr>
  <dimension ref="A1:BF105"/>
  <sheetViews>
    <sheetView topLeftCell="A27" zoomScale="70" zoomScaleNormal="70" workbookViewId="0">
      <selection activeCell="B65" sqref="B65"/>
    </sheetView>
  </sheetViews>
  <sheetFormatPr baseColWidth="10" defaultColWidth="12.5" defaultRowHeight="16" x14ac:dyDescent="0.2"/>
  <cols>
    <col min="1" max="1" width="4.5" style="183" customWidth="1"/>
    <col min="2" max="2" width="39.1640625" style="183" customWidth="1"/>
    <col min="3" max="3" width="36.83203125" style="186" customWidth="1"/>
    <col min="4" max="7" width="26.6640625" style="186" customWidth="1"/>
    <col min="8" max="8" width="42.6640625" style="186" customWidth="1"/>
    <col min="9" max="9" width="34.5" style="186" customWidth="1"/>
    <col min="10" max="13" width="26.6640625" style="186" customWidth="1"/>
    <col min="14" max="14" width="17.6640625" style="186" bestFit="1" customWidth="1"/>
    <col min="15" max="15" width="24.83203125" style="186" customWidth="1"/>
    <col min="16" max="16" width="7.5" style="186" customWidth="1"/>
    <col min="17" max="22" width="15.33203125" style="183" customWidth="1"/>
    <col min="23" max="24" width="24.5" style="183" customWidth="1"/>
    <col min="25" max="25" width="15.5" style="183" customWidth="1"/>
    <col min="26" max="26" width="17" style="183" customWidth="1"/>
    <col min="27" max="27" width="18.1640625" style="183" customWidth="1"/>
    <col min="28" max="28" width="15.5" style="183" customWidth="1"/>
    <col min="29" max="29" width="25.83203125" style="183" customWidth="1"/>
    <col min="30" max="30" width="7.5" style="186" customWidth="1"/>
    <col min="31" max="36" width="17.5" style="183" customWidth="1"/>
    <col min="37" max="38" width="25.5" style="183" customWidth="1"/>
    <col min="39" max="42" width="20.5" style="183" customWidth="1"/>
    <col min="43" max="43" width="23.5" style="183" customWidth="1"/>
    <col min="44" max="44" width="7.5" style="186" customWidth="1"/>
    <col min="45" max="50" width="18.1640625" style="183" customWidth="1"/>
    <col min="51" max="51" width="22.5" style="183" customWidth="1"/>
    <col min="52" max="52" width="25" style="183" customWidth="1"/>
    <col min="53" max="56" width="19.5" style="183" customWidth="1"/>
    <col min="57" max="57" width="23.5" style="183" customWidth="1"/>
    <col min="58" max="58" width="7.5" style="186" customWidth="1"/>
    <col min="59" max="63" width="12.5" style="183"/>
    <col min="64" max="64" width="25" style="183" customWidth="1"/>
    <col min="65" max="65" width="23.83203125" style="183" customWidth="1"/>
    <col min="66" max="66" width="15.83203125" style="183" customWidth="1"/>
    <col min="67" max="67" width="21" style="183" customWidth="1"/>
    <col min="68" max="68" width="15.5" style="183" customWidth="1"/>
    <col min="69" max="69" width="17" style="183" customWidth="1"/>
    <col min="70" max="16384" width="12.5" style="183"/>
  </cols>
  <sheetData>
    <row r="1" spans="1:13" ht="27" customHeight="1" thickBot="1" x14ac:dyDescent="0.25">
      <c r="B1" s="1433" t="s">
        <v>2962</v>
      </c>
      <c r="C1" s="1434"/>
      <c r="D1" s="1434"/>
      <c r="E1" s="1434"/>
      <c r="F1" s="1434"/>
      <c r="G1" s="1434"/>
      <c r="H1" s="1434"/>
      <c r="I1" s="1434"/>
      <c r="J1" s="1434"/>
      <c r="K1" s="1434"/>
      <c r="L1" s="184" t="s">
        <v>3153</v>
      </c>
      <c r="M1" s="185">
        <v>4</v>
      </c>
    </row>
    <row r="2" spans="1:13" ht="18.75" customHeight="1" x14ac:dyDescent="0.2">
      <c r="A2" s="1435"/>
      <c r="B2" s="188" t="s">
        <v>2965</v>
      </c>
      <c r="C2" s="189" t="s">
        <v>2966</v>
      </c>
      <c r="D2" s="1436">
        <v>2024</v>
      </c>
      <c r="E2" s="1437"/>
      <c r="F2" s="1440">
        <v>2025</v>
      </c>
      <c r="G2" s="1440"/>
      <c r="H2" s="1442">
        <v>2026</v>
      </c>
      <c r="I2" s="1443"/>
      <c r="J2" s="1446">
        <v>2027</v>
      </c>
      <c r="K2" s="1446"/>
      <c r="L2" s="1419" t="s">
        <v>2946</v>
      </c>
      <c r="M2" s="1420"/>
    </row>
    <row r="3" spans="1:13" ht="64.5" customHeight="1" thickBot="1" x14ac:dyDescent="0.25">
      <c r="A3" s="1435"/>
      <c r="B3" s="190" t="s">
        <v>38</v>
      </c>
      <c r="C3" s="191" t="s">
        <v>408</v>
      </c>
      <c r="D3" s="1438"/>
      <c r="E3" s="1439"/>
      <c r="F3" s="1441"/>
      <c r="G3" s="1441"/>
      <c r="H3" s="1444"/>
      <c r="I3" s="1445"/>
      <c r="J3" s="1447"/>
      <c r="K3" s="1447"/>
      <c r="L3" s="1421"/>
      <c r="M3" s="1422"/>
    </row>
    <row r="4" spans="1:13" ht="34.5" customHeight="1" thickBot="1" x14ac:dyDescent="0.25">
      <c r="A4" s="1435"/>
      <c r="B4" s="1452" t="s">
        <v>2967</v>
      </c>
      <c r="C4" s="1452" t="s">
        <v>2968</v>
      </c>
      <c r="D4" s="192" t="s">
        <v>2969</v>
      </c>
      <c r="E4" s="193" t="s">
        <v>2970</v>
      </c>
      <c r="F4" s="194" t="s">
        <v>2969</v>
      </c>
      <c r="G4" s="195" t="s">
        <v>2970</v>
      </c>
      <c r="H4" s="196" t="s">
        <v>2969</v>
      </c>
      <c r="I4" s="197" t="s">
        <v>2970</v>
      </c>
      <c r="J4" s="198" t="s">
        <v>2969</v>
      </c>
      <c r="K4" s="199" t="s">
        <v>2970</v>
      </c>
      <c r="L4" s="200" t="s">
        <v>2969</v>
      </c>
      <c r="M4" s="201" t="s">
        <v>2970</v>
      </c>
    </row>
    <row r="5" spans="1:13" ht="34.5" customHeight="1" thickBot="1" x14ac:dyDescent="0.25">
      <c r="A5" s="1435"/>
      <c r="B5" s="1453"/>
      <c r="C5" s="1453"/>
      <c r="D5" s="1423" t="s">
        <v>2971</v>
      </c>
      <c r="E5" s="1424"/>
      <c r="F5" s="1425" t="s">
        <v>2971</v>
      </c>
      <c r="G5" s="1426"/>
      <c r="H5" s="1427" t="s">
        <v>2971</v>
      </c>
      <c r="I5" s="1428"/>
      <c r="J5" s="1429" t="s">
        <v>2971</v>
      </c>
      <c r="K5" s="1430"/>
      <c r="L5" s="1431" t="s">
        <v>2971</v>
      </c>
      <c r="M5" s="1432"/>
    </row>
    <row r="6" spans="1:13" ht="30.75" customHeight="1" thickBot="1" x14ac:dyDescent="0.25">
      <c r="A6" s="1435"/>
      <c r="B6" s="1448" t="s">
        <v>749</v>
      </c>
      <c r="C6" s="1448" t="s">
        <v>639</v>
      </c>
      <c r="D6" s="202">
        <v>0</v>
      </c>
      <c r="E6" s="775">
        <f>+H60</f>
        <v>0</v>
      </c>
      <c r="F6" s="202">
        <v>10</v>
      </c>
      <c r="G6" s="775">
        <f>+H97+H83</f>
        <v>0</v>
      </c>
      <c r="H6" s="205">
        <v>5</v>
      </c>
      <c r="I6" s="203"/>
      <c r="J6" s="202">
        <v>3</v>
      </c>
      <c r="K6" s="204"/>
      <c r="L6" s="206">
        <v>18</v>
      </c>
      <c r="M6" s="203"/>
    </row>
    <row r="7" spans="1:13" ht="33.75" customHeight="1" thickBot="1" x14ac:dyDescent="0.25">
      <c r="A7" s="1435"/>
      <c r="B7" s="1449"/>
      <c r="C7" s="1449"/>
      <c r="D7" s="1423" t="s">
        <v>2972</v>
      </c>
      <c r="E7" s="1424"/>
      <c r="F7" s="1425" t="s">
        <v>2972</v>
      </c>
      <c r="G7" s="1426"/>
      <c r="H7" s="1451" t="s">
        <v>2972</v>
      </c>
      <c r="I7" s="1428"/>
      <c r="J7" s="1429" t="s">
        <v>2972</v>
      </c>
      <c r="K7" s="1430"/>
      <c r="L7" s="1431" t="s">
        <v>2972</v>
      </c>
      <c r="M7" s="1432"/>
    </row>
    <row r="8" spans="1:13" ht="44.25" customHeight="1" thickBot="1" x14ac:dyDescent="0.25">
      <c r="A8" s="1435"/>
      <c r="B8" s="1450"/>
      <c r="C8" s="1450"/>
      <c r="D8" s="462">
        <f>'HM 9.2.3'!H44</f>
        <v>0.1</v>
      </c>
      <c r="E8" s="463">
        <f>(SUM(G20:G23))*D8</f>
        <v>8.4000000000000019E-2</v>
      </c>
      <c r="F8" s="207">
        <f>'HM 9.2.3'!L44</f>
        <v>0.45600000000000002</v>
      </c>
      <c r="G8" s="777">
        <f>(SUM(M20:M23))*F8</f>
        <v>2.1204000000000001E-2</v>
      </c>
      <c r="H8" s="207">
        <f>'HM 9.2.3'!P44</f>
        <v>0.27777777777777779</v>
      </c>
      <c r="I8" s="208">
        <f>(SUM(K20:K23))*H8</f>
        <v>0</v>
      </c>
      <c r="J8" s="207">
        <f>'HM 9.2.3'!T44</f>
        <v>0.16666666666666666</v>
      </c>
      <c r="K8" s="208">
        <f>(SUM(M20:M23))*J8</f>
        <v>7.7499999999999999E-3</v>
      </c>
      <c r="L8" s="209">
        <v>1</v>
      </c>
      <c r="M8" s="210">
        <f>+E8+G8+I8+K8</f>
        <v>0.11295400000000003</v>
      </c>
    </row>
    <row r="9" spans="1:13" s="450" customFormat="1" ht="36.75" customHeight="1" thickBot="1" x14ac:dyDescent="0.3">
      <c r="A9" s="1435"/>
      <c r="B9" s="1470" t="s">
        <v>3069</v>
      </c>
      <c r="C9" s="1471"/>
      <c r="D9" s="1472"/>
      <c r="E9" s="1472"/>
      <c r="F9" s="1472"/>
      <c r="G9" s="1472"/>
      <c r="H9" s="1472"/>
      <c r="I9" s="1472"/>
      <c r="J9" s="1472"/>
      <c r="K9" s="1472"/>
      <c r="L9" s="1472"/>
      <c r="M9" s="1473"/>
    </row>
    <row r="10" spans="1:13" ht="21" customHeight="1" x14ac:dyDescent="0.2">
      <c r="A10" s="1435"/>
      <c r="B10" s="1458">
        <v>2024</v>
      </c>
      <c r="C10" s="1459"/>
      <c r="D10" s="1459"/>
      <c r="E10" s="1459"/>
      <c r="F10" s="1459"/>
      <c r="G10" s="1474"/>
      <c r="H10" s="1461">
        <v>2025</v>
      </c>
      <c r="I10" s="1462"/>
      <c r="J10" s="1462"/>
      <c r="K10" s="1462"/>
      <c r="L10" s="1462"/>
      <c r="M10" s="1463"/>
    </row>
    <row r="11" spans="1:13" ht="36" customHeight="1" x14ac:dyDescent="0.2">
      <c r="A11" s="1435"/>
      <c r="B11" s="211" t="s">
        <v>2974</v>
      </c>
      <c r="C11" s="212" t="s">
        <v>2975</v>
      </c>
      <c r="D11" s="212" t="s">
        <v>2976</v>
      </c>
      <c r="E11" s="212" t="s">
        <v>2977</v>
      </c>
      <c r="F11" s="212" t="s">
        <v>2978</v>
      </c>
      <c r="G11" s="213" t="s">
        <v>2979</v>
      </c>
      <c r="H11" s="214" t="s">
        <v>2974</v>
      </c>
      <c r="I11" s="215" t="s">
        <v>2975</v>
      </c>
      <c r="J11" s="215" t="s">
        <v>2976</v>
      </c>
      <c r="K11" s="215" t="s">
        <v>2977</v>
      </c>
      <c r="L11" s="215" t="s">
        <v>2978</v>
      </c>
      <c r="M11" s="216" t="s">
        <v>2979</v>
      </c>
    </row>
    <row r="12" spans="1:13" s="220" customFormat="1" ht="32.25" customHeight="1" thickBot="1" x14ac:dyDescent="0.25">
      <c r="A12" s="1435"/>
      <c r="B12" s="431">
        <v>143068451</v>
      </c>
      <c r="C12" s="425">
        <v>109923333</v>
      </c>
      <c r="D12" s="425">
        <v>109923333</v>
      </c>
      <c r="E12" s="217">
        <f>+C12/B12</f>
        <v>0.7683268549542065</v>
      </c>
      <c r="F12" s="218">
        <f>+D12/C12</f>
        <v>1</v>
      </c>
      <c r="G12" s="219">
        <f>+D12/B12</f>
        <v>0.7683268549542065</v>
      </c>
      <c r="H12" s="431">
        <v>4670261131</v>
      </c>
      <c r="I12" s="48">
        <v>0</v>
      </c>
      <c r="J12" s="49">
        <v>0</v>
      </c>
      <c r="K12" s="217">
        <f>+I12/H12</f>
        <v>0</v>
      </c>
      <c r="L12" s="218" t="e">
        <f>+J12/I12</f>
        <v>#DIV/0!</v>
      </c>
      <c r="M12" s="219">
        <f>+J12/H12</f>
        <v>0</v>
      </c>
    </row>
    <row r="13" spans="1:13" ht="29" hidden="1" x14ac:dyDescent="0.2">
      <c r="B13" s="1464">
        <v>2026</v>
      </c>
      <c r="C13" s="1465"/>
      <c r="D13" s="1465"/>
      <c r="E13" s="1465"/>
      <c r="F13" s="1465"/>
      <c r="G13" s="1475"/>
      <c r="H13" s="1467">
        <v>2027</v>
      </c>
      <c r="I13" s="1468"/>
      <c r="J13" s="1468"/>
      <c r="K13" s="1468"/>
      <c r="L13" s="1468"/>
      <c r="M13" s="1469"/>
    </row>
    <row r="14" spans="1:13" ht="28" hidden="1" x14ac:dyDescent="0.2">
      <c r="B14" s="221" t="s">
        <v>2974</v>
      </c>
      <c r="C14" s="222" t="s">
        <v>2975</v>
      </c>
      <c r="D14" s="222" t="s">
        <v>2976</v>
      </c>
      <c r="E14" s="222" t="s">
        <v>2977</v>
      </c>
      <c r="F14" s="222" t="s">
        <v>2978</v>
      </c>
      <c r="G14" s="223" t="s">
        <v>2979</v>
      </c>
      <c r="H14" s="224" t="s">
        <v>2974</v>
      </c>
      <c r="I14" s="225" t="s">
        <v>2975</v>
      </c>
      <c r="J14" s="225" t="s">
        <v>2976</v>
      </c>
      <c r="K14" s="225" t="s">
        <v>2977</v>
      </c>
      <c r="L14" s="225" t="s">
        <v>2978</v>
      </c>
      <c r="M14" s="226" t="s">
        <v>2979</v>
      </c>
    </row>
    <row r="15" spans="1:13" ht="33.75" hidden="1" customHeight="1" thickBot="1" x14ac:dyDescent="0.25">
      <c r="B15" s="47">
        <v>0</v>
      </c>
      <c r="C15" s="48">
        <v>0</v>
      </c>
      <c r="D15" s="49">
        <v>0</v>
      </c>
      <c r="E15" s="217" t="e">
        <f>+C15/B15</f>
        <v>#DIV/0!</v>
      </c>
      <c r="F15" s="218" t="e">
        <f>+D15/C15</f>
        <v>#DIV/0!</v>
      </c>
      <c r="G15" s="219" t="e">
        <f>+D15/B15</f>
        <v>#DIV/0!</v>
      </c>
      <c r="H15" s="47">
        <v>0</v>
      </c>
      <c r="I15" s="48">
        <v>0</v>
      </c>
      <c r="J15" s="49">
        <v>0</v>
      </c>
      <c r="K15" s="217" t="e">
        <f>+I15/H15</f>
        <v>#DIV/0!</v>
      </c>
      <c r="L15" s="218" t="e">
        <f>+J15/I15</f>
        <v>#DIV/0!</v>
      </c>
      <c r="M15" s="219" t="e">
        <f>+J15/H15</f>
        <v>#DIV/0!</v>
      </c>
    </row>
    <row r="16" spans="1:13" ht="17" thickBot="1" x14ac:dyDescent="0.25">
      <c r="B16" s="1454"/>
      <c r="C16" s="1454"/>
      <c r="D16" s="1454"/>
      <c r="E16" s="1454"/>
      <c r="F16" s="1454"/>
      <c r="G16" s="1454"/>
      <c r="H16" s="1454"/>
      <c r="I16" s="1454"/>
      <c r="J16" s="1454"/>
      <c r="K16" s="1454"/>
      <c r="L16" s="1454"/>
      <c r="M16" s="1454"/>
    </row>
    <row r="17" spans="2:13" ht="41.25" customHeight="1" thickBot="1" x14ac:dyDescent="0.25">
      <c r="B17" s="1455" t="s">
        <v>2980</v>
      </c>
      <c r="C17" s="1456"/>
      <c r="D17" s="1456"/>
      <c r="E17" s="1456"/>
      <c r="F17" s="1456"/>
      <c r="G17" s="1456"/>
      <c r="H17" s="1456"/>
      <c r="I17" s="1456"/>
      <c r="J17" s="1456"/>
      <c r="K17" s="1456"/>
      <c r="L17" s="1456"/>
      <c r="M17" s="1457"/>
    </row>
    <row r="18" spans="2:13" ht="35.25" customHeight="1" x14ac:dyDescent="0.2">
      <c r="B18" s="1458">
        <v>2024</v>
      </c>
      <c r="C18" s="1459"/>
      <c r="D18" s="1459"/>
      <c r="E18" s="1459"/>
      <c r="F18" s="1459"/>
      <c r="G18" s="1460"/>
      <c r="H18" s="1461">
        <v>2025</v>
      </c>
      <c r="I18" s="1462"/>
      <c r="J18" s="1462"/>
      <c r="K18" s="1462"/>
      <c r="L18" s="1462"/>
      <c r="M18" s="1463"/>
    </row>
    <row r="19" spans="2:13" s="187" customFormat="1" ht="50.25" customHeight="1" thickBot="1" x14ac:dyDescent="0.25">
      <c r="B19" s="227" t="s">
        <v>2912</v>
      </c>
      <c r="C19" s="228" t="s">
        <v>2913</v>
      </c>
      <c r="D19" s="228" t="s">
        <v>2981</v>
      </c>
      <c r="E19" s="228" t="s">
        <v>2911</v>
      </c>
      <c r="F19" s="229" t="s">
        <v>2982</v>
      </c>
      <c r="G19" s="230" t="s">
        <v>2983</v>
      </c>
      <c r="H19" s="231" t="s">
        <v>2912</v>
      </c>
      <c r="I19" s="232" t="s">
        <v>2913</v>
      </c>
      <c r="J19" s="232" t="s">
        <v>2984</v>
      </c>
      <c r="K19" s="232" t="s">
        <v>2911</v>
      </c>
      <c r="L19" s="232" t="s">
        <v>2982</v>
      </c>
      <c r="M19" s="233" t="s">
        <v>2983</v>
      </c>
    </row>
    <row r="20" spans="2:13" ht="90" customHeight="1" x14ac:dyDescent="0.2">
      <c r="B20" s="240" t="str">
        <f>'HM 9.2.3'!K32</f>
        <v>Análisis de los resultados de identificación de vulnerabilidad para cuencas hidrográficas de la jurisdicción CAR y áreas para la implementación de medidas de adaptación.</v>
      </c>
      <c r="C20" s="234" t="str">
        <f>'HM 9.2.3'!U32</f>
        <v>Matriz de identificación y priorización de municipios</v>
      </c>
      <c r="D20" s="235">
        <f>'HM 9.2.3'!Y32</f>
        <v>1</v>
      </c>
      <c r="E20" s="236" t="str">
        <f>'HM 9.2.3'!H32</f>
        <v>ID-MVA</v>
      </c>
      <c r="F20" s="273">
        <f>+M33</f>
        <v>0.84000000000000008</v>
      </c>
      <c r="G20" s="273">
        <f>+F20*D20</f>
        <v>0.84000000000000008</v>
      </c>
      <c r="H20" s="234" t="str">
        <f>B20</f>
        <v>Análisis de los resultados de identificación de vulnerabilidad para cuencas hidrográficas de la jurisdicción CAR y áreas para la implementación de medidas de adaptación.</v>
      </c>
      <c r="I20" s="234" t="str">
        <f>C20</f>
        <v>Matriz de identificación y priorización de municipios</v>
      </c>
      <c r="J20" s="235">
        <f>'HM 9.2.3'!Z32</f>
        <v>0.15</v>
      </c>
      <c r="K20" s="236" t="str">
        <f>'HM 9.2.3'!H32</f>
        <v>ID-MVA</v>
      </c>
      <c r="L20" s="273">
        <f>M68</f>
        <v>0.2</v>
      </c>
      <c r="M20" s="276">
        <f>+L20*J20</f>
        <v>0.03</v>
      </c>
    </row>
    <row r="21" spans="2:13" ht="96" customHeight="1" x14ac:dyDescent="0.2">
      <c r="B21" s="240" t="str">
        <f>'HM 9.2.3'!K33</f>
        <v>Identificar y caracterizar las medidas de adaptación en municipios con vulnerabilidad alta y muy alta al cambio climático, de acuerdo con el portafolio para cuencas hidrográficas.</v>
      </c>
      <c r="C21" s="234" t="str">
        <f>'HM 9.2.3'!U33</f>
        <v>Matriz de caracterización de medidas de adaptación en municipios con vulnerabilidad alta</v>
      </c>
      <c r="D21" s="235">
        <f>'HM 9.2.3'!Y33</f>
        <v>0</v>
      </c>
      <c r="E21" s="236" t="str">
        <f>'HM 9.2.3'!H33</f>
        <v>IC-MVA</v>
      </c>
      <c r="F21" s="273">
        <f>+M40</f>
        <v>0</v>
      </c>
      <c r="G21" s="273">
        <f t="shared" ref="G21:G23" si="0">+F21*D21</f>
        <v>0</v>
      </c>
      <c r="H21" s="234" t="str">
        <f t="shared" ref="H21:H23" si="1">B21</f>
        <v>Identificar y caracterizar las medidas de adaptación en municipios con vulnerabilidad alta y muy alta al cambio climático, de acuerdo con el portafolio para cuencas hidrográficas.</v>
      </c>
      <c r="I21" s="234" t="str">
        <f t="shared" ref="I21:I23" si="2">C21</f>
        <v>Matriz de caracterización de medidas de adaptación en municipios con vulnerabilidad alta</v>
      </c>
      <c r="J21" s="235">
        <f>'HM 9.2.3'!Z33</f>
        <v>0.15</v>
      </c>
      <c r="K21" s="236" t="str">
        <f>'HM 9.2.3'!H33</f>
        <v>IC-MVA</v>
      </c>
      <c r="L21" s="274">
        <f>M74</f>
        <v>0</v>
      </c>
      <c r="M21" s="276">
        <f t="shared" ref="M21:M23" si="3">+L21*J21</f>
        <v>0</v>
      </c>
    </row>
    <row r="22" spans="2:13" ht="96.75" customHeight="1" x14ac:dyDescent="0.2">
      <c r="B22" s="240" t="str">
        <f>'HM 9.2.3'!K34</f>
        <v>Implementar medidas de adaptación de acuerdo con los resultados de identificación de vulnerabilidad de cuencas hidrográficas y la priorización realizada.</v>
      </c>
      <c r="C22" s="234" t="str">
        <f>'HM 9.2.3'!U34</f>
        <v>Documento registro de la implementación de medidas de adaptación al cambio climático</v>
      </c>
      <c r="D22" s="235">
        <f>'HM 9.2.3'!Y34</f>
        <v>0</v>
      </c>
      <c r="E22" s="236" t="str">
        <f>'HM 9.2.3'!H34</f>
        <v>IM-MVA</v>
      </c>
      <c r="F22" s="273">
        <f>+M47</f>
        <v>0</v>
      </c>
      <c r="G22" s="273">
        <f t="shared" si="0"/>
        <v>0</v>
      </c>
      <c r="H22" s="234" t="str">
        <f t="shared" si="1"/>
        <v>Implementar medidas de adaptación de acuerdo con los resultados de identificación de vulnerabilidad de cuencas hidrográficas y la priorización realizada.</v>
      </c>
      <c r="I22" s="234" t="str">
        <f t="shared" si="2"/>
        <v>Documento registro de la implementación de medidas de adaptación al cambio climático</v>
      </c>
      <c r="J22" s="235">
        <f>'HM 9.2.3'!Z34</f>
        <v>0.55000000000000004</v>
      </c>
      <c r="K22" s="236" t="str">
        <f>'HM 9.2.3'!H34</f>
        <v>IM-MVA</v>
      </c>
      <c r="L22" s="274">
        <f>M91</f>
        <v>0.03</v>
      </c>
      <c r="M22" s="276">
        <f t="shared" si="3"/>
        <v>1.6500000000000001E-2</v>
      </c>
    </row>
    <row r="23" spans="2:13" ht="60" customHeight="1" thickBot="1" x14ac:dyDescent="0.25">
      <c r="B23" s="240" t="str">
        <f>'HM 9.2.3'!K35</f>
        <v>Realizar seguimiento y mantenimiento a medidas de adaptación al cambio climático implementadas.</v>
      </c>
      <c r="C23" s="234" t="str">
        <f>'HM 9.2.3'!U35</f>
        <v>Documento de reporte de seguimiento de las medidas de adaptación al cambio climático implementadas.
Documento de reporte del mantenimiento de las medidas de adaptación implementadas.</v>
      </c>
      <c r="D23" s="235">
        <f>'HM 9.2.3'!Y35</f>
        <v>0</v>
      </c>
      <c r="E23" s="236" t="str">
        <f>'HM 9.2.3'!H35</f>
        <v>MM-MVA</v>
      </c>
      <c r="F23" s="273">
        <f>+M56</f>
        <v>0</v>
      </c>
      <c r="G23" s="273">
        <f t="shared" si="0"/>
        <v>0</v>
      </c>
      <c r="H23" s="234" t="str">
        <f t="shared" si="1"/>
        <v>Realizar seguimiento y mantenimiento a medidas de adaptación al cambio climático implementadas.</v>
      </c>
      <c r="I23" s="234" t="str">
        <f t="shared" si="2"/>
        <v>Documento de reporte de seguimiento de las medidas de adaptación al cambio climático implementadas.
Documento de reporte del mantenimiento de las medidas de adaptación implementadas.</v>
      </c>
      <c r="J23" s="235">
        <f>'HM 9.2.3'!Z35</f>
        <v>0.15</v>
      </c>
      <c r="K23" s="236" t="str">
        <f>'HM 9.2.3'!H35</f>
        <v>MM-MVA</v>
      </c>
      <c r="L23" s="274">
        <f>M100</f>
        <v>0</v>
      </c>
      <c r="M23" s="276">
        <f t="shared" si="3"/>
        <v>0</v>
      </c>
    </row>
    <row r="24" spans="2:13" ht="29" x14ac:dyDescent="0.2">
      <c r="B24" s="1464">
        <v>2026</v>
      </c>
      <c r="C24" s="1465"/>
      <c r="D24" s="1465"/>
      <c r="E24" s="1465"/>
      <c r="F24" s="1465"/>
      <c r="G24" s="1466"/>
      <c r="H24" s="1467">
        <v>2027</v>
      </c>
      <c r="I24" s="1468"/>
      <c r="J24" s="1468"/>
      <c r="K24" s="1468"/>
      <c r="L24" s="1468"/>
      <c r="M24" s="1469"/>
    </row>
    <row r="25" spans="2:13" s="187" customFormat="1" ht="66.75" customHeight="1" thickBot="1" x14ac:dyDescent="0.25">
      <c r="B25" s="241" t="s">
        <v>2912</v>
      </c>
      <c r="C25" s="242" t="s">
        <v>2913</v>
      </c>
      <c r="D25" s="242" t="s">
        <v>2986</v>
      </c>
      <c r="E25" s="242" t="s">
        <v>2911</v>
      </c>
      <c r="F25" s="242" t="s">
        <v>2982</v>
      </c>
      <c r="G25" s="243" t="s">
        <v>2983</v>
      </c>
      <c r="H25" s="244" t="s">
        <v>2912</v>
      </c>
      <c r="I25" s="245" t="s">
        <v>2913</v>
      </c>
      <c r="J25" s="245" t="s">
        <v>2987</v>
      </c>
      <c r="K25" s="245" t="s">
        <v>2911</v>
      </c>
      <c r="L25" s="245" t="s">
        <v>2982</v>
      </c>
      <c r="M25" s="246" t="s">
        <v>2983</v>
      </c>
    </row>
    <row r="26" spans="2:13" ht="155" customHeight="1" x14ac:dyDescent="0.2">
      <c r="B26" s="234" t="str">
        <f>'HM 9.2.3'!K32</f>
        <v>Análisis de los resultados de identificación de vulnerabilidad para cuencas hidrográficas de la jurisdicción CAR y áreas para la implementación de medidas de adaptación.</v>
      </c>
      <c r="C26" s="234" t="str">
        <f>'HM 9.2.3'!U32</f>
        <v>Matriz de identificación y priorización de municipios</v>
      </c>
      <c r="D26" s="247">
        <f>'HM 9.2.3'!AA32</f>
        <v>0.15</v>
      </c>
      <c r="E26" s="236" t="str">
        <f>'HM 9.2.3'!H32</f>
        <v>ID-MVA</v>
      </c>
      <c r="F26" s="237">
        <v>0</v>
      </c>
      <c r="G26" s="237">
        <f>+F26*D26</f>
        <v>0</v>
      </c>
      <c r="H26" s="234" t="str">
        <f>B26</f>
        <v>Análisis de los resultados de identificación de vulnerabilidad para cuencas hidrográficas de la jurisdicción CAR y áreas para la implementación de medidas de adaptación.</v>
      </c>
      <c r="I26" s="234" t="str">
        <f>C26</f>
        <v>Matriz de identificación y priorización de municipios</v>
      </c>
      <c r="J26" s="247">
        <v>0.15</v>
      </c>
      <c r="K26" s="236" t="str">
        <f>E26</f>
        <v>ID-MVA</v>
      </c>
      <c r="L26" s="237"/>
      <c r="M26" s="238">
        <f>+L26*J26</f>
        <v>0</v>
      </c>
    </row>
    <row r="27" spans="2:13" ht="98.25" customHeight="1" x14ac:dyDescent="0.2">
      <c r="B27" s="234" t="str">
        <f>'HM 9.2.3'!K33</f>
        <v>Identificar y caracterizar las medidas de adaptación en municipios con vulnerabilidad alta y muy alta al cambio climático, de acuerdo con el portafolio para cuencas hidrográficas.</v>
      </c>
      <c r="C27" s="234" t="str">
        <f>'HM 9.2.3'!U33</f>
        <v>Matriz de caracterización de medidas de adaptación en municipios con vulnerabilidad alta</v>
      </c>
      <c r="D27" s="247">
        <f>'HM 9.2.3'!AA33</f>
        <v>0.15</v>
      </c>
      <c r="E27" s="236" t="str">
        <f>'HM 9.2.3'!H33</f>
        <v>IC-MVA</v>
      </c>
      <c r="F27" s="239">
        <v>0</v>
      </c>
      <c r="G27" s="237">
        <f t="shared" ref="G27:G29" si="4">+F27*D27</f>
        <v>0</v>
      </c>
      <c r="H27" s="234" t="str">
        <f t="shared" ref="H27:H29" si="5">B27</f>
        <v>Identificar y caracterizar las medidas de adaptación en municipios con vulnerabilidad alta y muy alta al cambio climático, de acuerdo con el portafolio para cuencas hidrográficas.</v>
      </c>
      <c r="I27" s="234" t="str">
        <f t="shared" ref="I27:I29" si="6">C27</f>
        <v>Matriz de caracterización de medidas de adaptación en municipios con vulnerabilidad alta</v>
      </c>
      <c r="J27" s="247">
        <v>0.15</v>
      </c>
      <c r="K27" s="236" t="str">
        <f t="shared" ref="K27:K29" si="7">E27</f>
        <v>IC-MVA</v>
      </c>
      <c r="L27" s="239"/>
      <c r="M27" s="238">
        <f t="shared" ref="M27:M29" si="8">+L27*J27</f>
        <v>0</v>
      </c>
    </row>
    <row r="28" spans="2:13" ht="156" customHeight="1" x14ac:dyDescent="0.2">
      <c r="B28" s="234" t="str">
        <f>'HM 9.2.3'!K34</f>
        <v>Implementar medidas de adaptación de acuerdo con los resultados de identificación de vulnerabilidad de cuencas hidrográficas y la priorización realizada.</v>
      </c>
      <c r="C28" s="234" t="str">
        <f>'HM 9.2.3'!U34</f>
        <v>Documento registro de la implementación de medidas de adaptación al cambio climático</v>
      </c>
      <c r="D28" s="247">
        <f>'HM 9.2.3'!AA34</f>
        <v>0.3</v>
      </c>
      <c r="E28" s="236" t="str">
        <f>'HM 9.2.3'!H34</f>
        <v>IM-MVA</v>
      </c>
      <c r="F28" s="239">
        <v>0</v>
      </c>
      <c r="G28" s="237">
        <f t="shared" si="4"/>
        <v>0</v>
      </c>
      <c r="H28" s="234" t="str">
        <f t="shared" si="5"/>
        <v>Implementar medidas de adaptación de acuerdo con los resultados de identificación de vulnerabilidad de cuencas hidrográficas y la priorización realizada.</v>
      </c>
      <c r="I28" s="234" t="str">
        <f t="shared" si="6"/>
        <v>Documento registro de la implementación de medidas de adaptación al cambio climático</v>
      </c>
      <c r="J28" s="247">
        <v>0.3</v>
      </c>
      <c r="K28" s="236" t="str">
        <f t="shared" si="7"/>
        <v>IM-MVA</v>
      </c>
      <c r="L28" s="239"/>
      <c r="M28" s="238">
        <f t="shared" si="8"/>
        <v>0</v>
      </c>
    </row>
    <row r="29" spans="2:13" ht="122" customHeight="1" thickBot="1" x14ac:dyDescent="0.25">
      <c r="B29" s="610" t="str">
        <f>'HM 9.2.3'!K35</f>
        <v>Realizar seguimiento y mantenimiento a medidas de adaptación al cambio climático implementadas.</v>
      </c>
      <c r="C29" s="610" t="str">
        <f>'HM 9.2.3'!U35</f>
        <v>Documento de reporte de seguimiento de las medidas de adaptación al cambio climático implementadas.
Documento de reporte del mantenimiento de las medidas de adaptación implementadas.</v>
      </c>
      <c r="D29" s="611">
        <f>'HM 9.2.3'!AA35</f>
        <v>0.4</v>
      </c>
      <c r="E29" s="251" t="str">
        <f>'HM 9.2.3'!H35</f>
        <v>MM-MVA</v>
      </c>
      <c r="F29" s="252">
        <v>0</v>
      </c>
      <c r="G29" s="253">
        <f t="shared" si="4"/>
        <v>0</v>
      </c>
      <c r="H29" s="610" t="str">
        <f t="shared" si="5"/>
        <v>Realizar seguimiento y mantenimiento a medidas de adaptación al cambio climático implementadas.</v>
      </c>
      <c r="I29" s="610" t="str">
        <f t="shared" si="6"/>
        <v>Documento de reporte de seguimiento de las medidas de adaptación al cambio climático implementadas.
Documento de reporte del mantenimiento de las medidas de adaptación implementadas.</v>
      </c>
      <c r="J29" s="611">
        <v>0.4</v>
      </c>
      <c r="K29" s="251" t="str">
        <f t="shared" si="7"/>
        <v>MM-MVA</v>
      </c>
      <c r="L29" s="252"/>
      <c r="M29" s="254">
        <f t="shared" si="8"/>
        <v>0</v>
      </c>
    </row>
    <row r="30" spans="2:13" x14ac:dyDescent="0.2">
      <c r="F30" s="183"/>
      <c r="G30" s="183"/>
      <c r="H30" s="183"/>
      <c r="L30" s="183"/>
    </row>
    <row r="31" spans="2:13" ht="27" hidden="1" thickBot="1" x14ac:dyDescent="0.25">
      <c r="B31" s="1481" t="s">
        <v>2990</v>
      </c>
      <c r="C31" s="1482"/>
      <c r="D31" s="1482"/>
      <c r="E31" s="1482"/>
      <c r="F31" s="1482"/>
      <c r="G31" s="1482"/>
      <c r="H31" s="1482"/>
      <c r="I31" s="1482"/>
      <c r="J31" s="1482"/>
      <c r="K31" s="1482"/>
      <c r="L31" s="1482"/>
      <c r="M31" s="1483"/>
    </row>
    <row r="32" spans="2:13" hidden="1" x14ac:dyDescent="0.2"/>
    <row r="33" spans="2:13" ht="45" hidden="1" customHeight="1" thickBot="1" x14ac:dyDescent="0.25">
      <c r="B33" s="255" t="s">
        <v>2991</v>
      </c>
      <c r="C33" s="1484" t="str">
        <f>+B20</f>
        <v>Análisis de los resultados de identificación de vulnerabilidad para cuencas hidrográficas de la jurisdicción CAR y áreas para la implementación de medidas de adaptación.</v>
      </c>
      <c r="D33" s="1484"/>
      <c r="E33" s="1484"/>
      <c r="F33" s="1484"/>
      <c r="G33" s="1484"/>
      <c r="H33" s="1485" t="s">
        <v>3006</v>
      </c>
      <c r="I33" s="1485"/>
      <c r="J33" s="1485"/>
      <c r="K33" s="1485"/>
      <c r="L33" s="1485"/>
      <c r="M33" s="456">
        <f>+I34</f>
        <v>0.84000000000000008</v>
      </c>
    </row>
    <row r="34" spans="2:13" ht="38.25" hidden="1" customHeight="1" x14ac:dyDescent="0.2">
      <c r="B34" s="1486" t="str">
        <f>+C33</f>
        <v>Análisis de los resultados de identificación de vulnerabilidad para cuencas hidrográficas de la jurisdicción CAR y áreas para la implementación de medidas de adaptación.</v>
      </c>
      <c r="C34" s="1486"/>
      <c r="D34" s="1486"/>
      <c r="E34" s="1486"/>
      <c r="F34" s="1486"/>
      <c r="G34" s="1486"/>
      <c r="H34" s="1486"/>
      <c r="I34" s="432">
        <f>SUM(I35:I37)</f>
        <v>0.84000000000000008</v>
      </c>
      <c r="J34" s="1487" t="s">
        <v>2993</v>
      </c>
      <c r="K34" s="1487"/>
      <c r="L34" s="1487"/>
      <c r="M34" s="1487"/>
    </row>
    <row r="35" spans="2:13" hidden="1" x14ac:dyDescent="0.2">
      <c r="B35" s="1476" t="s">
        <v>3008</v>
      </c>
      <c r="C35" s="257">
        <v>0.3</v>
      </c>
      <c r="D35" s="1477" t="s">
        <v>3154</v>
      </c>
      <c r="E35" s="1478"/>
      <c r="F35" s="1478"/>
      <c r="G35" s="1479"/>
      <c r="H35" s="258">
        <v>1</v>
      </c>
      <c r="I35" s="259">
        <f>H35*C35</f>
        <v>0.3</v>
      </c>
      <c r="J35" s="981" t="s">
        <v>3138</v>
      </c>
      <c r="K35" s="981"/>
      <c r="L35" s="981"/>
      <c r="M35" s="981"/>
    </row>
    <row r="36" spans="2:13" ht="32.25" hidden="1" customHeight="1" x14ac:dyDescent="0.2">
      <c r="B36" s="1476"/>
      <c r="C36" s="257">
        <v>0.5</v>
      </c>
      <c r="D36" s="1480" t="s">
        <v>3155</v>
      </c>
      <c r="E36" s="1480"/>
      <c r="F36" s="1480"/>
      <c r="G36" s="1480"/>
      <c r="H36" s="258">
        <v>1</v>
      </c>
      <c r="I36" s="259">
        <f t="shared" ref="I36" si="9">H36*C36</f>
        <v>0.5</v>
      </c>
      <c r="J36" s="981"/>
      <c r="K36" s="981"/>
      <c r="L36" s="981"/>
      <c r="M36" s="981"/>
    </row>
    <row r="37" spans="2:13" ht="33" hidden="1" customHeight="1" x14ac:dyDescent="0.2">
      <c r="B37" s="1476"/>
      <c r="C37" s="257">
        <v>0.2</v>
      </c>
      <c r="D37" s="1480" t="s">
        <v>3156</v>
      </c>
      <c r="E37" s="1480"/>
      <c r="F37" s="1480"/>
      <c r="G37" s="1480"/>
      <c r="H37" s="258">
        <v>0.2</v>
      </c>
      <c r="I37" s="259">
        <f>H37*C37</f>
        <v>4.0000000000000008E-2</v>
      </c>
      <c r="J37" s="981"/>
      <c r="K37" s="981"/>
      <c r="L37" s="981"/>
      <c r="M37" s="981"/>
    </row>
    <row r="38" spans="2:13" hidden="1" x14ac:dyDescent="0.2">
      <c r="B38" s="187"/>
      <c r="C38" s="451"/>
      <c r="D38" s="452"/>
      <c r="E38" s="452"/>
      <c r="F38" s="452"/>
      <c r="G38" s="452"/>
      <c r="H38" s="453"/>
      <c r="I38" s="454"/>
      <c r="J38" s="119"/>
      <c r="K38" s="119"/>
      <c r="L38" s="119"/>
      <c r="M38" s="119"/>
    </row>
    <row r="39" spans="2:13" ht="17" hidden="1" thickBot="1" x14ac:dyDescent="0.25">
      <c r="B39" s="50"/>
      <c r="C39" s="51"/>
      <c r="D39" s="51"/>
      <c r="E39" s="51"/>
      <c r="F39" s="51"/>
      <c r="G39" s="51"/>
      <c r="H39" s="51"/>
      <c r="I39" s="51"/>
      <c r="J39" s="51"/>
      <c r="K39" s="51"/>
      <c r="L39" s="51"/>
      <c r="M39" s="51"/>
    </row>
    <row r="40" spans="2:13" ht="53.25" hidden="1" customHeight="1" thickBot="1" x14ac:dyDescent="0.25">
      <c r="B40" s="255" t="s">
        <v>2991</v>
      </c>
      <c r="C40" s="1484" t="str">
        <f>+B21</f>
        <v>Identificar y caracterizar las medidas de adaptación en municipios con vulnerabilidad alta y muy alta al cambio climático, de acuerdo con el portafolio para cuencas hidrográficas.</v>
      </c>
      <c r="D40" s="1484"/>
      <c r="E40" s="1484"/>
      <c r="F40" s="1484"/>
      <c r="G40" s="1484"/>
      <c r="H40" s="1485" t="s">
        <v>3006</v>
      </c>
      <c r="I40" s="1485"/>
      <c r="J40" s="1485"/>
      <c r="K40" s="1485"/>
      <c r="L40" s="1485"/>
      <c r="M40" s="456">
        <f>+I41</f>
        <v>0</v>
      </c>
    </row>
    <row r="41" spans="2:13" ht="36.75" hidden="1" customHeight="1" x14ac:dyDescent="0.2">
      <c r="B41" s="1486" t="str">
        <f>+C40</f>
        <v>Identificar y caracterizar las medidas de adaptación en municipios con vulnerabilidad alta y muy alta al cambio climático, de acuerdo con el portafolio para cuencas hidrográficas.</v>
      </c>
      <c r="C41" s="1486"/>
      <c r="D41" s="1486"/>
      <c r="E41" s="1486"/>
      <c r="F41" s="1486"/>
      <c r="G41" s="1486"/>
      <c r="H41" s="1486"/>
      <c r="I41" s="432">
        <f>SUM(I42:I44)</f>
        <v>0</v>
      </c>
      <c r="J41" s="1487" t="s">
        <v>2993</v>
      </c>
      <c r="K41" s="1487"/>
      <c r="L41" s="1487"/>
      <c r="M41" s="1487"/>
    </row>
    <row r="42" spans="2:13" ht="40.5" hidden="1" customHeight="1" x14ac:dyDescent="0.2">
      <c r="B42" s="1476" t="s">
        <v>3008</v>
      </c>
      <c r="C42" s="257">
        <v>0.4</v>
      </c>
      <c r="D42" s="1480" t="s">
        <v>3157</v>
      </c>
      <c r="E42" s="1480"/>
      <c r="F42" s="1480"/>
      <c r="G42" s="1480"/>
      <c r="H42" s="258">
        <v>0</v>
      </c>
      <c r="I42" s="259">
        <f>H42*C42</f>
        <v>0</v>
      </c>
      <c r="J42" s="981" t="s">
        <v>3142</v>
      </c>
      <c r="K42" s="981"/>
      <c r="L42" s="981"/>
      <c r="M42" s="981"/>
    </row>
    <row r="43" spans="2:13" ht="40.5" hidden="1" customHeight="1" x14ac:dyDescent="0.2">
      <c r="B43" s="1476"/>
      <c r="C43" s="257">
        <v>0.4</v>
      </c>
      <c r="D43" s="1480" t="s">
        <v>3158</v>
      </c>
      <c r="E43" s="1480"/>
      <c r="F43" s="1480"/>
      <c r="G43" s="1480"/>
      <c r="H43" s="258">
        <v>0</v>
      </c>
      <c r="I43" s="259">
        <f t="shared" ref="I43" si="10">H43*C43</f>
        <v>0</v>
      </c>
      <c r="J43" s="981"/>
      <c r="K43" s="981"/>
      <c r="L43" s="981"/>
      <c r="M43" s="981"/>
    </row>
    <row r="44" spans="2:13" ht="35.25" hidden="1" customHeight="1" x14ac:dyDescent="0.2">
      <c r="B44" s="1476"/>
      <c r="C44" s="257">
        <v>0.2</v>
      </c>
      <c r="D44" s="1480" t="s">
        <v>3159</v>
      </c>
      <c r="E44" s="1480"/>
      <c r="F44" s="1480"/>
      <c r="G44" s="1480"/>
      <c r="H44" s="258">
        <v>0</v>
      </c>
      <c r="I44" s="259">
        <f>H44*C44</f>
        <v>0</v>
      </c>
      <c r="J44" s="981"/>
      <c r="K44" s="981"/>
      <c r="L44" s="981"/>
      <c r="M44" s="981"/>
    </row>
    <row r="45" spans="2:13" hidden="1" x14ac:dyDescent="0.2">
      <c r="B45" s="187"/>
      <c r="C45" s="451"/>
      <c r="D45" s="452"/>
      <c r="E45" s="452"/>
      <c r="F45" s="452"/>
      <c r="G45" s="452"/>
      <c r="H45" s="453"/>
      <c r="I45" s="454"/>
      <c r="J45" s="119"/>
      <c r="K45" s="119"/>
      <c r="L45" s="119"/>
      <c r="M45" s="119"/>
    </row>
    <row r="46" spans="2:13" ht="17" hidden="1" thickBot="1" x14ac:dyDescent="0.25">
      <c r="B46" s="50"/>
      <c r="C46" s="51"/>
      <c r="D46" s="51"/>
      <c r="E46" s="51"/>
      <c r="F46" s="51"/>
      <c r="G46" s="51"/>
      <c r="H46" s="51"/>
      <c r="I46" s="51"/>
      <c r="J46" s="51"/>
      <c r="K46" s="51"/>
      <c r="L46" s="51"/>
      <c r="M46" s="51"/>
    </row>
    <row r="47" spans="2:13" ht="44.25" hidden="1" customHeight="1" thickBot="1" x14ac:dyDescent="0.25">
      <c r="B47" s="255" t="s">
        <v>2991</v>
      </c>
      <c r="C47" s="1484" t="str">
        <f>+B22</f>
        <v>Implementar medidas de adaptación de acuerdo con los resultados de identificación de vulnerabilidad de cuencas hidrográficas y la priorización realizada.</v>
      </c>
      <c r="D47" s="1484"/>
      <c r="E47" s="1484"/>
      <c r="F47" s="1484"/>
      <c r="G47" s="1484"/>
      <c r="H47" s="1485" t="s">
        <v>3006</v>
      </c>
      <c r="I47" s="1485"/>
      <c r="J47" s="1485"/>
      <c r="K47" s="1485"/>
      <c r="L47" s="1485"/>
      <c r="M47" s="456">
        <f>+I48</f>
        <v>0</v>
      </c>
    </row>
    <row r="48" spans="2:13" ht="40.5" hidden="1" customHeight="1" x14ac:dyDescent="0.2">
      <c r="B48" s="1486" t="str">
        <f>+C47</f>
        <v>Implementar medidas de adaptación de acuerdo con los resultados de identificación de vulnerabilidad de cuencas hidrográficas y la priorización realizada.</v>
      </c>
      <c r="C48" s="1486"/>
      <c r="D48" s="1486"/>
      <c r="E48" s="1486"/>
      <c r="F48" s="1486"/>
      <c r="G48" s="1486"/>
      <c r="H48" s="1486"/>
      <c r="I48" s="432">
        <f>SUM(I49:I53)</f>
        <v>0</v>
      </c>
      <c r="J48" s="1487" t="s">
        <v>2993</v>
      </c>
      <c r="K48" s="1487"/>
      <c r="L48" s="1487"/>
      <c r="M48" s="1487"/>
    </row>
    <row r="49" spans="2:13" ht="42" hidden="1" customHeight="1" x14ac:dyDescent="0.2">
      <c r="B49" s="1011" t="s">
        <v>3008</v>
      </c>
      <c r="C49" s="257">
        <v>0.1</v>
      </c>
      <c r="D49" s="1489" t="s">
        <v>3160</v>
      </c>
      <c r="E49" s="1489"/>
      <c r="F49" s="1489"/>
      <c r="G49" s="1489"/>
      <c r="H49" s="258">
        <v>0</v>
      </c>
      <c r="I49" s="259">
        <f>H49*C49</f>
        <v>0</v>
      </c>
      <c r="J49" s="981" t="s">
        <v>3161</v>
      </c>
      <c r="K49" s="981"/>
      <c r="L49" s="981"/>
      <c r="M49" s="981"/>
    </row>
    <row r="50" spans="2:13" ht="48" hidden="1" customHeight="1" x14ac:dyDescent="0.2">
      <c r="B50" s="1488"/>
      <c r="C50" s="257">
        <v>0.1</v>
      </c>
      <c r="D50" s="1480" t="s">
        <v>3162</v>
      </c>
      <c r="E50" s="1480"/>
      <c r="F50" s="1480"/>
      <c r="G50" s="1480"/>
      <c r="H50" s="258">
        <v>0</v>
      </c>
      <c r="I50" s="259">
        <f t="shared" ref="I50" si="11">H50*C50</f>
        <v>0</v>
      </c>
      <c r="J50" s="981" t="s">
        <v>3163</v>
      </c>
      <c r="K50" s="981"/>
      <c r="L50" s="981"/>
      <c r="M50" s="981"/>
    </row>
    <row r="51" spans="2:13" ht="42" hidden="1" customHeight="1" x14ac:dyDescent="0.2">
      <c r="B51" s="1488"/>
      <c r="C51" s="257">
        <v>0.15</v>
      </c>
      <c r="D51" s="1489" t="s">
        <v>3164</v>
      </c>
      <c r="E51" s="1489"/>
      <c r="F51" s="1489"/>
      <c r="G51" s="1489"/>
      <c r="H51" s="258">
        <v>0</v>
      </c>
      <c r="I51" s="259">
        <f>H51*C51</f>
        <v>0</v>
      </c>
      <c r="J51" s="981" t="s">
        <v>3165</v>
      </c>
      <c r="K51" s="981"/>
      <c r="L51" s="981"/>
      <c r="M51" s="981"/>
    </row>
    <row r="52" spans="2:13" ht="62.25" hidden="1" customHeight="1" x14ac:dyDescent="0.2">
      <c r="B52" s="1488"/>
      <c r="C52" s="257">
        <v>0.2</v>
      </c>
      <c r="D52" s="1490" t="s">
        <v>3166</v>
      </c>
      <c r="E52" s="1490"/>
      <c r="F52" s="1490"/>
      <c r="G52" s="1490"/>
      <c r="H52" s="258">
        <v>0</v>
      </c>
      <c r="I52" s="259">
        <f t="shared" ref="I52:I53" si="12">H52*C52</f>
        <v>0</v>
      </c>
      <c r="J52" s="981" t="s">
        <v>3167</v>
      </c>
      <c r="K52" s="981"/>
      <c r="L52" s="981"/>
      <c r="M52" s="981"/>
    </row>
    <row r="53" spans="2:13" ht="42" hidden="1" customHeight="1" x14ac:dyDescent="0.2">
      <c r="B53" s="1012"/>
      <c r="C53" s="257">
        <v>0.45</v>
      </c>
      <c r="D53" s="1490" t="s">
        <v>3168</v>
      </c>
      <c r="E53" s="1490"/>
      <c r="F53" s="1490"/>
      <c r="G53" s="1490"/>
      <c r="H53" s="258">
        <v>0</v>
      </c>
      <c r="I53" s="259">
        <f t="shared" si="12"/>
        <v>0</v>
      </c>
      <c r="J53" s="981" t="s">
        <v>3169</v>
      </c>
      <c r="K53" s="981"/>
      <c r="L53" s="981"/>
      <c r="M53" s="981"/>
    </row>
    <row r="54" spans="2:13" hidden="1" x14ac:dyDescent="0.2">
      <c r="B54" s="187"/>
      <c r="C54" s="451"/>
      <c r="D54" s="455"/>
      <c r="E54" s="455"/>
      <c r="F54" s="455"/>
      <c r="G54" s="455"/>
      <c r="H54" s="453"/>
      <c r="I54" s="454"/>
      <c r="J54" s="119"/>
      <c r="K54" s="119"/>
      <c r="L54" s="119"/>
      <c r="M54" s="119"/>
    </row>
    <row r="55" spans="2:13" ht="17" hidden="1" thickBot="1" x14ac:dyDescent="0.25">
      <c r="B55" s="50"/>
      <c r="C55" s="51"/>
      <c r="D55" s="51"/>
      <c r="E55" s="51"/>
      <c r="F55" s="51"/>
      <c r="G55" s="51"/>
      <c r="H55" s="51"/>
      <c r="I55" s="51"/>
      <c r="J55" s="51"/>
      <c r="K55" s="51"/>
      <c r="L55" s="51"/>
      <c r="M55" s="51"/>
    </row>
    <row r="56" spans="2:13" ht="27" hidden="1" customHeight="1" thickBot="1" x14ac:dyDescent="0.25">
      <c r="B56" s="255" t="s">
        <v>2991</v>
      </c>
      <c r="C56" s="1484" t="str">
        <f>+B23</f>
        <v>Realizar seguimiento y mantenimiento a medidas de adaptación al cambio climático implementadas.</v>
      </c>
      <c r="D56" s="1484"/>
      <c r="E56" s="1484"/>
      <c r="F56" s="1484"/>
      <c r="G56" s="1484"/>
      <c r="H56" s="1485" t="s">
        <v>3006</v>
      </c>
      <c r="I56" s="1485"/>
      <c r="J56" s="1485"/>
      <c r="K56" s="1485"/>
      <c r="L56" s="1485"/>
      <c r="M56" s="456">
        <f>+I57</f>
        <v>0</v>
      </c>
    </row>
    <row r="57" spans="2:13" ht="23.25" hidden="1" customHeight="1" x14ac:dyDescent="0.2">
      <c r="B57" s="1486" t="str">
        <f>+C56</f>
        <v>Realizar seguimiento y mantenimiento a medidas de adaptación al cambio climático implementadas.</v>
      </c>
      <c r="C57" s="1486"/>
      <c r="D57" s="1486"/>
      <c r="E57" s="1486"/>
      <c r="F57" s="1486"/>
      <c r="G57" s="1486"/>
      <c r="H57" s="1486"/>
      <c r="I57" s="432">
        <f>SUM(I58:I63)</f>
        <v>0</v>
      </c>
      <c r="J57" s="1487" t="s">
        <v>2993</v>
      </c>
      <c r="K57" s="1487"/>
      <c r="L57" s="1487"/>
      <c r="M57" s="1487"/>
    </row>
    <row r="58" spans="2:13" ht="39" hidden="1" customHeight="1" x14ac:dyDescent="0.2">
      <c r="B58" s="1476" t="s">
        <v>3008</v>
      </c>
      <c r="C58" s="257">
        <v>0.05</v>
      </c>
      <c r="D58" s="1500" t="s">
        <v>3170</v>
      </c>
      <c r="E58" s="1500"/>
      <c r="F58" s="1500"/>
      <c r="G58" s="1500"/>
      <c r="H58" s="258">
        <v>0</v>
      </c>
      <c r="I58" s="259">
        <f>H58*C58</f>
        <v>0</v>
      </c>
      <c r="J58" s="981" t="s">
        <v>3171</v>
      </c>
      <c r="K58" s="981"/>
      <c r="L58" s="981"/>
      <c r="M58" s="981"/>
    </row>
    <row r="59" spans="2:13" ht="41.25" hidden="1" customHeight="1" x14ac:dyDescent="0.2">
      <c r="B59" s="1476"/>
      <c r="C59" s="257">
        <v>0.05</v>
      </c>
      <c r="D59" s="1500" t="s">
        <v>3172</v>
      </c>
      <c r="E59" s="1500"/>
      <c r="F59" s="1500"/>
      <c r="G59" s="1500"/>
      <c r="H59" s="258">
        <v>0</v>
      </c>
      <c r="I59" s="259">
        <f t="shared" ref="I59" si="13">H59*C59</f>
        <v>0</v>
      </c>
      <c r="J59" s="1476" t="s">
        <v>3173</v>
      </c>
      <c r="K59" s="1476"/>
      <c r="L59" s="1476"/>
      <c r="M59" s="1476"/>
    </row>
    <row r="60" spans="2:13" ht="36.75" hidden="1" customHeight="1" x14ac:dyDescent="0.2">
      <c r="B60" s="1476"/>
      <c r="C60" s="257">
        <v>0.15</v>
      </c>
      <c r="D60" s="1500" t="s">
        <v>3174</v>
      </c>
      <c r="E60" s="1500"/>
      <c r="F60" s="1500"/>
      <c r="G60" s="1500"/>
      <c r="H60" s="258">
        <v>0</v>
      </c>
      <c r="I60" s="259">
        <f>H60*C60</f>
        <v>0</v>
      </c>
      <c r="J60" s="1216" t="s">
        <v>3175</v>
      </c>
      <c r="K60" s="1217"/>
      <c r="L60" s="1217"/>
      <c r="M60" s="1501"/>
    </row>
    <row r="61" spans="2:13" ht="30" hidden="1" customHeight="1" x14ac:dyDescent="0.2">
      <c r="B61" s="1476"/>
      <c r="C61" s="257">
        <v>0.15</v>
      </c>
      <c r="D61" s="1500" t="s">
        <v>3176</v>
      </c>
      <c r="E61" s="1500"/>
      <c r="F61" s="1500"/>
      <c r="G61" s="1500"/>
      <c r="H61" s="258">
        <v>0</v>
      </c>
      <c r="I61" s="259">
        <f t="shared" ref="I61:I63" si="14">H61*C61</f>
        <v>0</v>
      </c>
      <c r="J61" s="1200"/>
      <c r="K61" s="1201"/>
      <c r="L61" s="1201"/>
      <c r="M61" s="1202"/>
    </row>
    <row r="62" spans="2:13" ht="39" hidden="1" customHeight="1" x14ac:dyDescent="0.2">
      <c r="B62" s="1476"/>
      <c r="C62" s="257">
        <v>0.15</v>
      </c>
      <c r="D62" s="1500" t="s">
        <v>3177</v>
      </c>
      <c r="E62" s="1500"/>
      <c r="F62" s="1500"/>
      <c r="G62" s="1500"/>
      <c r="H62" s="258">
        <v>0</v>
      </c>
      <c r="I62" s="259">
        <f t="shared" si="14"/>
        <v>0</v>
      </c>
      <c r="J62" s="981" t="s">
        <v>3165</v>
      </c>
      <c r="K62" s="981"/>
      <c r="L62" s="981"/>
      <c r="M62" s="981"/>
    </row>
    <row r="63" spans="2:13" ht="25.5" hidden="1" customHeight="1" x14ac:dyDescent="0.2">
      <c r="B63" s="1476"/>
      <c r="C63" s="257">
        <v>0.45</v>
      </c>
      <c r="D63" s="1500" t="s">
        <v>3178</v>
      </c>
      <c r="E63" s="1500"/>
      <c r="F63" s="1500"/>
      <c r="G63" s="1500"/>
      <c r="H63" s="258">
        <v>0</v>
      </c>
      <c r="I63" s="259">
        <f t="shared" si="14"/>
        <v>0</v>
      </c>
      <c r="J63" s="981" t="s">
        <v>3179</v>
      </c>
      <c r="K63" s="981"/>
      <c r="L63" s="981"/>
      <c r="M63" s="981"/>
    </row>
    <row r="67" spans="2:13" ht="26" x14ac:dyDescent="0.3">
      <c r="B67" s="1491" t="s">
        <v>3001</v>
      </c>
      <c r="C67" s="1492"/>
      <c r="D67" s="1492"/>
      <c r="E67" s="1492"/>
      <c r="F67" s="1492"/>
      <c r="G67" s="1492"/>
      <c r="H67" s="1492"/>
      <c r="I67" s="1492"/>
      <c r="J67" s="1492"/>
      <c r="K67" s="1492"/>
      <c r="L67" s="1492"/>
      <c r="M67" s="1493"/>
    </row>
    <row r="68" spans="2:13" ht="33" customHeight="1" x14ac:dyDescent="0.3">
      <c r="B68" s="687" t="s">
        <v>2991</v>
      </c>
      <c r="C68" s="1494" t="s">
        <v>3180</v>
      </c>
      <c r="D68" s="1494"/>
      <c r="E68" s="1494"/>
      <c r="F68" s="1494"/>
      <c r="G68" s="1494"/>
      <c r="H68" s="1495" t="s">
        <v>3006</v>
      </c>
      <c r="I68" s="1495"/>
      <c r="J68" s="1495"/>
      <c r="K68" s="1495"/>
      <c r="L68" s="1495"/>
      <c r="M68" s="692">
        <f>I69</f>
        <v>0.2</v>
      </c>
    </row>
    <row r="69" spans="2:13" ht="15.75" customHeight="1" x14ac:dyDescent="0.2">
      <c r="B69" s="682">
        <v>0.1</v>
      </c>
      <c r="C69" s="1498" t="s">
        <v>3180</v>
      </c>
      <c r="D69" s="1498"/>
      <c r="E69" s="1498"/>
      <c r="F69" s="1498"/>
      <c r="G69" s="1499"/>
      <c r="H69" s="683" t="s">
        <v>3181</v>
      </c>
      <c r="I69" s="676">
        <f>SUM(I70:I72)</f>
        <v>0.2</v>
      </c>
      <c r="J69" s="1496" t="s">
        <v>2993</v>
      </c>
      <c r="K69" s="1496"/>
      <c r="L69" s="1496"/>
      <c r="M69" s="1497"/>
    </row>
    <row r="70" spans="2:13" x14ac:dyDescent="0.2">
      <c r="B70" s="1506" t="s">
        <v>3008</v>
      </c>
      <c r="C70" s="679">
        <v>0.5</v>
      </c>
      <c r="D70" s="1508" t="s">
        <v>3182</v>
      </c>
      <c r="E70" s="1508"/>
      <c r="F70" s="1508"/>
      <c r="G70" s="1509"/>
      <c r="H70" s="658">
        <v>0</v>
      </c>
      <c r="I70" s="680">
        <f>C70*H70</f>
        <v>0</v>
      </c>
      <c r="J70" s="1256" t="s">
        <v>3183</v>
      </c>
      <c r="K70" s="1256"/>
      <c r="L70" s="1256"/>
      <c r="M70" s="1510"/>
    </row>
    <row r="71" spans="2:13" x14ac:dyDescent="0.2">
      <c r="B71" s="1506"/>
      <c r="C71" s="658">
        <v>0.3</v>
      </c>
      <c r="D71" s="1508" t="s">
        <v>3184</v>
      </c>
      <c r="E71" s="1508"/>
      <c r="F71" s="1508"/>
      <c r="G71" s="1509"/>
      <c r="H71" s="658">
        <v>0</v>
      </c>
      <c r="I71" s="680">
        <f t="shared" ref="I71:I72" si="15">C71*H71</f>
        <v>0</v>
      </c>
      <c r="J71" s="1511" t="s">
        <v>3185</v>
      </c>
      <c r="K71" s="1512"/>
      <c r="L71" s="1512"/>
      <c r="M71" s="1513"/>
    </row>
    <row r="72" spans="2:13" x14ac:dyDescent="0.2">
      <c r="B72" s="1507"/>
      <c r="C72" s="675">
        <v>0.2</v>
      </c>
      <c r="D72" s="1502" t="s">
        <v>3186</v>
      </c>
      <c r="E72" s="1502"/>
      <c r="F72" s="1502"/>
      <c r="G72" s="1503"/>
      <c r="H72" s="675">
        <v>1</v>
      </c>
      <c r="I72" s="686">
        <f t="shared" si="15"/>
        <v>0.2</v>
      </c>
      <c r="J72" s="1514"/>
      <c r="K72" s="1515"/>
      <c r="L72" s="1515"/>
      <c r="M72" s="1516"/>
    </row>
    <row r="73" spans="2:13" x14ac:dyDescent="0.2">
      <c r="B73" s="657"/>
      <c r="C73" s="657"/>
      <c r="D73" s="677"/>
      <c r="E73" s="677"/>
      <c r="F73" s="677"/>
      <c r="G73" s="677"/>
      <c r="H73" s="657"/>
      <c r="I73" s="678"/>
      <c r="J73" s="657"/>
      <c r="K73" s="657"/>
      <c r="L73" s="657"/>
      <c r="M73" s="657"/>
    </row>
    <row r="74" spans="2:13" ht="26.25" customHeight="1" x14ac:dyDescent="0.3">
      <c r="B74" s="691" t="s">
        <v>2991</v>
      </c>
      <c r="C74" s="1494" t="s">
        <v>3187</v>
      </c>
      <c r="D74" s="1494"/>
      <c r="E74" s="1494"/>
      <c r="F74" s="1494"/>
      <c r="G74" s="1494"/>
      <c r="H74" s="1495" t="s">
        <v>3006</v>
      </c>
      <c r="I74" s="1495"/>
      <c r="J74" s="1495"/>
      <c r="K74" s="1495"/>
      <c r="L74" s="1495"/>
      <c r="M74" s="694">
        <f>I75</f>
        <v>0</v>
      </c>
    </row>
    <row r="75" spans="2:13" ht="15.75" customHeight="1" x14ac:dyDescent="0.2">
      <c r="B75" s="682">
        <v>0.14000000000000001</v>
      </c>
      <c r="C75" s="1498" t="s">
        <v>3187</v>
      </c>
      <c r="D75" s="1498"/>
      <c r="E75" s="1498"/>
      <c r="F75" s="1498"/>
      <c r="G75" s="1499"/>
      <c r="H75" s="688" t="s">
        <v>3181</v>
      </c>
      <c r="I75" s="676">
        <f>I76</f>
        <v>0</v>
      </c>
      <c r="J75" s="1496" t="s">
        <v>2993</v>
      </c>
      <c r="K75" s="1496"/>
      <c r="L75" s="1496"/>
      <c r="M75" s="1497"/>
    </row>
    <row r="76" spans="2:13" ht="15.75" customHeight="1" x14ac:dyDescent="0.2">
      <c r="B76" s="685" t="s">
        <v>3008</v>
      </c>
      <c r="C76" s="689">
        <v>1</v>
      </c>
      <c r="D76" s="1502" t="s">
        <v>3188</v>
      </c>
      <c r="E76" s="1502"/>
      <c r="F76" s="1502"/>
      <c r="G76" s="1503"/>
      <c r="H76" s="690">
        <v>0</v>
      </c>
      <c r="I76" s="686">
        <f>C76*H76</f>
        <v>0</v>
      </c>
      <c r="J76" s="1284" t="s">
        <v>3189</v>
      </c>
      <c r="K76" s="1284"/>
      <c r="L76" s="1284"/>
      <c r="M76" s="1504"/>
    </row>
    <row r="77" spans="2:13" x14ac:dyDescent="0.2">
      <c r="B77" s="657"/>
      <c r="C77" s="657"/>
      <c r="D77" s="677"/>
      <c r="E77" s="677"/>
      <c r="F77" s="677"/>
      <c r="G77" s="677"/>
      <c r="H77" s="657"/>
      <c r="I77" s="678"/>
      <c r="J77" s="657"/>
      <c r="K77" s="657"/>
      <c r="L77" s="657"/>
      <c r="M77" s="657"/>
    </row>
    <row r="78" spans="2:13" ht="25.5" customHeight="1" x14ac:dyDescent="0.3">
      <c r="B78" s="691" t="s">
        <v>2991</v>
      </c>
      <c r="C78" s="1505" t="s">
        <v>3190</v>
      </c>
      <c r="D78" s="1505"/>
      <c r="E78" s="1505"/>
      <c r="F78" s="1505"/>
      <c r="G78" s="1505"/>
      <c r="H78" s="1495" t="s">
        <v>3006</v>
      </c>
      <c r="I78" s="1495"/>
      <c r="J78" s="1495"/>
      <c r="K78" s="1495"/>
      <c r="L78" s="1495"/>
      <c r="M78" s="694">
        <f>I79</f>
        <v>0.08</v>
      </c>
    </row>
    <row r="79" spans="2:13" ht="15.75" customHeight="1" x14ac:dyDescent="0.2">
      <c r="B79" s="682">
        <v>0.28000000000000003</v>
      </c>
      <c r="C79" s="1498" t="s">
        <v>3190</v>
      </c>
      <c r="D79" s="1498"/>
      <c r="E79" s="1498"/>
      <c r="F79" s="1498"/>
      <c r="G79" s="1499"/>
      <c r="H79" s="688" t="s">
        <v>3181</v>
      </c>
      <c r="I79" s="676">
        <f>SUM(I80:I84)</f>
        <v>0.08</v>
      </c>
      <c r="J79" s="1496" t="s">
        <v>2993</v>
      </c>
      <c r="K79" s="1496"/>
      <c r="L79" s="1496"/>
      <c r="M79" s="1497"/>
    </row>
    <row r="80" spans="2:13" ht="15.75" customHeight="1" x14ac:dyDescent="0.2">
      <c r="B80" s="1506" t="s">
        <v>3008</v>
      </c>
      <c r="C80" s="679">
        <v>0.08</v>
      </c>
      <c r="D80" s="1517" t="s">
        <v>3191</v>
      </c>
      <c r="E80" s="1517"/>
      <c r="F80" s="1517"/>
      <c r="G80" s="1518"/>
      <c r="H80" s="681">
        <v>1</v>
      </c>
      <c r="I80" s="680">
        <f>C80*H80</f>
        <v>0.08</v>
      </c>
      <c r="J80" s="1519" t="s">
        <v>3192</v>
      </c>
      <c r="K80" s="1256"/>
      <c r="L80" s="1256"/>
      <c r="M80" s="1510"/>
    </row>
    <row r="81" spans="2:13" x14ac:dyDescent="0.2">
      <c r="B81" s="1506"/>
      <c r="C81" s="658">
        <v>0.05</v>
      </c>
      <c r="D81" s="1517" t="s">
        <v>3193</v>
      </c>
      <c r="E81" s="1517"/>
      <c r="F81" s="1517"/>
      <c r="G81" s="1518"/>
      <c r="H81" s="681">
        <v>0</v>
      </c>
      <c r="I81" s="680">
        <f t="shared" ref="I81:I84" si="16">C81*H81</f>
        <v>0</v>
      </c>
      <c r="J81" s="1256" t="s">
        <v>3194</v>
      </c>
      <c r="K81" s="1256"/>
      <c r="L81" s="1256"/>
      <c r="M81" s="1510"/>
    </row>
    <row r="82" spans="2:13" x14ac:dyDescent="0.2">
      <c r="B82" s="1506"/>
      <c r="C82" s="658">
        <v>0.12</v>
      </c>
      <c r="D82" s="1517" t="s">
        <v>3195</v>
      </c>
      <c r="E82" s="1517"/>
      <c r="F82" s="1517"/>
      <c r="G82" s="1518"/>
      <c r="H82" s="681">
        <v>0</v>
      </c>
      <c r="I82" s="680">
        <f t="shared" si="16"/>
        <v>0</v>
      </c>
      <c r="J82" s="1256" t="s">
        <v>3196</v>
      </c>
      <c r="K82" s="1256"/>
      <c r="L82" s="1256"/>
      <c r="M82" s="1510"/>
    </row>
    <row r="83" spans="2:13" x14ac:dyDescent="0.2">
      <c r="B83" s="1506"/>
      <c r="C83" s="1520">
        <v>0.75</v>
      </c>
      <c r="D83" s="1517" t="s">
        <v>3197</v>
      </c>
      <c r="E83" s="1517"/>
      <c r="F83" s="1517"/>
      <c r="G83" s="1518"/>
      <c r="H83" s="663">
        <v>0</v>
      </c>
      <c r="I83" s="680">
        <f t="shared" si="16"/>
        <v>0</v>
      </c>
      <c r="J83" s="1522" t="s">
        <v>3198</v>
      </c>
      <c r="K83" s="1523"/>
      <c r="L83" s="1523"/>
      <c r="M83" s="1524"/>
    </row>
    <row r="84" spans="2:13" x14ac:dyDescent="0.2">
      <c r="B84" s="1507"/>
      <c r="C84" s="1521"/>
      <c r="D84" s="1528" t="s">
        <v>3199</v>
      </c>
      <c r="E84" s="1528"/>
      <c r="F84" s="1528"/>
      <c r="G84" s="1529"/>
      <c r="H84" s="664">
        <v>9</v>
      </c>
      <c r="I84" s="686">
        <f t="shared" si="16"/>
        <v>0</v>
      </c>
      <c r="J84" s="1525"/>
      <c r="K84" s="1526"/>
      <c r="L84" s="1526"/>
      <c r="M84" s="1527"/>
    </row>
    <row r="85" spans="2:13" x14ac:dyDescent="0.2">
      <c r="B85" s="657"/>
      <c r="C85" s="657"/>
      <c r="D85" s="677"/>
      <c r="E85" s="677"/>
      <c r="F85" s="677"/>
      <c r="G85" s="677"/>
      <c r="H85" s="657"/>
      <c r="I85" s="657"/>
      <c r="J85" s="657"/>
      <c r="K85" s="657"/>
      <c r="L85" s="657"/>
      <c r="M85" s="657"/>
    </row>
    <row r="86" spans="2:13" ht="27" customHeight="1" x14ac:dyDescent="0.3">
      <c r="B86" s="691" t="s">
        <v>2991</v>
      </c>
      <c r="C86" s="1505" t="s">
        <v>3200</v>
      </c>
      <c r="D86" s="1505"/>
      <c r="E86" s="1505"/>
      <c r="F86" s="1505"/>
      <c r="G86" s="1505"/>
      <c r="H86" s="1495" t="s">
        <v>3006</v>
      </c>
      <c r="I86" s="1495"/>
      <c r="J86" s="1495"/>
      <c r="K86" s="1495"/>
      <c r="L86" s="1495"/>
      <c r="M86" s="693" t="str">
        <f>I87</f>
        <v>0.0%</v>
      </c>
    </row>
    <row r="87" spans="2:13" ht="15.75" customHeight="1" x14ac:dyDescent="0.2">
      <c r="B87" s="682">
        <v>0.18</v>
      </c>
      <c r="C87" s="1498" t="s">
        <v>3200</v>
      </c>
      <c r="D87" s="1498"/>
      <c r="E87" s="1498"/>
      <c r="F87" s="1498"/>
      <c r="G87" s="1499"/>
      <c r="H87" s="688" t="s">
        <v>3181</v>
      </c>
      <c r="I87" s="684" t="s">
        <v>3201</v>
      </c>
      <c r="J87" s="1496" t="s">
        <v>2993</v>
      </c>
      <c r="K87" s="1496"/>
      <c r="L87" s="1496"/>
      <c r="M87" s="1497"/>
    </row>
    <row r="88" spans="2:13" x14ac:dyDescent="0.2">
      <c r="B88" s="1506" t="s">
        <v>3008</v>
      </c>
      <c r="C88" s="679">
        <v>0.2</v>
      </c>
      <c r="D88" s="1508" t="s">
        <v>3202</v>
      </c>
      <c r="E88" s="1508"/>
      <c r="F88" s="1508"/>
      <c r="G88" s="1509"/>
      <c r="H88" s="681">
        <v>0</v>
      </c>
      <c r="I88" s="680">
        <v>0</v>
      </c>
      <c r="J88" s="1256" t="s">
        <v>3203</v>
      </c>
      <c r="K88" s="1256"/>
      <c r="L88" s="1256"/>
      <c r="M88" s="1510"/>
    </row>
    <row r="89" spans="2:13" x14ac:dyDescent="0.2">
      <c r="B89" s="1507"/>
      <c r="C89" s="675">
        <v>0.8</v>
      </c>
      <c r="D89" s="1502" t="s">
        <v>3204</v>
      </c>
      <c r="E89" s="1502"/>
      <c r="F89" s="1502"/>
      <c r="G89" s="1503"/>
      <c r="H89" s="690">
        <v>0</v>
      </c>
      <c r="I89" s="686">
        <v>0</v>
      </c>
      <c r="J89" s="1284" t="s">
        <v>3205</v>
      </c>
      <c r="K89" s="1284"/>
      <c r="L89" s="1284"/>
      <c r="M89" s="1504"/>
    </row>
    <row r="90" spans="2:13" x14ac:dyDescent="0.2">
      <c r="B90" s="657"/>
      <c r="C90" s="657"/>
      <c r="D90" s="657"/>
      <c r="E90" s="657"/>
      <c r="F90" s="657"/>
      <c r="G90" s="657"/>
      <c r="H90" s="657"/>
      <c r="I90" s="657"/>
      <c r="J90" s="657"/>
      <c r="K90" s="657"/>
      <c r="L90" s="657"/>
      <c r="M90" s="657"/>
    </row>
    <row r="91" spans="2:13" ht="25.5" customHeight="1" x14ac:dyDescent="0.3">
      <c r="B91" s="691" t="s">
        <v>2991</v>
      </c>
      <c r="C91" s="1505" t="s">
        <v>3206</v>
      </c>
      <c r="D91" s="1505"/>
      <c r="E91" s="1505"/>
      <c r="F91" s="1505"/>
      <c r="G91" s="1505"/>
      <c r="H91" s="1495" t="s">
        <v>3006</v>
      </c>
      <c r="I91" s="1495"/>
      <c r="J91" s="1495"/>
      <c r="K91" s="1495"/>
      <c r="L91" s="1495"/>
      <c r="M91" s="694">
        <f>I92</f>
        <v>0.03</v>
      </c>
    </row>
    <row r="92" spans="2:13" ht="15.75" customHeight="1" x14ac:dyDescent="0.2">
      <c r="B92" s="682">
        <v>0.18</v>
      </c>
      <c r="C92" s="1498" t="s">
        <v>3206</v>
      </c>
      <c r="D92" s="1498"/>
      <c r="E92" s="1498"/>
      <c r="F92" s="1498"/>
      <c r="G92" s="1499"/>
      <c r="H92" s="688" t="s">
        <v>3181</v>
      </c>
      <c r="I92" s="676">
        <f>SUM(I93:I98)</f>
        <v>0.03</v>
      </c>
      <c r="J92" s="1496" t="s">
        <v>2993</v>
      </c>
      <c r="K92" s="1496"/>
      <c r="L92" s="1496"/>
      <c r="M92" s="1497"/>
    </row>
    <row r="93" spans="2:13" x14ac:dyDescent="0.2">
      <c r="B93" s="1506" t="s">
        <v>3008</v>
      </c>
      <c r="C93" s="679">
        <v>0.1</v>
      </c>
      <c r="D93" s="1508" t="s">
        <v>3207</v>
      </c>
      <c r="E93" s="1508"/>
      <c r="F93" s="1508"/>
      <c r="G93" s="1509"/>
      <c r="H93" s="681">
        <v>0.3</v>
      </c>
      <c r="I93" s="680">
        <v>0.03</v>
      </c>
      <c r="J93" s="1256" t="s">
        <v>3208</v>
      </c>
      <c r="K93" s="1256"/>
      <c r="L93" s="1256"/>
      <c r="M93" s="1510"/>
    </row>
    <row r="94" spans="2:13" x14ac:dyDescent="0.2">
      <c r="B94" s="1506"/>
      <c r="C94" s="658">
        <v>0.3</v>
      </c>
      <c r="D94" s="1508" t="s">
        <v>3209</v>
      </c>
      <c r="E94" s="1508"/>
      <c r="F94" s="1508"/>
      <c r="G94" s="1509"/>
      <c r="H94" s="681">
        <v>0</v>
      </c>
      <c r="I94" s="680">
        <v>0</v>
      </c>
      <c r="J94" s="1256" t="s">
        <v>3210</v>
      </c>
      <c r="K94" s="1256"/>
      <c r="L94" s="1256"/>
      <c r="M94" s="1510"/>
    </row>
    <row r="95" spans="2:13" x14ac:dyDescent="0.2">
      <c r="B95" s="1506"/>
      <c r="C95" s="658">
        <v>0.3</v>
      </c>
      <c r="D95" s="1508" t="s">
        <v>3211</v>
      </c>
      <c r="E95" s="1508"/>
      <c r="F95" s="1508"/>
      <c r="G95" s="1509"/>
      <c r="H95" s="681">
        <v>0</v>
      </c>
      <c r="I95" s="680">
        <v>0</v>
      </c>
      <c r="J95" s="1256" t="s">
        <v>3212</v>
      </c>
      <c r="K95" s="1256"/>
      <c r="L95" s="1256"/>
      <c r="M95" s="1510"/>
    </row>
    <row r="96" spans="2:13" x14ac:dyDescent="0.2">
      <c r="B96" s="1506"/>
      <c r="C96" s="658">
        <v>0.2</v>
      </c>
      <c r="D96" s="1508" t="s">
        <v>3213</v>
      </c>
      <c r="E96" s="1508"/>
      <c r="F96" s="1508"/>
      <c r="G96" s="1509"/>
      <c r="H96" s="681">
        <v>0</v>
      </c>
      <c r="I96" s="680">
        <v>0</v>
      </c>
      <c r="J96" s="1530" t="s">
        <v>3214</v>
      </c>
      <c r="K96" s="1531"/>
      <c r="L96" s="1531"/>
      <c r="M96" s="1532"/>
    </row>
    <row r="97" spans="2:13" x14ac:dyDescent="0.2">
      <c r="B97" s="1506"/>
      <c r="C97" s="1520">
        <v>0.1</v>
      </c>
      <c r="D97" s="1508" t="s">
        <v>3215</v>
      </c>
      <c r="E97" s="1508"/>
      <c r="F97" s="1508"/>
      <c r="G97" s="1509"/>
      <c r="H97" s="663">
        <v>0</v>
      </c>
      <c r="I97" s="1539">
        <v>0</v>
      </c>
      <c r="J97" s="1533"/>
      <c r="K97" s="1534"/>
      <c r="L97" s="1534"/>
      <c r="M97" s="1535"/>
    </row>
    <row r="98" spans="2:13" x14ac:dyDescent="0.2">
      <c r="B98" s="1507"/>
      <c r="C98" s="1521"/>
      <c r="D98" s="1502" t="s">
        <v>3215</v>
      </c>
      <c r="E98" s="1502"/>
      <c r="F98" s="1502"/>
      <c r="G98" s="1503"/>
      <c r="H98" s="664">
        <v>1</v>
      </c>
      <c r="I98" s="1540"/>
      <c r="J98" s="1536"/>
      <c r="K98" s="1537"/>
      <c r="L98" s="1537"/>
      <c r="M98" s="1538"/>
    </row>
    <row r="99" spans="2:13" x14ac:dyDescent="0.2">
      <c r="B99" s="657"/>
      <c r="C99" s="657"/>
      <c r="D99" s="677"/>
      <c r="E99" s="677"/>
      <c r="F99" s="677"/>
      <c r="G99" s="677"/>
      <c r="H99" s="657"/>
      <c r="I99" s="678"/>
      <c r="J99" s="657"/>
      <c r="K99" s="657"/>
      <c r="L99" s="657"/>
      <c r="M99" s="657"/>
    </row>
    <row r="100" spans="2:13" ht="25.5" customHeight="1" x14ac:dyDescent="0.3">
      <c r="B100" s="691" t="s">
        <v>2991</v>
      </c>
      <c r="C100" s="1505" t="s">
        <v>3216</v>
      </c>
      <c r="D100" s="1505"/>
      <c r="E100" s="1505"/>
      <c r="F100" s="1505"/>
      <c r="G100" s="1505"/>
      <c r="H100" s="1495" t="s">
        <v>3006</v>
      </c>
      <c r="I100" s="1495"/>
      <c r="J100" s="1495"/>
      <c r="K100" s="1495"/>
      <c r="L100" s="1495"/>
      <c r="M100" s="694">
        <f>I101</f>
        <v>0</v>
      </c>
    </row>
    <row r="101" spans="2:13" ht="15.75" customHeight="1" x14ac:dyDescent="0.2">
      <c r="B101" s="682">
        <v>0.12</v>
      </c>
      <c r="C101" s="1498" t="s">
        <v>3216</v>
      </c>
      <c r="D101" s="1498"/>
      <c r="E101" s="1498"/>
      <c r="F101" s="1498"/>
      <c r="G101" s="1499"/>
      <c r="H101" s="688" t="s">
        <v>3181</v>
      </c>
      <c r="I101" s="676">
        <f>SUM(I102:I105)</f>
        <v>0</v>
      </c>
      <c r="J101" s="1498" t="s">
        <v>2993</v>
      </c>
      <c r="K101" s="1498"/>
      <c r="L101" s="1498"/>
      <c r="M101" s="1541"/>
    </row>
    <row r="102" spans="2:13" x14ac:dyDescent="0.2">
      <c r="B102" s="1506" t="s">
        <v>3008</v>
      </c>
      <c r="C102" s="679">
        <v>0.1</v>
      </c>
      <c r="D102" s="1508" t="s">
        <v>3217</v>
      </c>
      <c r="E102" s="1508"/>
      <c r="F102" s="1508"/>
      <c r="G102" s="1509"/>
      <c r="H102" s="681">
        <v>0</v>
      </c>
      <c r="I102" s="680">
        <v>0</v>
      </c>
      <c r="J102" s="1256" t="s">
        <v>3208</v>
      </c>
      <c r="K102" s="1256"/>
      <c r="L102" s="1256"/>
      <c r="M102" s="1510"/>
    </row>
    <row r="103" spans="2:13" x14ac:dyDescent="0.2">
      <c r="B103" s="1506"/>
      <c r="C103" s="658">
        <v>0.4</v>
      </c>
      <c r="D103" s="1508" t="s">
        <v>3218</v>
      </c>
      <c r="E103" s="1508"/>
      <c r="F103" s="1508"/>
      <c r="G103" s="1509"/>
      <c r="H103" s="681">
        <v>0</v>
      </c>
      <c r="I103" s="680">
        <v>0</v>
      </c>
      <c r="J103" s="1530" t="s">
        <v>3219</v>
      </c>
      <c r="K103" s="1531"/>
      <c r="L103" s="1531"/>
      <c r="M103" s="1532"/>
    </row>
    <row r="104" spans="2:13" x14ac:dyDescent="0.2">
      <c r="B104" s="1506"/>
      <c r="C104" s="658">
        <v>0.4</v>
      </c>
      <c r="D104" s="1508" t="s">
        <v>3220</v>
      </c>
      <c r="E104" s="1508"/>
      <c r="F104" s="1508"/>
      <c r="G104" s="1509"/>
      <c r="H104" s="681">
        <v>0</v>
      </c>
      <c r="I104" s="680">
        <v>0</v>
      </c>
      <c r="J104" s="1542"/>
      <c r="K104" s="1543"/>
      <c r="L104" s="1543"/>
      <c r="M104" s="1544"/>
    </row>
    <row r="105" spans="2:13" x14ac:dyDescent="0.2">
      <c r="B105" s="1507"/>
      <c r="C105" s="675">
        <v>0.1</v>
      </c>
      <c r="D105" s="1502" t="s">
        <v>3221</v>
      </c>
      <c r="E105" s="1502"/>
      <c r="F105" s="1502"/>
      <c r="G105" s="1503"/>
      <c r="H105" s="690">
        <v>0</v>
      </c>
      <c r="I105" s="686">
        <v>0</v>
      </c>
      <c r="J105" s="1284" t="s">
        <v>3222</v>
      </c>
      <c r="K105" s="1284"/>
      <c r="L105" s="1284"/>
      <c r="M105" s="1504"/>
    </row>
  </sheetData>
  <sheetProtection algorithmName="SHA-512" hashValue="++X8d4ZwuDOuRvBT3+oBYfdEa15guHGh5iU2FypWCOj58H+IqJnAp9470A6CdxI4rqMpgQMmv1+DKiBkkkXd5w==" saltValue="xyzmSH+qiumWxPWpdOd3TA==" spinCount="100000" formatCells="0" formatColumns="0" formatRows="0" insertRows="0" insertHyperlinks="0" deleteRows="0"/>
  <mergeCells count="152">
    <mergeCell ref="C100:G100"/>
    <mergeCell ref="H100:L100"/>
    <mergeCell ref="C101:G101"/>
    <mergeCell ref="J101:M101"/>
    <mergeCell ref="B102:B105"/>
    <mergeCell ref="D102:G102"/>
    <mergeCell ref="J102:M102"/>
    <mergeCell ref="D103:G103"/>
    <mergeCell ref="J103:M104"/>
    <mergeCell ref="D104:G104"/>
    <mergeCell ref="D105:G105"/>
    <mergeCell ref="J105:M105"/>
    <mergeCell ref="C91:G91"/>
    <mergeCell ref="H91:L91"/>
    <mergeCell ref="C92:G92"/>
    <mergeCell ref="J92:M92"/>
    <mergeCell ref="B93:B98"/>
    <mergeCell ref="J93:M93"/>
    <mergeCell ref="D96:G96"/>
    <mergeCell ref="J96:M98"/>
    <mergeCell ref="C97:C98"/>
    <mergeCell ref="D97:G97"/>
    <mergeCell ref="I97:I98"/>
    <mergeCell ref="D98:G98"/>
    <mergeCell ref="D93:G93"/>
    <mergeCell ref="D94:G94"/>
    <mergeCell ref="J94:M94"/>
    <mergeCell ref="D95:G95"/>
    <mergeCell ref="J95:M95"/>
    <mergeCell ref="H86:L86"/>
    <mergeCell ref="C87:G87"/>
    <mergeCell ref="J87:M87"/>
    <mergeCell ref="B88:B89"/>
    <mergeCell ref="D88:G88"/>
    <mergeCell ref="J88:M88"/>
    <mergeCell ref="D89:G89"/>
    <mergeCell ref="C79:G79"/>
    <mergeCell ref="J79:M79"/>
    <mergeCell ref="B80:B84"/>
    <mergeCell ref="D80:G80"/>
    <mergeCell ref="J80:M80"/>
    <mergeCell ref="D81:G81"/>
    <mergeCell ref="C83:C84"/>
    <mergeCell ref="J83:M84"/>
    <mergeCell ref="J89:M89"/>
    <mergeCell ref="J81:M81"/>
    <mergeCell ref="D82:G82"/>
    <mergeCell ref="J82:M82"/>
    <mergeCell ref="D83:G83"/>
    <mergeCell ref="D84:G84"/>
    <mergeCell ref="C86:G86"/>
    <mergeCell ref="C74:G74"/>
    <mergeCell ref="H74:L74"/>
    <mergeCell ref="J75:M75"/>
    <mergeCell ref="D76:G76"/>
    <mergeCell ref="C75:G75"/>
    <mergeCell ref="J76:M76"/>
    <mergeCell ref="C78:G78"/>
    <mergeCell ref="H78:L78"/>
    <mergeCell ref="B70:B72"/>
    <mergeCell ref="D70:G70"/>
    <mergeCell ref="D71:G71"/>
    <mergeCell ref="D72:G72"/>
    <mergeCell ref="J70:M70"/>
    <mergeCell ref="J71:M72"/>
    <mergeCell ref="B67:M67"/>
    <mergeCell ref="C68:G68"/>
    <mergeCell ref="H68:L68"/>
    <mergeCell ref="J69:M69"/>
    <mergeCell ref="C69:G69"/>
    <mergeCell ref="D63:G63"/>
    <mergeCell ref="J63:M63"/>
    <mergeCell ref="C56:G56"/>
    <mergeCell ref="H56:L56"/>
    <mergeCell ref="B57:H57"/>
    <mergeCell ref="J57:M57"/>
    <mergeCell ref="B58:B63"/>
    <mergeCell ref="D58:G58"/>
    <mergeCell ref="J58:M58"/>
    <mergeCell ref="D59:G59"/>
    <mergeCell ref="J59:M59"/>
    <mergeCell ref="D60:G60"/>
    <mergeCell ref="J60:M61"/>
    <mergeCell ref="D61:G61"/>
    <mergeCell ref="D62:G62"/>
    <mergeCell ref="J62:M62"/>
    <mergeCell ref="C47:G47"/>
    <mergeCell ref="H47:L47"/>
    <mergeCell ref="B48:H48"/>
    <mergeCell ref="J48:M48"/>
    <mergeCell ref="B49:B53"/>
    <mergeCell ref="D49:G49"/>
    <mergeCell ref="J49:M49"/>
    <mergeCell ref="D50:G50"/>
    <mergeCell ref="J50:M50"/>
    <mergeCell ref="D51:G51"/>
    <mergeCell ref="J51:M51"/>
    <mergeCell ref="D52:G52"/>
    <mergeCell ref="J52:M52"/>
    <mergeCell ref="D53:G53"/>
    <mergeCell ref="J53:M53"/>
    <mergeCell ref="C40:G40"/>
    <mergeCell ref="H40:L40"/>
    <mergeCell ref="B41:H41"/>
    <mergeCell ref="J41:M41"/>
    <mergeCell ref="B42:B44"/>
    <mergeCell ref="D42:G42"/>
    <mergeCell ref="J42:M44"/>
    <mergeCell ref="D43:G43"/>
    <mergeCell ref="D44:G44"/>
    <mergeCell ref="B35:B37"/>
    <mergeCell ref="D35:G35"/>
    <mergeCell ref="J35:M37"/>
    <mergeCell ref="D36:G36"/>
    <mergeCell ref="D37:G37"/>
    <mergeCell ref="B31:M31"/>
    <mergeCell ref="C33:G33"/>
    <mergeCell ref="H33:L33"/>
    <mergeCell ref="B34:H34"/>
    <mergeCell ref="J34:M34"/>
    <mergeCell ref="B16:M16"/>
    <mergeCell ref="B17:M17"/>
    <mergeCell ref="B18:G18"/>
    <mergeCell ref="H18:M18"/>
    <mergeCell ref="B24:G24"/>
    <mergeCell ref="H24:M24"/>
    <mergeCell ref="L7:M7"/>
    <mergeCell ref="B9:M9"/>
    <mergeCell ref="B10:G10"/>
    <mergeCell ref="H10:M10"/>
    <mergeCell ref="B13:G13"/>
    <mergeCell ref="H13:M13"/>
    <mergeCell ref="L2:M3"/>
    <mergeCell ref="D5:E5"/>
    <mergeCell ref="F5:G5"/>
    <mergeCell ref="H5:I5"/>
    <mergeCell ref="J5:K5"/>
    <mergeCell ref="L5:M5"/>
    <mergeCell ref="B1:K1"/>
    <mergeCell ref="A2:A12"/>
    <mergeCell ref="D2:E3"/>
    <mergeCell ref="F2:G3"/>
    <mergeCell ref="H2:I3"/>
    <mergeCell ref="J2:K3"/>
    <mergeCell ref="B6:B8"/>
    <mergeCell ref="C6:C8"/>
    <mergeCell ref="D7:E7"/>
    <mergeCell ref="F7:G7"/>
    <mergeCell ref="H7:I7"/>
    <mergeCell ref="J7:K7"/>
    <mergeCell ref="B4:B5"/>
    <mergeCell ref="C4:C5"/>
  </mergeCells>
  <pageMargins left="0.70866141732283472" right="0.70866141732283472" top="0.74803149606299213" bottom="0.74803149606299213" header="0.31496062992125984" footer="0.31496062992125984"/>
  <pageSetup paperSize="9" orientation="portrait" verticalDpi="0" r:id="rId1"/>
  <headerFooter>
    <oddFooter>&amp;L&amp;8GES-PR-06-FR-03 VERSION 3 19-06-2020</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AB14F-CB6B-4F4C-B44E-9188EA9497C3}">
  <sheetPr>
    <tabColor rgb="FF00B0F0"/>
  </sheetPr>
  <dimension ref="A1:AF50"/>
  <sheetViews>
    <sheetView view="pageBreakPreview" topLeftCell="A27" zoomScale="80" zoomScaleNormal="80" zoomScaleSheetLayoutView="80" workbookViewId="0">
      <selection activeCell="AM32" sqref="AM32"/>
    </sheetView>
  </sheetViews>
  <sheetFormatPr baseColWidth="10" defaultColWidth="10.83203125" defaultRowHeight="16" x14ac:dyDescent="0.2"/>
  <cols>
    <col min="1" max="2" width="16.5" style="54" customWidth="1"/>
    <col min="3" max="3" width="6.332031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s="470"/>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30" customHeight="1" thickBot="1" x14ac:dyDescent="0.25">
      <c r="A4" s="63"/>
      <c r="B4" s="535"/>
      <c r="C4" s="470"/>
      <c r="D4" s="65"/>
      <c r="E4" s="65"/>
      <c r="F4" s="65"/>
      <c r="G4" s="65"/>
      <c r="H4" s="65"/>
      <c r="I4" s="65"/>
      <c r="J4" s="1574" t="s">
        <v>2879</v>
      </c>
      <c r="K4" s="1575"/>
      <c r="L4" s="1575"/>
      <c r="M4" s="1575"/>
      <c r="N4" s="1575"/>
      <c r="O4" s="1575"/>
      <c r="P4" s="1575"/>
      <c r="Q4" s="1575"/>
      <c r="R4" s="1575"/>
      <c r="S4" s="1575"/>
      <c r="T4" s="1575"/>
      <c r="U4" s="1576"/>
      <c r="V4" s="1577" t="s">
        <v>3223</v>
      </c>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thickBot="1" x14ac:dyDescent="0.25">
      <c r="A7" s="1094" t="s">
        <v>2882</v>
      </c>
      <c r="B7" s="1095"/>
      <c r="C7" s="1565" t="s">
        <v>3224</v>
      </c>
      <c r="D7" s="1566"/>
      <c r="E7" s="1566"/>
      <c r="F7" s="1566"/>
      <c r="G7" s="1566"/>
      <c r="H7" s="1566"/>
      <c r="I7" s="1566"/>
      <c r="J7" s="1566"/>
      <c r="K7" s="1566"/>
      <c r="L7" s="1566"/>
      <c r="M7" s="1566"/>
      <c r="N7" s="1566"/>
      <c r="O7" s="1566"/>
      <c r="P7" s="1566"/>
      <c r="Q7" s="1566"/>
      <c r="R7" s="1566"/>
      <c r="S7" s="1566"/>
      <c r="T7" s="1566"/>
      <c r="U7" s="1566"/>
      <c r="V7" s="1566"/>
      <c r="W7" s="1566"/>
      <c r="X7" s="1566"/>
      <c r="Y7" s="1566"/>
      <c r="Z7" s="1566"/>
      <c r="AA7" s="1566"/>
      <c r="AB7" s="1566"/>
      <c r="AC7" s="1566"/>
      <c r="AD7" s="1566"/>
      <c r="AE7" s="1566"/>
      <c r="AF7" s="1567"/>
    </row>
    <row r="8" spans="1:32" ht="38.25" customHeight="1" thickBot="1" x14ac:dyDescent="0.25">
      <c r="A8" s="1094" t="s">
        <v>2883</v>
      </c>
      <c r="B8" s="1095"/>
      <c r="C8" s="1565" t="s">
        <v>3225</v>
      </c>
      <c r="D8" s="1566"/>
      <c r="E8" s="1566"/>
      <c r="F8" s="1566"/>
      <c r="G8" s="1566"/>
      <c r="H8" s="1566"/>
      <c r="I8" s="1566"/>
      <c r="J8" s="1566"/>
      <c r="K8" s="1566"/>
      <c r="L8" s="1566"/>
      <c r="M8" s="1566"/>
      <c r="N8" s="1566"/>
      <c r="O8" s="1566"/>
      <c r="P8" s="1566"/>
      <c r="Q8" s="1566"/>
      <c r="R8" s="1566"/>
      <c r="S8" s="1566"/>
      <c r="T8" s="1566"/>
      <c r="U8" s="1566"/>
      <c r="V8" s="1566"/>
      <c r="W8" s="1566"/>
      <c r="X8" s="1566"/>
      <c r="Y8" s="1566"/>
      <c r="Z8" s="1566"/>
      <c r="AA8" s="1566"/>
      <c r="AB8" s="1566"/>
      <c r="AC8" s="1566"/>
      <c r="AD8" s="1566"/>
      <c r="AE8" s="1566"/>
      <c r="AF8" s="1567"/>
    </row>
    <row r="9" spans="1:32" ht="27.75" customHeight="1" thickBot="1" x14ac:dyDescent="0.25">
      <c r="A9" s="1094" t="s">
        <v>2884</v>
      </c>
      <c r="B9" s="1095"/>
      <c r="C9" s="1565" t="s">
        <v>409</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3226</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749</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8" t="s">
        <v>3227</v>
      </c>
      <c r="D13" s="1569"/>
      <c r="E13" s="1569"/>
      <c r="F13" s="1569"/>
      <c r="G13" s="1569"/>
      <c r="H13" s="1569"/>
      <c r="I13" s="1569"/>
      <c r="J13" s="1569"/>
      <c r="K13" s="1569"/>
      <c r="L13" s="1569"/>
      <c r="M13" s="1569"/>
      <c r="N13" s="1569"/>
      <c r="O13" s="1569"/>
      <c r="P13" s="1569"/>
      <c r="Q13" s="1569"/>
      <c r="R13" s="1569"/>
      <c r="S13" s="1569"/>
      <c r="T13" s="1569"/>
      <c r="U13" s="1569"/>
      <c r="V13" s="1569"/>
      <c r="W13" s="1569"/>
      <c r="X13" s="1569"/>
      <c r="Y13" s="1569"/>
      <c r="Z13" s="1569"/>
      <c r="AA13" s="1569"/>
      <c r="AB13" s="1569"/>
      <c r="AC13" s="1569"/>
      <c r="AD13" s="1569"/>
      <c r="AE13" s="1569"/>
      <c r="AF13" s="1570"/>
    </row>
    <row r="14" spans="1:32" ht="27" customHeight="1" thickBot="1" x14ac:dyDescent="0.25">
      <c r="A14" s="1101" t="s">
        <v>2889</v>
      </c>
      <c r="B14" s="1102"/>
      <c r="C14" s="827" t="s">
        <v>3228</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1101" t="s">
        <v>2890</v>
      </c>
      <c r="B15" s="1102"/>
      <c r="C15" s="1562" t="s">
        <v>3229</v>
      </c>
      <c r="D15" s="1563"/>
      <c r="E15" s="1563"/>
      <c r="F15" s="1563"/>
      <c r="G15" s="1563"/>
      <c r="H15" s="1563"/>
      <c r="I15" s="1563"/>
      <c r="J15" s="1563"/>
      <c r="K15" s="1563"/>
      <c r="L15" s="1563"/>
      <c r="M15" s="1563"/>
      <c r="N15" s="1563"/>
      <c r="O15" s="1563"/>
      <c r="P15" s="1563"/>
      <c r="Q15" s="1563"/>
      <c r="R15" s="1563"/>
      <c r="S15" s="1563"/>
      <c r="T15" s="1563"/>
      <c r="U15" s="1563"/>
      <c r="V15" s="1563"/>
      <c r="W15" s="1563"/>
      <c r="X15" s="1563"/>
      <c r="Y15" s="1563"/>
      <c r="Z15" s="1563"/>
      <c r="AA15" s="1563"/>
      <c r="AB15" s="1563"/>
      <c r="AC15" s="1563"/>
      <c r="AD15" s="1563"/>
      <c r="AE15" s="1563"/>
      <c r="AF15" s="1564"/>
    </row>
    <row r="16" spans="1:32" ht="30.75" customHeight="1" thickBot="1" x14ac:dyDescent="0.25">
      <c r="A16" s="1101" t="s">
        <v>2891</v>
      </c>
      <c r="B16" s="1102"/>
      <c r="C16" s="1562" t="s">
        <v>3230</v>
      </c>
      <c r="D16" s="1563"/>
      <c r="E16" s="1563"/>
      <c r="F16" s="1563"/>
      <c r="G16" s="1563"/>
      <c r="H16" s="1563"/>
      <c r="I16" s="1563"/>
      <c r="J16" s="1563"/>
      <c r="K16" s="1563"/>
      <c r="L16" s="1563"/>
      <c r="M16" s="1563"/>
      <c r="N16" s="1563"/>
      <c r="O16" s="1563"/>
      <c r="P16" s="1563"/>
      <c r="Q16" s="1563"/>
      <c r="R16" s="1563"/>
      <c r="S16" s="1563"/>
      <c r="T16" s="1563"/>
      <c r="U16" s="1563"/>
      <c r="V16" s="1563"/>
      <c r="W16" s="1563"/>
      <c r="X16" s="1563"/>
      <c r="Y16" s="1563"/>
      <c r="Z16" s="1563"/>
      <c r="AA16" s="1563"/>
      <c r="AB16" s="1563"/>
      <c r="AC16" s="1563"/>
      <c r="AD16" s="1563"/>
      <c r="AE16" s="1563"/>
      <c r="AF16" s="1564"/>
    </row>
    <row r="17" spans="1:32" ht="34.5" customHeight="1" thickBot="1" x14ac:dyDescent="0.25">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8"/>
      <c r="Z17" s="803" t="s">
        <v>167</v>
      </c>
      <c r="AA17" s="804"/>
      <c r="AB17" s="804"/>
      <c r="AC17" s="804"/>
      <c r="AD17" s="804"/>
      <c r="AE17" s="804"/>
      <c r="AF17" s="804"/>
    </row>
    <row r="18" spans="1:32" ht="36.75" customHeight="1" thickBot="1" x14ac:dyDescent="0.25">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560"/>
      <c r="AA18" s="1560"/>
      <c r="AB18" s="1560"/>
      <c r="AC18" s="1560"/>
      <c r="AD18" s="1560"/>
      <c r="AE18" s="1560"/>
      <c r="AF18" s="1561"/>
    </row>
    <row r="19" spans="1:32" ht="36.75" customHeight="1" thickBot="1" x14ac:dyDescent="0.25">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3231</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3232</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x14ac:dyDescent="0.2">
      <c r="A24" s="1103" t="s">
        <v>2905</v>
      </c>
      <c r="B24" s="1104"/>
      <c r="C24" s="836" t="s">
        <v>3233</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7"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103.5" customHeight="1" thickBot="1" x14ac:dyDescent="0.25">
      <c r="A27" s="1101" t="s">
        <v>2907</v>
      </c>
      <c r="B27" s="1102"/>
      <c r="C27" s="1118" t="s">
        <v>3234</v>
      </c>
      <c r="D27" s="846"/>
      <c r="E27" s="846"/>
      <c r="F27" s="846"/>
      <c r="G27" s="846"/>
      <c r="H27" s="846"/>
      <c r="I27" s="846"/>
      <c r="J27" s="846"/>
      <c r="K27" s="846"/>
      <c r="L27" s="846"/>
      <c r="M27" s="846"/>
      <c r="N27" s="846"/>
      <c r="O27" s="846"/>
      <c r="P27" s="846"/>
      <c r="Q27" s="846"/>
      <c r="R27" s="846"/>
      <c r="S27" s="846"/>
      <c r="T27" s="846"/>
      <c r="U27" s="846"/>
      <c r="V27" s="846"/>
      <c r="W27" s="846"/>
      <c r="X27" s="846"/>
      <c r="Y27" s="846"/>
      <c r="Z27" s="846"/>
      <c r="AA27" s="846"/>
      <c r="AB27" s="846"/>
      <c r="AC27" s="846"/>
      <c r="AD27" s="846"/>
      <c r="AE27" s="846"/>
      <c r="AF27" s="847"/>
    </row>
    <row r="28" spans="1:32" x14ac:dyDescent="0.2">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147" t="s">
        <v>2909</v>
      </c>
      <c r="B29" s="1553"/>
      <c r="C29" s="61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554"/>
      <c r="B30" s="1555"/>
      <c r="C30" s="1558"/>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554"/>
      <c r="B31" s="1555"/>
      <c r="C31" s="1558"/>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64.5" customHeight="1" x14ac:dyDescent="0.2">
      <c r="A32" s="1554"/>
      <c r="B32" s="1555"/>
      <c r="C32" s="616"/>
      <c r="D32" s="917" t="s">
        <v>3235</v>
      </c>
      <c r="E32" s="917"/>
      <c r="F32" s="917"/>
      <c r="G32" s="917"/>
      <c r="H32" s="1141" t="s">
        <v>3236</v>
      </c>
      <c r="I32" s="1141"/>
      <c r="J32" s="1141"/>
      <c r="K32" s="1141" t="s">
        <v>3237</v>
      </c>
      <c r="L32" s="1141"/>
      <c r="M32" s="1141"/>
      <c r="N32" s="1141"/>
      <c r="O32" s="1141"/>
      <c r="P32" s="1141"/>
      <c r="Q32" s="1141"/>
      <c r="R32" s="1141"/>
      <c r="S32" s="1141"/>
      <c r="T32" s="1141"/>
      <c r="U32" s="917" t="s">
        <v>3238</v>
      </c>
      <c r="V32" s="917"/>
      <c r="W32" s="917"/>
      <c r="X32" s="917"/>
      <c r="Y32" s="434">
        <v>1</v>
      </c>
      <c r="Z32" s="434">
        <v>0</v>
      </c>
      <c r="AA32" s="434">
        <v>0</v>
      </c>
      <c r="AB32" s="434">
        <v>0</v>
      </c>
      <c r="AC32" s="1141" t="s">
        <v>156</v>
      </c>
      <c r="AD32" s="1141"/>
      <c r="AE32" s="1141"/>
      <c r="AF32" s="615"/>
    </row>
    <row r="33" spans="1:32" ht="19.5" customHeight="1" x14ac:dyDescent="0.2">
      <c r="A33" s="1556"/>
      <c r="B33" s="1557"/>
      <c r="C33" s="617"/>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x14ac:dyDescent="0.2">
      <c r="A34" s="1096" t="s">
        <v>2935</v>
      </c>
      <c r="B34" s="1097"/>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x14ac:dyDescent="0.2">
      <c r="A35" s="1101" t="s">
        <v>2936</v>
      </c>
      <c r="B35" s="1102"/>
      <c r="C35" s="822" t="s">
        <v>3239</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thickBot="1" x14ac:dyDescent="0.25">
      <c r="A36" s="1101" t="s">
        <v>2937</v>
      </c>
      <c r="B36" s="1102"/>
      <c r="C36" s="873" t="s">
        <v>3240</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ht="17" thickBot="1" x14ac:dyDescent="0.25">
      <c r="A37" s="1143" t="s">
        <v>2939</v>
      </c>
      <c r="B37" s="1144"/>
      <c r="C37" s="58"/>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145"/>
      <c r="B38" s="1146"/>
      <c r="C38" s="63"/>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145"/>
      <c r="B39" s="1146"/>
      <c r="C39" s="63"/>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145"/>
      <c r="B40" s="1146"/>
      <c r="C40" s="893"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thickBot="1" x14ac:dyDescent="0.25">
      <c r="A41" s="1145"/>
      <c r="B41" s="1146"/>
      <c r="C41" s="1293" t="s">
        <v>1796</v>
      </c>
      <c r="D41" s="1294"/>
      <c r="E41" s="897">
        <v>1</v>
      </c>
      <c r="F41" s="899"/>
      <c r="G41" s="357"/>
      <c r="H41" s="897">
        <v>1</v>
      </c>
      <c r="I41" s="898"/>
      <c r="J41" s="899"/>
      <c r="K41" s="358"/>
      <c r="L41" s="1545">
        <v>0</v>
      </c>
      <c r="M41" s="1546"/>
      <c r="N41" s="1547"/>
      <c r="O41" s="709"/>
      <c r="P41" s="1545">
        <v>0</v>
      </c>
      <c r="Q41" s="1546"/>
      <c r="R41" s="1547"/>
      <c r="S41" s="709"/>
      <c r="T41" s="1545">
        <v>0</v>
      </c>
      <c r="U41" s="1546"/>
      <c r="V41" s="1547"/>
      <c r="W41" s="359"/>
      <c r="X41" s="358"/>
      <c r="Y41" s="897">
        <f>H41+L41+P41+T41</f>
        <v>1</v>
      </c>
      <c r="Z41" s="898"/>
      <c r="AA41" s="898"/>
      <c r="AB41" s="899"/>
      <c r="AC41" s="66"/>
      <c r="AD41" s="66"/>
      <c r="AE41" s="66"/>
      <c r="AF41" s="67"/>
    </row>
    <row r="42" spans="1:32" ht="17" thickBot="1" x14ac:dyDescent="0.25">
      <c r="A42" s="1551"/>
      <c r="B42" s="1552"/>
      <c r="C42" s="69"/>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1"/>
    </row>
    <row r="43" spans="1:32" ht="36.75" customHeight="1" thickBot="1" x14ac:dyDescent="0.25">
      <c r="A43" s="1091" t="s">
        <v>2947</v>
      </c>
      <c r="B43" s="1092"/>
      <c r="C43" s="1092"/>
      <c r="D43" s="1092"/>
      <c r="E43" s="1092"/>
      <c r="F43" s="1092"/>
      <c r="G43" s="1092"/>
      <c r="H43" s="1092"/>
      <c r="I43" s="1092"/>
      <c r="J43" s="1092"/>
      <c r="K43" s="1092"/>
      <c r="L43" s="1092"/>
      <c r="M43" s="1092"/>
      <c r="N43" s="1092"/>
      <c r="O43" s="1092"/>
      <c r="P43" s="1092"/>
      <c r="Q43" s="1092"/>
      <c r="R43" s="1092"/>
      <c r="S43" s="1092"/>
      <c r="T43" s="1092"/>
      <c r="U43" s="1092"/>
      <c r="V43" s="1092"/>
      <c r="W43" s="1092"/>
      <c r="X43" s="1092"/>
      <c r="Y43" s="1092"/>
      <c r="Z43" s="1092"/>
      <c r="AA43" s="1092"/>
      <c r="AB43" s="1092"/>
      <c r="AC43" s="1092"/>
      <c r="AD43" s="1092"/>
      <c r="AE43" s="1092"/>
      <c r="AF43" s="1092"/>
    </row>
    <row r="44" spans="1:32" ht="115.5" customHeight="1" thickBot="1" x14ac:dyDescent="0.25">
      <c r="A44" s="1101" t="s">
        <v>2948</v>
      </c>
      <c r="B44" s="1548"/>
      <c r="C44" s="1159" t="s">
        <v>997</v>
      </c>
      <c r="D44" s="909"/>
      <c r="E44" s="909"/>
      <c r="F44" s="909"/>
      <c r="G44" s="909"/>
      <c r="H44" s="910" t="s">
        <v>2949</v>
      </c>
      <c r="I44" s="910"/>
      <c r="J44" s="910"/>
      <c r="K44" s="910"/>
      <c r="L44" s="910"/>
      <c r="M44" s="910"/>
      <c r="N44" s="910"/>
      <c r="O44" s="910"/>
      <c r="P44" s="910"/>
      <c r="Q44" s="910"/>
      <c r="R44" s="910"/>
      <c r="S44" s="910"/>
      <c r="T44" s="910"/>
      <c r="U44" s="910"/>
      <c r="V44" s="910"/>
      <c r="W44" s="910"/>
      <c r="X44" s="910"/>
      <c r="Y44" s="910"/>
      <c r="Z44" s="910"/>
      <c r="AA44" s="910"/>
      <c r="AB44" s="910"/>
      <c r="AC44" s="910"/>
      <c r="AD44" s="910"/>
      <c r="AE44" s="910"/>
      <c r="AF44" s="911"/>
    </row>
    <row r="45" spans="1:32" ht="38.25" customHeight="1" x14ac:dyDescent="0.2">
      <c r="A45" s="1160" t="s">
        <v>2950</v>
      </c>
      <c r="B45" s="72" t="s">
        <v>2951</v>
      </c>
      <c r="C45" s="1163" t="s">
        <v>3241</v>
      </c>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A45" s="915"/>
      <c r="AB45" s="915"/>
      <c r="AC45" s="915"/>
      <c r="AD45" s="915"/>
      <c r="AE45" s="915"/>
      <c r="AF45" s="916"/>
    </row>
    <row r="46" spans="1:32" ht="27" customHeight="1" x14ac:dyDescent="0.2">
      <c r="A46" s="1161"/>
      <c r="B46" s="73" t="s">
        <v>2953</v>
      </c>
      <c r="C46" s="1164" t="s">
        <v>3242</v>
      </c>
      <c r="D46" s="917"/>
      <c r="E46" s="917"/>
      <c r="F46" s="917"/>
      <c r="G46" s="917"/>
      <c r="H46" s="917"/>
      <c r="I46" s="917"/>
      <c r="J46" s="917"/>
      <c r="K46" s="917"/>
      <c r="L46" s="917"/>
      <c r="M46" s="917"/>
      <c r="N46" s="917"/>
      <c r="O46" s="917"/>
      <c r="P46" s="917"/>
      <c r="Q46" s="917"/>
      <c r="R46" s="917"/>
      <c r="S46" s="917"/>
      <c r="T46" s="917"/>
      <c r="U46" s="917"/>
      <c r="V46" s="917"/>
      <c r="W46" s="917"/>
      <c r="X46" s="917"/>
      <c r="Y46" s="917"/>
      <c r="Z46" s="917"/>
      <c r="AA46" s="917"/>
      <c r="AB46" s="917"/>
      <c r="AC46" s="917"/>
      <c r="AD46" s="917"/>
      <c r="AE46" s="917"/>
      <c r="AF46" s="918"/>
    </row>
    <row r="47" spans="1:32" ht="30" customHeight="1" x14ac:dyDescent="0.2">
      <c r="A47" s="1161"/>
      <c r="B47" s="73" t="s">
        <v>2955</v>
      </c>
      <c r="C47" s="1164" t="s">
        <v>3243</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7.5" customHeight="1" x14ac:dyDescent="0.2">
      <c r="A48" s="1161"/>
      <c r="B48" s="73" t="s">
        <v>2957</v>
      </c>
      <c r="C48" s="1549" t="s">
        <v>3068</v>
      </c>
      <c r="D48" s="920"/>
      <c r="E48" s="920"/>
      <c r="F48" s="920"/>
      <c r="G48" s="920"/>
      <c r="H48" s="920"/>
      <c r="I48" s="920"/>
      <c r="J48" s="920"/>
      <c r="K48" s="920"/>
      <c r="L48" s="920"/>
      <c r="M48" s="920"/>
      <c r="N48" s="920"/>
      <c r="O48" s="920"/>
      <c r="P48" s="920"/>
      <c r="Q48" s="920"/>
      <c r="R48" s="920"/>
      <c r="S48" s="920"/>
      <c r="T48" s="920"/>
      <c r="U48" s="920"/>
      <c r="V48" s="920"/>
      <c r="W48" s="920"/>
      <c r="X48" s="920"/>
      <c r="Y48" s="920"/>
      <c r="Z48" s="920"/>
      <c r="AA48" s="920"/>
      <c r="AB48" s="920"/>
      <c r="AC48" s="920"/>
      <c r="AD48" s="920"/>
      <c r="AE48" s="920"/>
      <c r="AF48" s="921"/>
    </row>
    <row r="49" spans="1:32" ht="27" customHeight="1" thickBot="1" x14ac:dyDescent="0.25">
      <c r="A49" s="1162"/>
      <c r="B49" s="74" t="s">
        <v>2959</v>
      </c>
      <c r="C49" s="1166" t="s">
        <v>3244</v>
      </c>
      <c r="D49" s="923"/>
      <c r="E49" s="923"/>
      <c r="F49" s="923"/>
      <c r="G49" s="923"/>
      <c r="H49" s="923"/>
      <c r="I49" s="923"/>
      <c r="J49" s="923"/>
      <c r="K49" s="923"/>
      <c r="L49" s="923"/>
      <c r="M49" s="923"/>
      <c r="N49" s="923"/>
      <c r="O49" s="923"/>
      <c r="P49" s="923"/>
      <c r="Q49" s="923"/>
      <c r="R49" s="923"/>
      <c r="S49" s="923"/>
      <c r="T49" s="923"/>
      <c r="U49" s="923"/>
      <c r="V49" s="923"/>
      <c r="W49" s="923"/>
      <c r="X49" s="923"/>
      <c r="Y49" s="923"/>
      <c r="Z49" s="923"/>
      <c r="AA49" s="923"/>
      <c r="AB49" s="923"/>
      <c r="AC49" s="923"/>
      <c r="AD49" s="923"/>
      <c r="AE49" s="923"/>
      <c r="AF49" s="924"/>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A1:AF1"/>
    <mergeCell ref="A2:AF2"/>
    <mergeCell ref="J4:U4"/>
    <mergeCell ref="V4:AF4"/>
    <mergeCell ref="A6:AF6"/>
    <mergeCell ref="A7:B7"/>
    <mergeCell ref="C7:AF7"/>
    <mergeCell ref="A11:B11"/>
    <mergeCell ref="C11:AF11"/>
    <mergeCell ref="A12:B12"/>
    <mergeCell ref="C12:AF12"/>
    <mergeCell ref="A13:B13"/>
    <mergeCell ref="C13:AF13"/>
    <mergeCell ref="A8:B8"/>
    <mergeCell ref="C8:AF8"/>
    <mergeCell ref="A9:B9"/>
    <mergeCell ref="C9:AF9"/>
    <mergeCell ref="A10:B10"/>
    <mergeCell ref="C10:AF10"/>
    <mergeCell ref="A17:B17"/>
    <mergeCell ref="C17:S17"/>
    <mergeCell ref="T17:Y17"/>
    <mergeCell ref="Z17:AF17"/>
    <mergeCell ref="A18:B18"/>
    <mergeCell ref="C18:AF18"/>
    <mergeCell ref="A14:B14"/>
    <mergeCell ref="C14:AF14"/>
    <mergeCell ref="A15:B15"/>
    <mergeCell ref="C15:AF15"/>
    <mergeCell ref="A16:B16"/>
    <mergeCell ref="C16:AF16"/>
    <mergeCell ref="A22:B22"/>
    <mergeCell ref="C22:AF22"/>
    <mergeCell ref="A23:B23"/>
    <mergeCell ref="C23:AF23"/>
    <mergeCell ref="A24:B26"/>
    <mergeCell ref="C24:AF26"/>
    <mergeCell ref="A19:B19"/>
    <mergeCell ref="C19:AF19"/>
    <mergeCell ref="A20:B20"/>
    <mergeCell ref="C20:AF20"/>
    <mergeCell ref="A21:B21"/>
    <mergeCell ref="C21:AF2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s>
  <hyperlinks>
    <hyperlink ref="C48" r:id="rId1" xr:uid="{9F3528E8-52A7-432C-B581-26F611EB3677}"/>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09A47-A0D7-45F3-B08A-4A2D88D20553}">
  <sheetPr>
    <tabColor rgb="FFFFFF00"/>
  </sheetPr>
  <dimension ref="A1:BF276"/>
  <sheetViews>
    <sheetView topLeftCell="A12" zoomScale="80" zoomScaleNormal="80" workbookViewId="0">
      <selection activeCell="B16" sqref="B16:M16"/>
    </sheetView>
  </sheetViews>
  <sheetFormatPr baseColWidth="10" defaultColWidth="12.5" defaultRowHeight="16" x14ac:dyDescent="0.2"/>
  <cols>
    <col min="1" max="1" width="4.8320312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t="e">
        <f>+#REF!</f>
        <v>#REF!</v>
      </c>
      <c r="L1" s="75" t="s">
        <v>2964</v>
      </c>
      <c r="M1" s="77" t="s">
        <v>3228</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53.25" customHeight="1" thickBot="1" x14ac:dyDescent="0.25">
      <c r="A3" s="940"/>
      <c r="B3" s="80" t="str">
        <f>+'HM. 9.2.4 PASIVOS_DIA'!C12</f>
        <v>Proyecto 09. Mitigación de GEI y adaptación al cambio climático</v>
      </c>
      <c r="C3" s="435" t="str">
        <f>+'HM. 9.2.4 PASIVOS_DIA'!C9:AF9</f>
        <v>ACTIVIDAD 09.2.4 Realizar el pago de los pasivos exigibles de vigencias expiradas asociadas al Objetivo 09.2 a cargo de la DIA</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27.75" customHeight="1" thickBot="1" x14ac:dyDescent="0.25">
      <c r="A6" s="940"/>
      <c r="B6" s="954" t="str">
        <f>+'HM. 9.2.4 PASIVOS_DIA'!C11</f>
        <v xml:space="preserve">OBJETIVO 09.2 Aumentar la Capacidad Adaptativa al cambio climático en la jurisdicción CAR </v>
      </c>
      <c r="C6" s="953" t="str">
        <f>+'HM. 9.2.4 PASIVOS_DIA'!C7:AF7</f>
        <v>Pasivos exigibles reconocidos</v>
      </c>
      <c r="D6" s="138"/>
      <c r="E6" s="139"/>
      <c r="F6" s="140"/>
      <c r="G6" s="141"/>
      <c r="H6" s="142"/>
      <c r="I6" s="139"/>
      <c r="J6" s="143"/>
      <c r="K6" s="141"/>
      <c r="L6" s="144"/>
      <c r="M6" s="139"/>
    </row>
    <row r="7" spans="1:13" ht="33.75" customHeight="1" thickBot="1" x14ac:dyDescent="0.25">
      <c r="A7" s="940"/>
      <c r="B7" s="1626"/>
      <c r="C7" s="954"/>
      <c r="D7" s="1174" t="s">
        <v>2972</v>
      </c>
      <c r="E7" s="1175"/>
      <c r="F7" s="1176" t="s">
        <v>2972</v>
      </c>
      <c r="G7" s="932"/>
      <c r="H7" s="933" t="s">
        <v>2972</v>
      </c>
      <c r="I7" s="934"/>
      <c r="J7" s="1179" t="s">
        <v>2972</v>
      </c>
      <c r="K7" s="1180"/>
      <c r="L7" s="935" t="s">
        <v>2972</v>
      </c>
      <c r="M7" s="936"/>
    </row>
    <row r="8" spans="1:13" s="541" customFormat="1" ht="39" customHeight="1" x14ac:dyDescent="0.4">
      <c r="A8" s="940"/>
      <c r="B8" s="1627"/>
      <c r="C8" s="955"/>
      <c r="D8" s="460">
        <v>1</v>
      </c>
      <c r="E8" s="461">
        <f>(SUM(G20))*D8</f>
        <v>0.99969985007036344</v>
      </c>
      <c r="F8" s="537" t="s">
        <v>3113</v>
      </c>
      <c r="G8" s="461"/>
      <c r="H8" s="538" t="s">
        <v>3113</v>
      </c>
      <c r="I8" s="461"/>
      <c r="J8" s="539" t="s">
        <v>3113</v>
      </c>
      <c r="K8" s="461"/>
      <c r="L8" s="540">
        <v>1</v>
      </c>
      <c r="M8" s="461">
        <f>+E8+G8+I8+K8</f>
        <v>0.99969985007036344</v>
      </c>
    </row>
    <row r="9" spans="1:13" s="438" customFormat="1" ht="38.25"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105" customFormat="1" ht="32.25" customHeight="1" thickBot="1" x14ac:dyDescent="0.25">
      <c r="A12" s="940"/>
      <c r="B12" s="431">
        <v>15116122151</v>
      </c>
      <c r="C12" s="425">
        <v>15111585048</v>
      </c>
      <c r="D12" s="425">
        <v>14414532789</v>
      </c>
      <c r="E12" s="99">
        <f>+C12/B12</f>
        <v>0.99969985007036344</v>
      </c>
      <c r="F12" s="99">
        <f>+D12/C12</f>
        <v>0.95387298838699552</v>
      </c>
      <c r="G12" s="101">
        <f>+D12/B12</f>
        <v>0.95358668347664899</v>
      </c>
      <c r="H12" s="531">
        <v>0</v>
      </c>
      <c r="I12" s="532">
        <v>0</v>
      </c>
      <c r="J12" s="49">
        <v>0</v>
      </c>
      <c r="K12" s="533" t="e">
        <f>+I12/H12</f>
        <v>#DIV/0!</v>
      </c>
      <c r="L12" s="103" t="e">
        <f>+J12/I12</f>
        <v>#DIV/0!</v>
      </c>
      <c r="M12" s="534" t="e">
        <f>+J12/H12</f>
        <v>#DIV/0!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31.5" customHeight="1" thickBot="1" x14ac:dyDescent="0.25">
      <c r="B17" s="1622" t="s">
        <v>2980</v>
      </c>
      <c r="C17" s="1623"/>
      <c r="D17" s="1623"/>
      <c r="E17" s="1623"/>
      <c r="F17" s="1623"/>
      <c r="G17" s="1623"/>
      <c r="H17" s="1623"/>
      <c r="I17" s="1623"/>
      <c r="J17" s="1623"/>
      <c r="K17" s="1623"/>
      <c r="L17" s="1623"/>
      <c r="M17" s="1624"/>
    </row>
    <row r="18" spans="2:13" ht="35.25"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78.75" customHeight="1" thickBot="1" x14ac:dyDescent="0.25">
      <c r="B20" s="544" t="str">
        <f>+'HM. 9.2.4 PASIVOS_DIA'!K32</f>
        <v>Realizar el reconocimiento de los pasivos exigibles con cargo a los recursos asociados al proyecto bajo responsabilidad del área</v>
      </c>
      <c r="C20" s="545" t="str">
        <f>+'HM. 9.2.4 PASIVOS_DIA'!U32</f>
        <v>Reporte de ejecución presupuestal expedida por DAF</v>
      </c>
      <c r="D20" s="383">
        <f>+'HM. 9.2.4 PASIVOS_DIA'!Y32</f>
        <v>1</v>
      </c>
      <c r="E20" s="380" t="str">
        <f>+'HM. 9.2.4 PASIVOS_DIA'!H32</f>
        <v xml:space="preserve">EPEA </v>
      </c>
      <c r="F20" s="553">
        <f>+M35</f>
        <v>0.99969985007036344</v>
      </c>
      <c r="G20" s="554">
        <f>+F20*D20</f>
        <v>0.99969985007036344</v>
      </c>
      <c r="H20" s="549" t="e">
        <f>+#REF!</f>
        <v>#REF!</v>
      </c>
      <c r="I20" s="545" t="str">
        <f>+C20</f>
        <v>Reporte de ejecución presupuestal expedida por DAF</v>
      </c>
      <c r="J20" s="546" t="e">
        <f>+#REF!</f>
        <v>#REF!</v>
      </c>
      <c r="K20" s="545" t="str">
        <f>+E20</f>
        <v xml:space="preserve">EPEA </v>
      </c>
      <c r="L20" s="545" t="s">
        <v>220</v>
      </c>
      <c r="M20" s="547" t="s">
        <v>220</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3" spans="2:13" ht="17" thickBot="1" x14ac:dyDescent="0.25"/>
    <row r="34" spans="2:13" ht="32.25" customHeight="1" thickBot="1" x14ac:dyDescent="0.25">
      <c r="B34" s="1195" t="s">
        <v>2990</v>
      </c>
      <c r="C34" s="1196"/>
      <c r="D34" s="1196"/>
      <c r="E34" s="1196"/>
      <c r="F34" s="1196"/>
      <c r="G34" s="1196"/>
      <c r="H34" s="1196"/>
      <c r="I34" s="1196"/>
      <c r="J34" s="1196"/>
      <c r="K34" s="1196"/>
      <c r="L34" s="1196"/>
      <c r="M34" s="1197"/>
    </row>
    <row r="35" spans="2:13" ht="32.25" customHeight="1" thickBot="1" x14ac:dyDescent="0.25">
      <c r="B35" s="485" t="s">
        <v>2991</v>
      </c>
      <c r="C35" s="1198" t="str">
        <f>+B20</f>
        <v>Realizar el reconocimiento de los pasivos exigibles con cargo a los recursos asociados al proyecto bajo responsabilidad del área</v>
      </c>
      <c r="D35" s="1198"/>
      <c r="E35" s="1198"/>
      <c r="F35" s="1198"/>
      <c r="G35" s="1198"/>
      <c r="H35" s="1199" t="s">
        <v>3006</v>
      </c>
      <c r="I35" s="1199"/>
      <c r="J35" s="1199"/>
      <c r="K35" s="1199"/>
      <c r="L35" s="1199"/>
      <c r="M35" s="439">
        <f>+I36</f>
        <v>0.99969985007036344</v>
      </c>
    </row>
    <row r="36" spans="2:13" x14ac:dyDescent="0.2">
      <c r="B36" s="550"/>
      <c r="I36" s="486">
        <f>+I37/I38</f>
        <v>0.99969985007036344</v>
      </c>
      <c r="J36" s="1317" t="s">
        <v>2993</v>
      </c>
      <c r="K36" s="1317"/>
      <c r="L36" s="1317"/>
      <c r="M36" s="1318"/>
    </row>
    <row r="37" spans="2:13" x14ac:dyDescent="0.2">
      <c r="B37" s="1315" t="s">
        <v>3248</v>
      </c>
      <c r="C37" s="1316"/>
      <c r="D37" s="1316"/>
      <c r="E37" s="1316"/>
      <c r="F37" s="1316"/>
      <c r="G37" s="1316"/>
      <c r="H37" s="1615"/>
      <c r="I37" s="551">
        <f>+C12</f>
        <v>15111585048</v>
      </c>
      <c r="J37" s="1583"/>
      <c r="K37" s="1583"/>
      <c r="L37" s="1583"/>
      <c r="M37" s="1616"/>
    </row>
    <row r="38" spans="2:13" ht="15.5" customHeight="1" thickBot="1" x14ac:dyDescent="0.25">
      <c r="B38" s="1617" t="s">
        <v>3249</v>
      </c>
      <c r="C38" s="1618"/>
      <c r="D38" s="1618"/>
      <c r="E38" s="1618"/>
      <c r="F38" s="1618"/>
      <c r="G38" s="1618"/>
      <c r="H38" s="1619"/>
      <c r="I38" s="552">
        <f>+B12</f>
        <v>15116122151</v>
      </c>
      <c r="J38" s="1351"/>
      <c r="K38" s="1351"/>
      <c r="L38" s="1351"/>
      <c r="M38" s="1352"/>
    </row>
    <row r="39" spans="2:13" ht="15.5" customHeight="1" x14ac:dyDescent="0.2">
      <c r="B39" s="119"/>
      <c r="C39" s="158"/>
      <c r="D39" s="158"/>
      <c r="E39" s="441"/>
      <c r="F39" s="441"/>
      <c r="G39" s="441"/>
      <c r="H39" s="441"/>
      <c r="I39" s="487"/>
      <c r="J39" s="119"/>
      <c r="K39" s="119"/>
      <c r="L39" s="119"/>
      <c r="M39" s="119"/>
    </row>
    <row r="40" spans="2:13" ht="15.5" customHeight="1" x14ac:dyDescent="0.2">
      <c r="B40" s="119"/>
      <c r="C40" s="158"/>
      <c r="D40" s="158"/>
      <c r="E40" s="441"/>
      <c r="F40" s="441"/>
      <c r="G40" s="441"/>
      <c r="H40" s="441"/>
      <c r="I40" s="487"/>
      <c r="J40" s="119"/>
      <c r="K40" s="119"/>
      <c r="L40" s="119"/>
      <c r="M40" s="119"/>
    </row>
    <row r="42" spans="2:13" ht="31.5" hidden="1" customHeight="1" thickBot="1" x14ac:dyDescent="0.25">
      <c r="B42" s="485" t="s">
        <v>2991</v>
      </c>
      <c r="C42" s="1198" t="e">
        <f>+#REF!</f>
        <v>#REF!</v>
      </c>
      <c r="D42" s="1198"/>
      <c r="E42" s="1198"/>
      <c r="F42" s="1198"/>
      <c r="G42" s="1198"/>
      <c r="H42" s="1199" t="s">
        <v>3006</v>
      </c>
      <c r="I42" s="1199"/>
      <c r="J42" s="1199"/>
      <c r="K42" s="1199"/>
      <c r="L42" s="1199"/>
      <c r="M42" s="439">
        <f>+I43</f>
        <v>0</v>
      </c>
    </row>
    <row r="43" spans="2:13" hidden="1" x14ac:dyDescent="0.2">
      <c r="B43" s="1316" t="e">
        <f>+C42</f>
        <v>#REF!</v>
      </c>
      <c r="C43" s="1316"/>
      <c r="D43" s="1316"/>
      <c r="E43" s="1316"/>
      <c r="F43" s="1316"/>
      <c r="G43" s="1316"/>
      <c r="H43" s="1316"/>
      <c r="I43" s="486">
        <f>+(I44*C44)+(I45*C45)+(I46*C46)+(I47*C47)</f>
        <v>0</v>
      </c>
      <c r="J43" s="1317" t="s">
        <v>2993</v>
      </c>
      <c r="K43" s="1317"/>
      <c r="L43" s="1317"/>
      <c r="M43" s="1317"/>
    </row>
    <row r="44" spans="2:13" ht="17" hidden="1" x14ac:dyDescent="0.2">
      <c r="C44" s="341">
        <v>0.3</v>
      </c>
      <c r="D44" s="488" t="s">
        <v>3070</v>
      </c>
      <c r="E44" s="1614" t="s">
        <v>3250</v>
      </c>
      <c r="F44" s="1614"/>
      <c r="G44" s="1614"/>
      <c r="H44" s="1614"/>
      <c r="I44" s="489">
        <v>0</v>
      </c>
      <c r="J44" s="1339" t="s">
        <v>3251</v>
      </c>
      <c r="K44" s="1339"/>
      <c r="L44" s="1339"/>
      <c r="M44" s="1339"/>
    </row>
    <row r="45" spans="2:13" ht="17" hidden="1" x14ac:dyDescent="0.2">
      <c r="C45" s="341">
        <v>0.1</v>
      </c>
      <c r="D45" s="469" t="s">
        <v>3252</v>
      </c>
      <c r="E45" s="1613" t="s">
        <v>3253</v>
      </c>
      <c r="F45" s="1613"/>
      <c r="G45" s="1613"/>
      <c r="H45" s="1613"/>
      <c r="I45" s="489">
        <v>0</v>
      </c>
      <c r="J45" s="1339" t="s">
        <v>3254</v>
      </c>
      <c r="K45" s="1339"/>
      <c r="L45" s="1339"/>
      <c r="M45" s="1339"/>
    </row>
    <row r="46" spans="2:13" ht="17" hidden="1" x14ac:dyDescent="0.2">
      <c r="C46" s="341">
        <v>0.2</v>
      </c>
      <c r="D46" s="469" t="s">
        <v>3255</v>
      </c>
      <c r="E46" s="1613" t="s">
        <v>3256</v>
      </c>
      <c r="F46" s="1613"/>
      <c r="G46" s="1613"/>
      <c r="H46" s="1613"/>
      <c r="I46" s="489">
        <v>0</v>
      </c>
      <c r="J46" s="1339" t="s">
        <v>3257</v>
      </c>
      <c r="K46" s="1339"/>
      <c r="L46" s="1339"/>
      <c r="M46" s="1339"/>
    </row>
    <row r="47" spans="2:13" ht="17" hidden="1" x14ac:dyDescent="0.2">
      <c r="C47" s="341">
        <v>0.4</v>
      </c>
      <c r="D47" s="153" t="s">
        <v>3258</v>
      </c>
      <c r="E47" s="1613" t="s">
        <v>3259</v>
      </c>
      <c r="F47" s="1613"/>
      <c r="G47" s="1613"/>
      <c r="H47" s="1613"/>
      <c r="I47" s="489">
        <v>0</v>
      </c>
      <c r="J47" s="1339" t="s">
        <v>3260</v>
      </c>
      <c r="K47" s="1339"/>
      <c r="L47" s="1339"/>
      <c r="M47" s="1339"/>
    </row>
    <row r="54" spans="2:13" ht="28" hidden="1" thickBot="1" x14ac:dyDescent="0.25">
      <c r="B54" s="133" t="s">
        <v>2991</v>
      </c>
      <c r="C54" s="1198" t="e">
        <f>+#REF!</f>
        <v>#REF!</v>
      </c>
      <c r="D54" s="1198"/>
      <c r="E54" s="1198"/>
      <c r="F54" s="1198"/>
      <c r="G54" s="1198"/>
      <c r="H54" s="1199" t="s">
        <v>3006</v>
      </c>
      <c r="I54" s="1199"/>
      <c r="J54" s="1199"/>
      <c r="K54" s="1199"/>
      <c r="L54" s="1199"/>
      <c r="M54" s="490">
        <f>+I56</f>
        <v>0</v>
      </c>
    </row>
    <row r="55" spans="2:13" hidden="1" x14ac:dyDescent="0.2">
      <c r="B55" s="1609" t="s">
        <v>3261</v>
      </c>
      <c r="C55" s="1609"/>
      <c r="D55" s="1609"/>
      <c r="E55" s="1609"/>
      <c r="F55" s="1609"/>
      <c r="G55" s="1609"/>
      <c r="H55" s="1609"/>
      <c r="I55" s="1609"/>
      <c r="J55" s="1609"/>
      <c r="K55" s="1609"/>
      <c r="L55" s="1609"/>
      <c r="M55" s="1609"/>
    </row>
    <row r="56" spans="2:13" hidden="1" x14ac:dyDescent="0.2">
      <c r="B56" s="1316" t="e">
        <f>+C54</f>
        <v>#REF!</v>
      </c>
      <c r="C56" s="1316"/>
      <c r="D56" s="1316"/>
      <c r="E56" s="1316"/>
      <c r="F56" s="1316"/>
      <c r="G56" s="1316"/>
      <c r="H56" s="1316"/>
      <c r="I56" s="52"/>
      <c r="J56" s="1317" t="s">
        <v>2993</v>
      </c>
      <c r="K56" s="1317"/>
      <c r="L56" s="1317"/>
      <c r="M56" s="1317"/>
    </row>
    <row r="67" spans="2:13" ht="27" hidden="1" customHeight="1" thickBot="1" x14ac:dyDescent="0.25">
      <c r="B67" s="133" t="s">
        <v>2991</v>
      </c>
      <c r="C67" s="1198" t="e">
        <f>+#REF!</f>
        <v>#REF!</v>
      </c>
      <c r="D67" s="1198"/>
      <c r="E67" s="1198"/>
      <c r="F67" s="1198"/>
      <c r="G67" s="1198"/>
      <c r="H67" s="1199" t="s">
        <v>3006</v>
      </c>
      <c r="I67" s="1199"/>
      <c r="J67" s="1199"/>
      <c r="K67" s="1199"/>
      <c r="L67" s="1199"/>
      <c r="M67" s="490">
        <f>+I69</f>
        <v>0</v>
      </c>
    </row>
    <row r="68" spans="2:13" hidden="1" x14ac:dyDescent="0.2">
      <c r="B68" s="1609" t="s">
        <v>3261</v>
      </c>
      <c r="C68" s="1609"/>
      <c r="D68" s="1609"/>
      <c r="E68" s="1609"/>
      <c r="F68" s="1609"/>
      <c r="G68" s="1609"/>
      <c r="H68" s="1609"/>
      <c r="I68" s="1609"/>
      <c r="J68" s="1609"/>
      <c r="K68" s="1609"/>
      <c r="L68" s="1609"/>
      <c r="M68" s="1609"/>
    </row>
    <row r="69" spans="2:13" hidden="1" x14ac:dyDescent="0.2">
      <c r="B69" s="1316" t="e">
        <f>+C67</f>
        <v>#REF!</v>
      </c>
      <c r="C69" s="1316"/>
      <c r="D69" s="1316"/>
      <c r="E69" s="1316"/>
      <c r="F69" s="1316"/>
      <c r="G69" s="1316"/>
      <c r="H69" s="1316"/>
      <c r="I69" s="52"/>
      <c r="J69" s="1317" t="s">
        <v>2993</v>
      </c>
      <c r="K69" s="1317"/>
      <c r="L69" s="1317"/>
      <c r="M69" s="1317"/>
    </row>
    <row r="70" spans="2:13" hidden="1" x14ac:dyDescent="0.2"/>
    <row r="71" spans="2:13" hidden="1" x14ac:dyDescent="0.2"/>
    <row r="72" spans="2:13" hidden="1" x14ac:dyDescent="0.2"/>
    <row r="73" spans="2:13" hidden="1" x14ac:dyDescent="0.2"/>
    <row r="74" spans="2:13" hidden="1" x14ac:dyDescent="0.2"/>
    <row r="75" spans="2:13" hidden="1" x14ac:dyDescent="0.2"/>
    <row r="76" spans="2:13" hidden="1" x14ac:dyDescent="0.2"/>
    <row r="77" spans="2:13" hidden="1" x14ac:dyDescent="0.2"/>
    <row r="78" spans="2:13" hidden="1" x14ac:dyDescent="0.2"/>
    <row r="79" spans="2:13" hidden="1" x14ac:dyDescent="0.2"/>
    <row r="80" spans="2:13" ht="28" hidden="1" thickBot="1" x14ac:dyDescent="0.25">
      <c r="B80" s="133" t="s">
        <v>2991</v>
      </c>
      <c r="C80" s="1198" t="e">
        <f>+#REF!</f>
        <v>#REF!</v>
      </c>
      <c r="D80" s="1198"/>
      <c r="E80" s="1198"/>
      <c r="F80" s="1198"/>
      <c r="G80" s="1198"/>
      <c r="H80" s="1199" t="s">
        <v>3006</v>
      </c>
      <c r="I80" s="1199"/>
      <c r="J80" s="1199"/>
      <c r="K80" s="1199"/>
      <c r="L80" s="1199"/>
      <c r="M80" s="490">
        <f>+I82</f>
        <v>0</v>
      </c>
    </row>
    <row r="81" spans="2:13" hidden="1" x14ac:dyDescent="0.2">
      <c r="B81" s="1609" t="s">
        <v>3261</v>
      </c>
      <c r="C81" s="1609"/>
      <c r="D81" s="1609"/>
      <c r="E81" s="1609"/>
      <c r="F81" s="1609"/>
      <c r="G81" s="1609"/>
      <c r="H81" s="1609"/>
      <c r="I81" s="1609"/>
      <c r="J81" s="1609"/>
      <c r="K81" s="1609"/>
      <c r="L81" s="1609"/>
      <c r="M81" s="1609"/>
    </row>
    <row r="82" spans="2:13" hidden="1" x14ac:dyDescent="0.2">
      <c r="B82" s="1316" t="e">
        <f>+C80</f>
        <v>#REF!</v>
      </c>
      <c r="C82" s="1316"/>
      <c r="D82" s="1316"/>
      <c r="E82" s="1316"/>
      <c r="F82" s="1316"/>
      <c r="G82" s="1316"/>
      <c r="H82" s="1316"/>
      <c r="I82" s="52"/>
      <c r="J82" s="1317" t="s">
        <v>2993</v>
      </c>
      <c r="K82" s="1317"/>
      <c r="L82" s="1317"/>
      <c r="M82" s="1317"/>
    </row>
    <row r="83" spans="2:13" hidden="1" x14ac:dyDescent="0.2"/>
    <row r="84" spans="2:13" hidden="1" x14ac:dyDescent="0.2"/>
    <row r="85" spans="2:13" hidden="1" x14ac:dyDescent="0.2"/>
    <row r="86" spans="2:13" hidden="1" x14ac:dyDescent="0.2"/>
    <row r="87" spans="2:13" hidden="1" x14ac:dyDescent="0.2"/>
    <row r="88" spans="2:13" hidden="1" x14ac:dyDescent="0.2"/>
    <row r="89" spans="2:13" hidden="1" x14ac:dyDescent="0.2"/>
    <row r="90" spans="2:13" hidden="1" x14ac:dyDescent="0.2"/>
    <row r="91" spans="2:13" hidden="1" x14ac:dyDescent="0.2"/>
    <row r="92" spans="2:13" hidden="1" x14ac:dyDescent="0.2"/>
    <row r="93" spans="2:13" ht="28" hidden="1" thickBot="1" x14ac:dyDescent="0.25">
      <c r="B93" s="133" t="s">
        <v>2991</v>
      </c>
      <c r="C93" s="1198" t="e">
        <f>+#REF!</f>
        <v>#REF!</v>
      </c>
      <c r="D93" s="1198"/>
      <c r="E93" s="1198"/>
      <c r="F93" s="1198"/>
      <c r="G93" s="1198"/>
      <c r="H93" s="1199" t="s">
        <v>3006</v>
      </c>
      <c r="I93" s="1199"/>
      <c r="J93" s="1199"/>
      <c r="K93" s="1199"/>
      <c r="L93" s="1199"/>
      <c r="M93" s="490">
        <f>+I95</f>
        <v>0</v>
      </c>
    </row>
    <row r="94" spans="2:13" hidden="1" x14ac:dyDescent="0.2">
      <c r="B94" s="1609" t="s">
        <v>3261</v>
      </c>
      <c r="C94" s="1609"/>
      <c r="D94" s="1609"/>
      <c r="E94" s="1609"/>
      <c r="F94" s="1609"/>
      <c r="G94" s="1609"/>
      <c r="H94" s="1609"/>
      <c r="I94" s="1609"/>
      <c r="J94" s="1609"/>
      <c r="K94" s="1609"/>
      <c r="L94" s="1609"/>
      <c r="M94" s="1609"/>
    </row>
    <row r="95" spans="2:13" hidden="1" x14ac:dyDescent="0.2">
      <c r="B95" s="1316" t="e">
        <f>+C93</f>
        <v>#REF!</v>
      </c>
      <c r="C95" s="1316"/>
      <c r="D95" s="1316"/>
      <c r="E95" s="1316"/>
      <c r="F95" s="1316"/>
      <c r="G95" s="1316"/>
      <c r="H95" s="1316"/>
      <c r="I95" s="52"/>
      <c r="J95" s="1317" t="s">
        <v>2993</v>
      </c>
      <c r="K95" s="1317"/>
      <c r="L95" s="1317"/>
      <c r="M95" s="1317"/>
    </row>
    <row r="106" spans="2:13" ht="28" hidden="1" thickBot="1" x14ac:dyDescent="0.25">
      <c r="B106" s="133" t="s">
        <v>2991</v>
      </c>
      <c r="C106" s="1198" t="e">
        <f>+#REF!</f>
        <v>#REF!</v>
      </c>
      <c r="D106" s="1198"/>
      <c r="E106" s="1198"/>
      <c r="F106" s="1198"/>
      <c r="G106" s="1198"/>
      <c r="H106" s="1199" t="s">
        <v>3006</v>
      </c>
      <c r="I106" s="1199"/>
      <c r="J106" s="1199"/>
      <c r="K106" s="1199"/>
      <c r="L106" s="1199"/>
      <c r="M106" s="490">
        <f>+I108</f>
        <v>0</v>
      </c>
    </row>
    <row r="107" spans="2:13" hidden="1" x14ac:dyDescent="0.2">
      <c r="B107" s="1609" t="s">
        <v>3261</v>
      </c>
      <c r="C107" s="1609"/>
      <c r="D107" s="1609"/>
      <c r="E107" s="1609"/>
      <c r="F107" s="1609"/>
      <c r="G107" s="1609"/>
      <c r="H107" s="1609"/>
      <c r="I107" s="1609"/>
      <c r="J107" s="1609"/>
      <c r="K107" s="1609"/>
      <c r="L107" s="1609"/>
      <c r="M107" s="1609"/>
    </row>
    <row r="108" spans="2:13" hidden="1" x14ac:dyDescent="0.2">
      <c r="B108" s="1316" t="e">
        <f>+C106</f>
        <v>#REF!</v>
      </c>
      <c r="C108" s="1316"/>
      <c r="D108" s="1316"/>
      <c r="E108" s="1316"/>
      <c r="F108" s="1316"/>
      <c r="G108" s="1316"/>
      <c r="H108" s="1316"/>
      <c r="I108" s="52"/>
      <c r="J108" s="1317" t="s">
        <v>2993</v>
      </c>
      <c r="K108" s="1317"/>
      <c r="L108" s="1317"/>
      <c r="M108" s="1317"/>
    </row>
    <row r="119" spans="2:13" ht="28" hidden="1" thickBot="1" x14ac:dyDescent="0.25">
      <c r="B119" s="133" t="s">
        <v>2991</v>
      </c>
      <c r="C119" s="1198" t="e">
        <f>+#REF!</f>
        <v>#REF!</v>
      </c>
      <c r="D119" s="1198"/>
      <c r="E119" s="1198"/>
      <c r="F119" s="1198"/>
      <c r="G119" s="1198"/>
      <c r="H119" s="1199" t="s">
        <v>3006</v>
      </c>
      <c r="I119" s="1199"/>
      <c r="J119" s="1199"/>
      <c r="K119" s="1199"/>
      <c r="L119" s="1199"/>
      <c r="M119" s="490">
        <f>+I121</f>
        <v>0</v>
      </c>
    </row>
    <row r="120" spans="2:13" hidden="1" x14ac:dyDescent="0.2">
      <c r="B120" s="1609" t="s">
        <v>3261</v>
      </c>
      <c r="C120" s="1609"/>
      <c r="D120" s="1609"/>
      <c r="E120" s="1609"/>
      <c r="F120" s="1609"/>
      <c r="G120" s="1609"/>
      <c r="H120" s="1609"/>
      <c r="I120" s="1609"/>
      <c r="J120" s="1609"/>
      <c r="K120" s="1609"/>
      <c r="L120" s="1609"/>
      <c r="M120" s="1609"/>
    </row>
    <row r="121" spans="2:13" hidden="1" x14ac:dyDescent="0.2">
      <c r="B121" s="1316" t="e">
        <f>+C119</f>
        <v>#REF!</v>
      </c>
      <c r="C121" s="1316"/>
      <c r="D121" s="1316"/>
      <c r="E121" s="1316"/>
      <c r="F121" s="1316"/>
      <c r="G121" s="1316"/>
      <c r="H121" s="1316"/>
      <c r="I121" s="52"/>
      <c r="J121" s="1317" t="s">
        <v>2993</v>
      </c>
      <c r="K121" s="1317"/>
      <c r="L121" s="1317"/>
      <c r="M121" s="1317"/>
    </row>
    <row r="132" spans="2:13" ht="28" hidden="1" thickBot="1" x14ac:dyDescent="0.25">
      <c r="B132" s="133" t="s">
        <v>2991</v>
      </c>
      <c r="C132" s="1198" t="e">
        <f>+#REF!</f>
        <v>#REF!</v>
      </c>
      <c r="D132" s="1198"/>
      <c r="E132" s="1198"/>
      <c r="F132" s="1198"/>
      <c r="G132" s="1198"/>
      <c r="H132" s="1199" t="s">
        <v>3006</v>
      </c>
      <c r="I132" s="1199"/>
      <c r="J132" s="1199"/>
      <c r="K132" s="1199"/>
      <c r="L132" s="1199"/>
      <c r="M132" s="490">
        <f>+I134</f>
        <v>0</v>
      </c>
    </row>
    <row r="133" spans="2:13" hidden="1" x14ac:dyDescent="0.2">
      <c r="B133" s="1609" t="s">
        <v>3261</v>
      </c>
      <c r="C133" s="1609"/>
      <c r="D133" s="1609"/>
      <c r="E133" s="1609"/>
      <c r="F133" s="1609"/>
      <c r="G133" s="1609"/>
      <c r="H133" s="1609"/>
      <c r="I133" s="1609"/>
      <c r="J133" s="1609"/>
      <c r="K133" s="1609"/>
      <c r="L133" s="1609"/>
      <c r="M133" s="1609"/>
    </row>
    <row r="134" spans="2:13" hidden="1" x14ac:dyDescent="0.2">
      <c r="B134" s="1316" t="e">
        <f>+C132</f>
        <v>#REF!</v>
      </c>
      <c r="C134" s="1316"/>
      <c r="D134" s="1316"/>
      <c r="E134" s="1316"/>
      <c r="F134" s="1316"/>
      <c r="G134" s="1316"/>
      <c r="H134" s="1316"/>
      <c r="I134" s="52"/>
      <c r="J134" s="1317" t="s">
        <v>2993</v>
      </c>
      <c r="K134" s="1317"/>
      <c r="L134" s="1317"/>
      <c r="M134" s="1317"/>
    </row>
    <row r="145" spans="2:13" ht="28" hidden="1" thickBot="1" x14ac:dyDescent="0.25">
      <c r="B145" s="133" t="s">
        <v>2991</v>
      </c>
      <c r="C145" s="1198" t="e">
        <f>+#REF!</f>
        <v>#REF!</v>
      </c>
      <c r="D145" s="1198"/>
      <c r="E145" s="1198"/>
      <c r="F145" s="1198"/>
      <c r="G145" s="1198"/>
      <c r="H145" s="1199" t="s">
        <v>3006</v>
      </c>
      <c r="I145" s="1199"/>
      <c r="J145" s="1199"/>
      <c r="K145" s="1199"/>
      <c r="L145" s="1199"/>
      <c r="M145" s="490">
        <f>+I147</f>
        <v>0</v>
      </c>
    </row>
    <row r="146" spans="2:13" hidden="1" x14ac:dyDescent="0.2">
      <c r="B146" s="1609" t="s">
        <v>3261</v>
      </c>
      <c r="C146" s="1609"/>
      <c r="D146" s="1609"/>
      <c r="E146" s="1609"/>
      <c r="F146" s="1609"/>
      <c r="G146" s="1609"/>
      <c r="H146" s="1609"/>
      <c r="I146" s="1609"/>
      <c r="J146" s="1609"/>
      <c r="K146" s="1609"/>
      <c r="L146" s="1609"/>
      <c r="M146" s="1609"/>
    </row>
    <row r="147" spans="2:13" hidden="1" x14ac:dyDescent="0.2">
      <c r="B147" s="1316" t="e">
        <f>+C145</f>
        <v>#REF!</v>
      </c>
      <c r="C147" s="1316"/>
      <c r="D147" s="1316"/>
      <c r="E147" s="1316"/>
      <c r="F147" s="1316"/>
      <c r="G147" s="1316"/>
      <c r="H147" s="1316"/>
      <c r="I147" s="52"/>
      <c r="J147" s="1317" t="s">
        <v>2993</v>
      </c>
      <c r="K147" s="1317"/>
      <c r="L147" s="1317"/>
      <c r="M147" s="1317"/>
    </row>
    <row r="148" spans="2:13" hidden="1" x14ac:dyDescent="0.2"/>
    <row r="149" spans="2:13" hidden="1" x14ac:dyDescent="0.2"/>
    <row r="150" spans="2:13" hidden="1" x14ac:dyDescent="0.2"/>
    <row r="151" spans="2:13" hidden="1" x14ac:dyDescent="0.2"/>
    <row r="152" spans="2:13" hidden="1" x14ac:dyDescent="0.2"/>
    <row r="153" spans="2:13" hidden="1" x14ac:dyDescent="0.2"/>
    <row r="154" spans="2:13" hidden="1" x14ac:dyDescent="0.2"/>
    <row r="155" spans="2:13" hidden="1" x14ac:dyDescent="0.2"/>
    <row r="156" spans="2:13" hidden="1" x14ac:dyDescent="0.2"/>
    <row r="157" spans="2:13" hidden="1" x14ac:dyDescent="0.2"/>
    <row r="158" spans="2:13" ht="73.5" hidden="1" customHeight="1" thickBot="1" x14ac:dyDescent="0.35">
      <c r="B158" s="1610" t="s">
        <v>3262</v>
      </c>
      <c r="C158" s="1611"/>
      <c r="D158" s="1611"/>
      <c r="E158" s="1611"/>
      <c r="F158" s="1611"/>
      <c r="G158" s="1611"/>
      <c r="H158" s="1611"/>
      <c r="I158" s="1611"/>
      <c r="J158" s="1611"/>
      <c r="K158" s="1611"/>
      <c r="L158" s="1611"/>
      <c r="M158" s="1612"/>
    </row>
    <row r="161" spans="2:13" ht="41.25" hidden="1" customHeight="1" thickBot="1" x14ac:dyDescent="0.25">
      <c r="B161" s="1584" t="s">
        <v>3263</v>
      </c>
      <c r="C161" s="1585"/>
      <c r="D161" s="1585"/>
      <c r="E161" s="1585"/>
      <c r="F161" s="1585"/>
      <c r="G161" s="1585"/>
      <c r="H161" s="1585"/>
      <c r="I161" s="1585"/>
      <c r="J161" s="1585"/>
      <c r="K161" s="1585"/>
      <c r="L161" s="1585"/>
      <c r="M161" s="1586"/>
    </row>
    <row r="162" spans="2:13" hidden="1" x14ac:dyDescent="0.2">
      <c r="B162" s="1316" t="str">
        <f>+C35</f>
        <v>Realizar el reconocimiento de los pasivos exigibles con cargo a los recursos asociados al proyecto bajo responsabilidad del área</v>
      </c>
      <c r="C162" s="1316"/>
      <c r="D162" s="1316"/>
      <c r="E162" s="1316"/>
      <c r="F162" s="1316"/>
      <c r="G162" s="1316"/>
      <c r="H162" s="1316"/>
      <c r="I162" s="491">
        <f>IFERROR((SUM(I163:I163)/I167),0)</f>
        <v>0</v>
      </c>
      <c r="J162" s="1317" t="s">
        <v>2993</v>
      </c>
      <c r="K162" s="1317"/>
      <c r="L162" s="1317"/>
      <c r="M162" s="1317"/>
    </row>
    <row r="163" spans="2:13" hidden="1" x14ac:dyDescent="0.2">
      <c r="B163" s="1582" t="s">
        <v>3264</v>
      </c>
      <c r="C163" s="1582"/>
      <c r="D163" s="1582"/>
      <c r="E163" s="1582"/>
      <c r="F163" s="1582"/>
      <c r="G163" s="1582"/>
      <c r="H163" s="1582"/>
      <c r="I163" s="492">
        <f>SUM(I164:I166)</f>
        <v>0</v>
      </c>
      <c r="J163" s="1583"/>
      <c r="K163" s="1583"/>
      <c r="L163" s="1583"/>
      <c r="M163" s="1583"/>
    </row>
    <row r="164" spans="2:13" ht="15.75" hidden="1" customHeight="1" x14ac:dyDescent="0.2">
      <c r="B164" s="1581" t="s">
        <v>3265</v>
      </c>
      <c r="C164" s="1581"/>
      <c r="D164" s="1581"/>
      <c r="E164" s="1581"/>
      <c r="F164" s="1581"/>
      <c r="G164" s="1581"/>
      <c r="H164" s="1581"/>
      <c r="I164" s="279"/>
      <c r="J164" s="1580"/>
      <c r="K164" s="1580"/>
      <c r="L164" s="1580"/>
      <c r="M164" s="1580"/>
    </row>
    <row r="165" spans="2:13" ht="15.75" hidden="1" customHeight="1" x14ac:dyDescent="0.2">
      <c r="B165" s="1581" t="s">
        <v>3266</v>
      </c>
      <c r="C165" s="1581"/>
      <c r="D165" s="1581"/>
      <c r="E165" s="1581"/>
      <c r="F165" s="1581"/>
      <c r="G165" s="1581"/>
      <c r="H165" s="1581"/>
      <c r="I165" s="279"/>
      <c r="J165" s="1580"/>
      <c r="K165" s="1580"/>
      <c r="L165" s="1580"/>
      <c r="M165" s="1580"/>
    </row>
    <row r="166" spans="2:13" hidden="1" x14ac:dyDescent="0.2">
      <c r="B166" s="1581" t="s">
        <v>3267</v>
      </c>
      <c r="C166" s="1581"/>
      <c r="D166" s="1581"/>
      <c r="E166" s="1581"/>
      <c r="F166" s="1581"/>
      <c r="G166" s="1581"/>
      <c r="H166" s="1581"/>
      <c r="I166" s="279"/>
      <c r="J166" s="1580"/>
      <c r="K166" s="1580"/>
      <c r="L166" s="1580"/>
      <c r="M166" s="1580"/>
    </row>
    <row r="167" spans="2:13" hidden="1" x14ac:dyDescent="0.2">
      <c r="B167" s="1582" t="s">
        <v>3268</v>
      </c>
      <c r="C167" s="1582"/>
      <c r="D167" s="1582"/>
      <c r="E167" s="1582"/>
      <c r="F167" s="1582"/>
      <c r="G167" s="1582"/>
      <c r="H167" s="1582"/>
      <c r="I167" s="492">
        <v>1</v>
      </c>
      <c r="J167" s="1583"/>
      <c r="K167" s="1583"/>
      <c r="L167" s="1583"/>
      <c r="M167" s="1583"/>
    </row>
    <row r="168" spans="2:13" ht="15.75" hidden="1" customHeight="1" x14ac:dyDescent="0.2">
      <c r="B168" s="1581" t="s">
        <v>3265</v>
      </c>
      <c r="C168" s="1581"/>
      <c r="D168" s="1581"/>
      <c r="E168" s="1581"/>
      <c r="F168" s="1581"/>
      <c r="G168" s="1581"/>
      <c r="H168" s="1581"/>
      <c r="I168" s="279">
        <v>0.4</v>
      </c>
      <c r="J168" s="1580"/>
      <c r="K168" s="1580"/>
      <c r="L168" s="1580"/>
      <c r="M168" s="1580"/>
    </row>
    <row r="169" spans="2:13" ht="15.75" hidden="1" customHeight="1" x14ac:dyDescent="0.2">
      <c r="B169" s="1581" t="s">
        <v>3266</v>
      </c>
      <c r="C169" s="1581"/>
      <c r="D169" s="1581"/>
      <c r="E169" s="1581"/>
      <c r="F169" s="1581"/>
      <c r="G169" s="1581"/>
      <c r="H169" s="1581"/>
      <c r="I169" s="279">
        <v>0.4</v>
      </c>
      <c r="J169" s="1580"/>
      <c r="K169" s="1580"/>
      <c r="L169" s="1580"/>
      <c r="M169" s="1580"/>
    </row>
    <row r="170" spans="2:13" hidden="1" x14ac:dyDescent="0.2">
      <c r="B170" s="1581" t="s">
        <v>3267</v>
      </c>
      <c r="C170" s="1581"/>
      <c r="D170" s="1581"/>
      <c r="E170" s="1581"/>
      <c r="F170" s="1581"/>
      <c r="G170" s="1581"/>
      <c r="H170" s="1581"/>
      <c r="I170" s="279">
        <v>0.2</v>
      </c>
      <c r="J170" s="1580"/>
      <c r="K170" s="1580"/>
      <c r="L170" s="1580"/>
      <c r="M170" s="1580"/>
    </row>
    <row r="171" spans="2:13" hidden="1" x14ac:dyDescent="0.2"/>
    <row r="172" spans="2:13" hidden="1" x14ac:dyDescent="0.2"/>
    <row r="173" spans="2:13" ht="41.25" hidden="1" customHeight="1" thickBot="1" x14ac:dyDescent="0.25">
      <c r="B173" s="1584" t="s">
        <v>3269</v>
      </c>
      <c r="C173" s="1585"/>
      <c r="D173" s="1585"/>
      <c r="E173" s="1585"/>
      <c r="F173" s="1585"/>
      <c r="G173" s="1585"/>
      <c r="H173" s="1585"/>
      <c r="I173" s="1585"/>
      <c r="J173" s="1585"/>
      <c r="K173" s="1585"/>
      <c r="L173" s="1585"/>
      <c r="M173" s="1586"/>
    </row>
    <row r="174" spans="2:13" s="51" customFormat="1" hidden="1" x14ac:dyDescent="0.2">
      <c r="B174" s="1607" t="e">
        <f>+C132</f>
        <v>#REF!</v>
      </c>
      <c r="C174" s="1608"/>
      <c r="D174" s="1608"/>
      <c r="E174" s="1608"/>
      <c r="F174" s="1608"/>
      <c r="G174" s="1608"/>
      <c r="H174" s="1608"/>
      <c r="I174" s="493">
        <f>(E175*C175)+(E176*C176)+(E177*C177)+(E178*C178)+(E179*C179)</f>
        <v>0</v>
      </c>
      <c r="J174" s="1317" t="s">
        <v>2993</v>
      </c>
      <c r="K174" s="1317"/>
      <c r="L174" s="1317"/>
      <c r="M174" s="1317"/>
    </row>
    <row r="175" spans="2:13" s="51" customFormat="1" ht="68" hidden="1" x14ac:dyDescent="0.2">
      <c r="B175" s="1597" t="s">
        <v>3008</v>
      </c>
      <c r="C175" s="258">
        <v>0.4</v>
      </c>
      <c r="D175" s="494" t="s">
        <v>3270</v>
      </c>
      <c r="E175" s="153">
        <f>I175</f>
        <v>0</v>
      </c>
      <c r="F175" s="1606" t="s">
        <v>3271</v>
      </c>
      <c r="G175" s="1606"/>
      <c r="H175" s="1606"/>
      <c r="I175" s="495">
        <f>IFERROR((I176/I177),0)</f>
        <v>0</v>
      </c>
      <c r="J175" s="1580"/>
      <c r="K175" s="1580"/>
      <c r="L175" s="1580"/>
      <c r="M175" s="1592"/>
    </row>
    <row r="176" spans="2:13" s="51" customFormat="1" ht="34" hidden="1" x14ac:dyDescent="0.2">
      <c r="B176" s="1597"/>
      <c r="C176" s="258">
        <v>0.35</v>
      </c>
      <c r="D176" s="494" t="s">
        <v>3272</v>
      </c>
      <c r="E176" s="153">
        <f>+I178</f>
        <v>0</v>
      </c>
      <c r="F176" s="1006" t="s">
        <v>3273</v>
      </c>
      <c r="G176" s="1006"/>
      <c r="H176" s="1006"/>
      <c r="I176" s="160"/>
      <c r="J176" s="1580"/>
      <c r="K176" s="1580"/>
      <c r="L176" s="1580"/>
      <c r="M176" s="1592"/>
    </row>
    <row r="177" spans="2:13" s="51" customFormat="1" ht="34" hidden="1" x14ac:dyDescent="0.2">
      <c r="B177" s="1597"/>
      <c r="C177" s="258">
        <v>0.05</v>
      </c>
      <c r="D177" s="494" t="s">
        <v>3274</v>
      </c>
      <c r="E177" s="153">
        <f>+I181</f>
        <v>0</v>
      </c>
      <c r="F177" s="1006" t="s">
        <v>3275</v>
      </c>
      <c r="G177" s="1006"/>
      <c r="H177" s="1006"/>
      <c r="I177" s="160"/>
      <c r="J177" s="1580"/>
      <c r="K177" s="1580"/>
      <c r="L177" s="1580"/>
      <c r="M177" s="1592"/>
    </row>
    <row r="178" spans="2:13" s="51" customFormat="1" ht="34" hidden="1" x14ac:dyDescent="0.2">
      <c r="B178" s="1597"/>
      <c r="C178" s="258">
        <v>0.05</v>
      </c>
      <c r="D178" s="494" t="s">
        <v>3276</v>
      </c>
      <c r="E178" s="153">
        <f>+I184</f>
        <v>0</v>
      </c>
      <c r="F178" s="1606" t="s">
        <v>3277</v>
      </c>
      <c r="G178" s="1606"/>
      <c r="H178" s="1606"/>
      <c r="I178" s="495">
        <f>IFERROR(IF(I179&gt;I180,100%,I179/I180),0)</f>
        <v>0</v>
      </c>
      <c r="J178" s="1580"/>
      <c r="K178" s="1580"/>
      <c r="L178" s="1580"/>
      <c r="M178" s="1592"/>
    </row>
    <row r="179" spans="2:13" s="51" customFormat="1" ht="34" hidden="1" x14ac:dyDescent="0.2">
      <c r="B179" s="1597"/>
      <c r="C179" s="258">
        <v>0.15</v>
      </c>
      <c r="D179" s="494" t="s">
        <v>3278</v>
      </c>
      <c r="E179" s="153">
        <f>+I187</f>
        <v>0</v>
      </c>
      <c r="F179" s="1591" t="s">
        <v>3279</v>
      </c>
      <c r="G179" s="1591"/>
      <c r="H179" s="1591"/>
      <c r="I179" s="496"/>
      <c r="J179" s="1580"/>
      <c r="K179" s="1580"/>
      <c r="L179" s="1580"/>
      <c r="M179" s="1592"/>
    </row>
    <row r="180" spans="2:13" s="51" customFormat="1" hidden="1" x14ac:dyDescent="0.2">
      <c r="B180" s="1603"/>
      <c r="C180" s="1339"/>
      <c r="D180" s="1339"/>
      <c r="E180" s="1339"/>
      <c r="F180" s="1591" t="s">
        <v>3280</v>
      </c>
      <c r="G180" s="1591"/>
      <c r="H180" s="1591"/>
      <c r="I180" s="497"/>
      <c r="J180" s="1580"/>
      <c r="K180" s="1580"/>
      <c r="L180" s="1580"/>
      <c r="M180" s="1592"/>
    </row>
    <row r="181" spans="2:13" s="51" customFormat="1" hidden="1" x14ac:dyDescent="0.2">
      <c r="B181" s="1603"/>
      <c r="C181" s="1339"/>
      <c r="D181" s="1339"/>
      <c r="E181" s="1339"/>
      <c r="F181" s="1606" t="s">
        <v>3281</v>
      </c>
      <c r="G181" s="1606"/>
      <c r="H181" s="1606"/>
      <c r="I181" s="495">
        <f>IFERROR(IF(I182&gt;I183,100%,I182/I183),0)</f>
        <v>0</v>
      </c>
      <c r="J181" s="1580"/>
      <c r="K181" s="1580"/>
      <c r="L181" s="1580"/>
      <c r="M181" s="1592"/>
    </row>
    <row r="182" spans="2:13" s="51" customFormat="1" hidden="1" x14ac:dyDescent="0.2">
      <c r="B182" s="1603"/>
      <c r="C182" s="1339"/>
      <c r="D182" s="1339"/>
      <c r="E182" s="1339"/>
      <c r="F182" s="1591" t="s">
        <v>3282</v>
      </c>
      <c r="G182" s="1591"/>
      <c r="H182" s="1591"/>
      <c r="I182" s="496"/>
      <c r="J182" s="1580"/>
      <c r="K182" s="1580"/>
      <c r="L182" s="1580"/>
      <c r="M182" s="1592"/>
    </row>
    <row r="183" spans="2:13" s="51" customFormat="1" hidden="1" x14ac:dyDescent="0.2">
      <c r="B183" s="1603"/>
      <c r="C183" s="1339"/>
      <c r="D183" s="1339"/>
      <c r="E183" s="1339"/>
      <c r="F183" s="1591" t="s">
        <v>3280</v>
      </c>
      <c r="G183" s="1591"/>
      <c r="H183" s="1591"/>
      <c r="I183" s="497"/>
      <c r="J183" s="1580"/>
      <c r="K183" s="1580"/>
      <c r="L183" s="1580"/>
      <c r="M183" s="1592"/>
    </row>
    <row r="184" spans="2:13" s="51" customFormat="1" hidden="1" x14ac:dyDescent="0.2">
      <c r="B184" s="1603"/>
      <c r="C184" s="1339"/>
      <c r="D184" s="1339"/>
      <c r="E184" s="1339"/>
      <c r="F184" s="1606" t="s">
        <v>3283</v>
      </c>
      <c r="G184" s="1606"/>
      <c r="H184" s="1606"/>
      <c r="I184" s="498">
        <f>IFERROR(I185/I186,0)</f>
        <v>0</v>
      </c>
      <c r="J184" s="1580"/>
      <c r="K184" s="1580"/>
      <c r="L184" s="1580"/>
      <c r="M184" s="1592"/>
    </row>
    <row r="185" spans="2:13" s="51" customFormat="1" hidden="1" x14ac:dyDescent="0.2">
      <c r="B185" s="1603"/>
      <c r="C185" s="1339"/>
      <c r="D185" s="1339"/>
      <c r="E185" s="1339"/>
      <c r="F185" s="1591" t="s">
        <v>3284</v>
      </c>
      <c r="G185" s="1591"/>
      <c r="H185" s="1591"/>
      <c r="I185" s="499"/>
      <c r="J185" s="1580"/>
      <c r="K185" s="1580"/>
      <c r="L185" s="1580"/>
      <c r="M185" s="1592"/>
    </row>
    <row r="186" spans="2:13" s="51" customFormat="1" hidden="1" x14ac:dyDescent="0.2">
      <c r="B186" s="1603"/>
      <c r="C186" s="1339"/>
      <c r="D186" s="1339"/>
      <c r="E186" s="1339"/>
      <c r="F186" s="1591" t="s">
        <v>3285</v>
      </c>
      <c r="G186" s="1591"/>
      <c r="H186" s="1591"/>
      <c r="I186" s="497"/>
      <c r="J186" s="1580"/>
      <c r="K186" s="1580"/>
      <c r="L186" s="1580"/>
      <c r="M186" s="1592"/>
    </row>
    <row r="187" spans="2:13" s="51" customFormat="1" hidden="1" x14ac:dyDescent="0.2">
      <c r="B187" s="1603"/>
      <c r="C187" s="1339"/>
      <c r="D187" s="1339"/>
      <c r="E187" s="1339"/>
      <c r="F187" s="1606" t="s">
        <v>3286</v>
      </c>
      <c r="G187" s="1606"/>
      <c r="H187" s="1606"/>
      <c r="I187" s="498">
        <f>IFERROR(I188/I190,0)</f>
        <v>0</v>
      </c>
      <c r="J187" s="1580"/>
      <c r="K187" s="1580"/>
      <c r="L187" s="1580"/>
      <c r="M187" s="1592"/>
    </row>
    <row r="188" spans="2:13" s="51" customFormat="1" hidden="1" x14ac:dyDescent="0.2">
      <c r="B188" s="1603"/>
      <c r="C188" s="1339"/>
      <c r="D188" s="1339"/>
      <c r="E188" s="1339"/>
      <c r="F188" s="1599" t="s">
        <v>3287</v>
      </c>
      <c r="G188" s="1599"/>
      <c r="H188" s="1599"/>
      <c r="I188" s="500">
        <f>SUM(I189:I189)</f>
        <v>0</v>
      </c>
      <c r="J188" s="1580"/>
      <c r="K188" s="1580"/>
      <c r="L188" s="1580"/>
      <c r="M188" s="1592"/>
    </row>
    <row r="189" spans="2:13" s="51" customFormat="1" hidden="1" x14ac:dyDescent="0.2">
      <c r="B189" s="1603"/>
      <c r="C189" s="1339"/>
      <c r="D189" s="1339"/>
      <c r="E189" s="1339"/>
      <c r="F189" s="1591" t="s">
        <v>3288</v>
      </c>
      <c r="G189" s="1591"/>
      <c r="H189" s="1591"/>
      <c r="I189" s="501">
        <v>0</v>
      </c>
      <c r="J189" s="1580"/>
      <c r="K189" s="1580"/>
      <c r="L189" s="1580"/>
      <c r="M189" s="1592"/>
    </row>
    <row r="190" spans="2:13" s="51" customFormat="1" hidden="1" x14ac:dyDescent="0.2">
      <c r="B190" s="1603"/>
      <c r="C190" s="1339"/>
      <c r="D190" s="1339"/>
      <c r="E190" s="1339"/>
      <c r="F190" s="1599" t="s">
        <v>3289</v>
      </c>
      <c r="G190" s="1599"/>
      <c r="H190" s="1599"/>
      <c r="I190" s="500">
        <f>SUM(I191:I191)</f>
        <v>0</v>
      </c>
      <c r="J190" s="1580"/>
      <c r="K190" s="1580"/>
      <c r="L190" s="1580"/>
      <c r="M190" s="1592"/>
    </row>
    <row r="191" spans="2:13" s="51" customFormat="1" ht="17" hidden="1" thickBot="1" x14ac:dyDescent="0.25">
      <c r="B191" s="1604"/>
      <c r="C191" s="1605"/>
      <c r="D191" s="1605"/>
      <c r="E191" s="1605"/>
      <c r="F191" s="1600" t="s">
        <v>3290</v>
      </c>
      <c r="G191" s="1600"/>
      <c r="H191" s="1600"/>
      <c r="I191" s="502"/>
      <c r="J191" s="1601"/>
      <c r="K191" s="1601"/>
      <c r="L191" s="1601"/>
      <c r="M191" s="1602"/>
    </row>
    <row r="194" spans="2:13" s="51" customFormat="1" ht="41.25" hidden="1" customHeight="1" thickBot="1" x14ac:dyDescent="0.25">
      <c r="B194" s="1584" t="s">
        <v>3291</v>
      </c>
      <c r="C194" s="1585"/>
      <c r="D194" s="1585"/>
      <c r="E194" s="1585"/>
      <c r="F194" s="1585"/>
      <c r="G194" s="1585"/>
      <c r="H194" s="1585"/>
      <c r="I194" s="1585"/>
      <c r="J194" s="1585"/>
      <c r="K194" s="1585"/>
      <c r="L194" s="1585"/>
      <c r="M194" s="1586"/>
    </row>
    <row r="195" spans="2:13" s="51" customFormat="1" hidden="1" x14ac:dyDescent="0.2">
      <c r="B195" s="1316" t="e">
        <f>+C119</f>
        <v>#REF!</v>
      </c>
      <c r="C195" s="1316"/>
      <c r="D195" s="1316"/>
      <c r="E195" s="1316"/>
      <c r="F195" s="1316"/>
      <c r="G195" s="1316"/>
      <c r="H195" s="1316"/>
      <c r="I195" s="491" t="e">
        <f>+(I196)/((45*I197)+(0.865*I201*I198)+(0.865*I202*I199)+(0.865*I203*I200))-0.0364</f>
        <v>#DIV/0!</v>
      </c>
      <c r="J195" s="1317" t="s">
        <v>2993</v>
      </c>
      <c r="K195" s="1317"/>
      <c r="L195" s="1317"/>
      <c r="M195" s="1317"/>
    </row>
    <row r="196" spans="2:13" s="51" customFormat="1" ht="15.75" hidden="1" customHeight="1" x14ac:dyDescent="0.2">
      <c r="B196" s="1598" t="s">
        <v>3292</v>
      </c>
      <c r="C196" s="1598"/>
      <c r="D196" s="1598"/>
      <c r="E196" s="1598"/>
      <c r="F196" s="1598"/>
      <c r="G196" s="1598"/>
      <c r="H196" s="1598"/>
      <c r="I196" s="160"/>
      <c r="J196" s="1580"/>
      <c r="K196" s="1580"/>
      <c r="L196" s="1580"/>
      <c r="M196" s="1580"/>
    </row>
    <row r="197" spans="2:13" s="51" customFormat="1" ht="15.75" hidden="1" customHeight="1" x14ac:dyDescent="0.2">
      <c r="B197" s="1598" t="s">
        <v>3293</v>
      </c>
      <c r="C197" s="1598"/>
      <c r="D197" s="1598"/>
      <c r="E197" s="1598"/>
      <c r="F197" s="1598"/>
      <c r="G197" s="1598"/>
      <c r="H197" s="1598"/>
      <c r="I197" s="160"/>
      <c r="J197" s="1580"/>
      <c r="K197" s="1580"/>
      <c r="L197" s="1580"/>
      <c r="M197" s="1580"/>
    </row>
    <row r="198" spans="2:13" s="51" customFormat="1" ht="15.75" hidden="1" customHeight="1" x14ac:dyDescent="0.2">
      <c r="B198" s="1598" t="s">
        <v>3294</v>
      </c>
      <c r="C198" s="1598"/>
      <c r="D198" s="1598"/>
      <c r="E198" s="1598"/>
      <c r="F198" s="1598"/>
      <c r="G198" s="1598"/>
      <c r="H198" s="1598"/>
      <c r="I198" s="160"/>
      <c r="J198" s="1580"/>
      <c r="K198" s="1580"/>
      <c r="L198" s="1580"/>
      <c r="M198" s="1580"/>
    </row>
    <row r="199" spans="2:13" s="51" customFormat="1" ht="15.75" hidden="1" customHeight="1" x14ac:dyDescent="0.2">
      <c r="B199" s="1598" t="s">
        <v>3295</v>
      </c>
      <c r="C199" s="1598"/>
      <c r="D199" s="1598"/>
      <c r="E199" s="1598"/>
      <c r="F199" s="1598"/>
      <c r="G199" s="1598"/>
      <c r="H199" s="1598"/>
      <c r="I199" s="160"/>
      <c r="J199" s="1580"/>
      <c r="K199" s="1580"/>
      <c r="L199" s="1580"/>
      <c r="M199" s="1580"/>
    </row>
    <row r="200" spans="2:13" s="51" customFormat="1" ht="15.75" hidden="1" customHeight="1" x14ac:dyDescent="0.2">
      <c r="B200" s="1598" t="s">
        <v>3296</v>
      </c>
      <c r="C200" s="1598"/>
      <c r="D200" s="1598"/>
      <c r="E200" s="1598"/>
      <c r="F200" s="1598"/>
      <c r="G200" s="1598"/>
      <c r="H200" s="1598"/>
      <c r="I200" s="160"/>
      <c r="J200" s="1580"/>
      <c r="K200" s="1580"/>
      <c r="L200" s="1580"/>
      <c r="M200" s="1580"/>
    </row>
    <row r="201" spans="2:13" s="51" customFormat="1" ht="15.75" hidden="1" customHeight="1" x14ac:dyDescent="0.2">
      <c r="B201" s="1598" t="s">
        <v>3297</v>
      </c>
      <c r="C201" s="1598"/>
      <c r="D201" s="1598"/>
      <c r="E201" s="1598"/>
      <c r="F201" s="1598"/>
      <c r="G201" s="1598"/>
      <c r="H201" s="1598"/>
      <c r="I201" s="160"/>
      <c r="J201" s="1580"/>
      <c r="K201" s="1580"/>
      <c r="L201" s="1580"/>
      <c r="M201" s="1580"/>
    </row>
    <row r="202" spans="2:13" s="51" customFormat="1" ht="15.75" hidden="1" customHeight="1" x14ac:dyDescent="0.2">
      <c r="B202" s="1598" t="s">
        <v>3298</v>
      </c>
      <c r="C202" s="1598"/>
      <c r="D202" s="1598"/>
      <c r="E202" s="1598"/>
      <c r="F202" s="1598"/>
      <c r="G202" s="1598"/>
      <c r="H202" s="1598"/>
      <c r="I202" s="160"/>
      <c r="J202" s="1580"/>
      <c r="K202" s="1580"/>
      <c r="L202" s="1580"/>
      <c r="M202" s="1580"/>
    </row>
    <row r="203" spans="2:13" s="51" customFormat="1" ht="15.75" hidden="1" customHeight="1" x14ac:dyDescent="0.2">
      <c r="B203" s="1598" t="s">
        <v>3299</v>
      </c>
      <c r="C203" s="1598"/>
      <c r="D203" s="1598"/>
      <c r="E203" s="1598"/>
      <c r="F203" s="1598"/>
      <c r="G203" s="1598"/>
      <c r="H203" s="1598"/>
      <c r="I203" s="160"/>
      <c r="J203" s="1580"/>
      <c r="K203" s="1580"/>
      <c r="L203" s="1580"/>
      <c r="M203" s="1580"/>
    </row>
    <row r="204" spans="2:13" s="51" customFormat="1" hidden="1" x14ac:dyDescent="0.2">
      <c r="B204" s="50"/>
    </row>
    <row r="205" spans="2:13" s="51" customFormat="1" hidden="1" x14ac:dyDescent="0.2">
      <c r="B205" s="50"/>
    </row>
    <row r="206" spans="2:13" s="51" customFormat="1" ht="41.25" hidden="1" customHeight="1" thickBot="1" x14ac:dyDescent="0.25">
      <c r="B206" s="1584" t="s">
        <v>3300</v>
      </c>
      <c r="C206" s="1585"/>
      <c r="D206" s="1585"/>
      <c r="E206" s="1585"/>
      <c r="F206" s="1585"/>
      <c r="G206" s="1585"/>
      <c r="H206" s="1585"/>
      <c r="I206" s="1585"/>
      <c r="J206" s="1585"/>
      <c r="K206" s="1585"/>
      <c r="L206" s="1585"/>
      <c r="M206" s="1586"/>
    </row>
    <row r="207" spans="2:13" s="51" customFormat="1" hidden="1" x14ac:dyDescent="0.2">
      <c r="B207" s="1316" t="e">
        <f>+C106</f>
        <v>#REF!</v>
      </c>
      <c r="C207" s="1316"/>
      <c r="D207" s="1316"/>
      <c r="E207" s="1316"/>
      <c r="F207" s="1316"/>
      <c r="G207" s="1316"/>
      <c r="H207" s="1316"/>
      <c r="I207" s="491">
        <f>+(C208*I208)+(C209*I209)+(C210*I210)+(C211*I211)+(C212*I212)</f>
        <v>1</v>
      </c>
      <c r="J207" s="1317" t="s">
        <v>2993</v>
      </c>
      <c r="K207" s="1317"/>
      <c r="L207" s="1317"/>
      <c r="M207" s="1317"/>
    </row>
    <row r="208" spans="2:13" s="51" customFormat="1" ht="31.5" hidden="1" customHeight="1" x14ac:dyDescent="0.2">
      <c r="B208" s="981" t="s">
        <v>3008</v>
      </c>
      <c r="C208" s="503">
        <v>0.3</v>
      </c>
      <c r="D208" s="1006" t="s">
        <v>3301</v>
      </c>
      <c r="E208" s="1006"/>
      <c r="F208" s="1006"/>
      <c r="G208" s="1006"/>
      <c r="H208" s="1006"/>
      <c r="I208" s="504">
        <v>1</v>
      </c>
      <c r="J208" s="1580"/>
      <c r="K208" s="1580"/>
      <c r="L208" s="1580"/>
      <c r="M208" s="1580"/>
    </row>
    <row r="209" spans="2:13" s="51" customFormat="1" hidden="1" x14ac:dyDescent="0.2">
      <c r="B209" s="981"/>
      <c r="C209" s="503">
        <v>0.1</v>
      </c>
      <c r="D209" s="1006" t="s">
        <v>3272</v>
      </c>
      <c r="E209" s="1006"/>
      <c r="F209" s="1006"/>
      <c r="G209" s="1006"/>
      <c r="H209" s="1006"/>
      <c r="I209" s="504">
        <v>1</v>
      </c>
      <c r="J209" s="1580"/>
      <c r="K209" s="1580"/>
      <c r="L209" s="1580"/>
      <c r="M209" s="1580"/>
    </row>
    <row r="210" spans="2:13" s="51" customFormat="1" hidden="1" x14ac:dyDescent="0.2">
      <c r="B210" s="981"/>
      <c r="C210" s="503">
        <v>0.2</v>
      </c>
      <c r="D210" s="1006" t="s">
        <v>3274</v>
      </c>
      <c r="E210" s="1006"/>
      <c r="F210" s="1006"/>
      <c r="G210" s="1006"/>
      <c r="H210" s="1006"/>
      <c r="I210" s="504">
        <v>1</v>
      </c>
      <c r="J210" s="1580"/>
      <c r="K210" s="1580"/>
      <c r="L210" s="1580"/>
      <c r="M210" s="1580"/>
    </row>
    <row r="211" spans="2:13" s="51" customFormat="1" hidden="1" x14ac:dyDescent="0.2">
      <c r="B211" s="981"/>
      <c r="C211" s="503">
        <v>0.1</v>
      </c>
      <c r="D211" s="1006" t="s">
        <v>3302</v>
      </c>
      <c r="E211" s="1006"/>
      <c r="F211" s="1006"/>
      <c r="G211" s="1006"/>
      <c r="H211" s="1006"/>
      <c r="I211" s="504">
        <v>1</v>
      </c>
      <c r="J211" s="1580"/>
      <c r="K211" s="1580"/>
      <c r="L211" s="1580"/>
      <c r="M211" s="1580"/>
    </row>
    <row r="212" spans="2:13" s="51" customFormat="1" hidden="1" x14ac:dyDescent="0.2">
      <c r="B212" s="981"/>
      <c r="C212" s="503">
        <v>0.3</v>
      </c>
      <c r="D212" s="1006" t="s">
        <v>3303</v>
      </c>
      <c r="E212" s="1006"/>
      <c r="F212" s="1006"/>
      <c r="G212" s="1006"/>
      <c r="H212" s="1006"/>
      <c r="I212" s="504">
        <v>1</v>
      </c>
      <c r="J212" s="1580"/>
      <c r="K212" s="1580"/>
      <c r="L212" s="1580"/>
      <c r="M212" s="1580"/>
    </row>
    <row r="213" spans="2:13" s="51" customFormat="1" hidden="1" x14ac:dyDescent="0.2">
      <c r="B213" s="50"/>
    </row>
    <row r="214" spans="2:13" s="51" customFormat="1" hidden="1" x14ac:dyDescent="0.2">
      <c r="B214" s="50"/>
    </row>
    <row r="215" spans="2:13" s="51" customFormat="1" ht="41.25" hidden="1" customHeight="1" thickBot="1" x14ac:dyDescent="0.25">
      <c r="B215" s="1584" t="s">
        <v>3304</v>
      </c>
      <c r="C215" s="1585"/>
      <c r="D215" s="1585"/>
      <c r="E215" s="1585"/>
      <c r="F215" s="1585"/>
      <c r="G215" s="1585"/>
      <c r="H215" s="1585"/>
      <c r="I215" s="1585"/>
      <c r="J215" s="1585"/>
      <c r="K215" s="1585"/>
      <c r="L215" s="1585"/>
      <c r="M215" s="1586"/>
    </row>
    <row r="216" spans="2:13" s="51" customFormat="1" hidden="1" x14ac:dyDescent="0.2">
      <c r="B216" s="1316" t="e">
        <f>+C93</f>
        <v>#REF!</v>
      </c>
      <c r="C216" s="1316"/>
      <c r="D216" s="1316"/>
      <c r="E216" s="1316"/>
      <c r="F216" s="1316"/>
      <c r="G216" s="1316"/>
      <c r="H216" s="1316"/>
      <c r="I216" s="491">
        <f>IFERROR((SUM(I217:I217)/I219),0)</f>
        <v>1</v>
      </c>
      <c r="J216" s="1317" t="s">
        <v>2993</v>
      </c>
      <c r="K216" s="1317"/>
      <c r="L216" s="1317"/>
      <c r="M216" s="1317"/>
    </row>
    <row r="217" spans="2:13" s="51" customFormat="1" hidden="1" x14ac:dyDescent="0.2">
      <c r="B217" s="1588" t="s">
        <v>3264</v>
      </c>
      <c r="C217" s="1588"/>
      <c r="D217" s="1588"/>
      <c r="E217" s="1588"/>
      <c r="F217" s="1588"/>
      <c r="G217" s="1588"/>
      <c r="H217" s="1588"/>
      <c r="I217" s="505">
        <f>SUM(I218:I218)</f>
        <v>1</v>
      </c>
      <c r="J217" s="1589"/>
      <c r="K217" s="1589"/>
      <c r="L217" s="1589"/>
      <c r="M217" s="1589"/>
    </row>
    <row r="218" spans="2:13" s="51" customFormat="1" hidden="1" x14ac:dyDescent="0.2">
      <c r="B218" s="1594" t="s">
        <v>3305</v>
      </c>
      <c r="C218" s="1594"/>
      <c r="D218" s="1594"/>
      <c r="E218" s="1594"/>
      <c r="F218" s="1594"/>
      <c r="G218" s="1594"/>
      <c r="H218" s="506">
        <v>105</v>
      </c>
      <c r="I218" s="507">
        <v>1</v>
      </c>
      <c r="J218" s="1580"/>
      <c r="K218" s="1580"/>
      <c r="L218" s="1580"/>
      <c r="M218" s="1580"/>
    </row>
    <row r="219" spans="2:13" s="51" customFormat="1" hidden="1" x14ac:dyDescent="0.2">
      <c r="B219" s="1588" t="s">
        <v>3268</v>
      </c>
      <c r="C219" s="1588"/>
      <c r="D219" s="1588"/>
      <c r="E219" s="1588"/>
      <c r="F219" s="1588"/>
      <c r="G219" s="1588"/>
      <c r="H219" s="1588"/>
      <c r="I219" s="508">
        <f>I220</f>
        <v>1</v>
      </c>
      <c r="J219" s="1589"/>
      <c r="K219" s="1589"/>
      <c r="L219" s="1589"/>
      <c r="M219" s="1589"/>
    </row>
    <row r="220" spans="2:13" s="51" customFormat="1" hidden="1" x14ac:dyDescent="0.2">
      <c r="B220" s="1594" t="s">
        <v>3306</v>
      </c>
      <c r="C220" s="1594"/>
      <c r="D220" s="1594"/>
      <c r="E220" s="1594"/>
      <c r="F220" s="1594"/>
      <c r="G220" s="1594"/>
      <c r="H220" s="506">
        <v>105</v>
      </c>
      <c r="I220" s="507">
        <f>IF(OR(H220="",H220=0),0%,(H220/H220))</f>
        <v>1</v>
      </c>
      <c r="J220" s="1580"/>
      <c r="K220" s="1580"/>
      <c r="L220" s="1580"/>
      <c r="M220" s="1580"/>
    </row>
    <row r="221" spans="2:13" s="51" customFormat="1" hidden="1" x14ac:dyDescent="0.2">
      <c r="B221" s="50"/>
    </row>
    <row r="222" spans="2:13" s="51" customFormat="1" hidden="1" x14ac:dyDescent="0.2">
      <c r="B222" s="50"/>
    </row>
    <row r="223" spans="2:13" s="51" customFormat="1" ht="41.25" hidden="1" customHeight="1" thickBot="1" x14ac:dyDescent="0.25">
      <c r="B223" s="1584" t="s">
        <v>3307</v>
      </c>
      <c r="C223" s="1585"/>
      <c r="D223" s="1585"/>
      <c r="E223" s="1585"/>
      <c r="F223" s="1585"/>
      <c r="G223" s="1585"/>
      <c r="H223" s="1585"/>
      <c r="I223" s="1585"/>
      <c r="J223" s="1585"/>
      <c r="K223" s="1585"/>
      <c r="L223" s="1585"/>
      <c r="M223" s="1586"/>
    </row>
    <row r="224" spans="2:13" s="51" customFormat="1" hidden="1" x14ac:dyDescent="0.2">
      <c r="B224" s="1595" t="e">
        <f>+C145</f>
        <v>#REF!</v>
      </c>
      <c r="C224" s="1596"/>
      <c r="D224" s="1596"/>
      <c r="E224" s="1596"/>
      <c r="F224" s="1596"/>
      <c r="G224" s="1596"/>
      <c r="H224" s="1596"/>
      <c r="I224" s="509" t="e">
        <f>(I225*C225) + (I228*C228)+(I231*C231)+(I232*C232)</f>
        <v>#DIV/0!</v>
      </c>
      <c r="J224" s="1317" t="s">
        <v>2993</v>
      </c>
      <c r="K224" s="1317"/>
      <c r="L224" s="1317"/>
      <c r="M224" s="1317"/>
    </row>
    <row r="225" spans="2:13" s="51" customFormat="1" ht="15.75" hidden="1" customHeight="1" x14ac:dyDescent="0.2">
      <c r="B225" s="1597" t="s">
        <v>3008</v>
      </c>
      <c r="C225" s="510">
        <v>0.1</v>
      </c>
      <c r="D225" s="1593" t="s">
        <v>3308</v>
      </c>
      <c r="E225" s="1593"/>
      <c r="F225" s="1593"/>
      <c r="G225" s="1593"/>
      <c r="H225" s="1593"/>
      <c r="I225" s="511">
        <f>(D226*I226)+(D227*I227)</f>
        <v>1</v>
      </c>
      <c r="J225" s="1580"/>
      <c r="K225" s="1580"/>
      <c r="L225" s="1580"/>
      <c r="M225" s="1592"/>
    </row>
    <row r="226" spans="2:13" s="51" customFormat="1" ht="31.5" hidden="1" customHeight="1" x14ac:dyDescent="0.2">
      <c r="B226" s="1597"/>
      <c r="C226" s="468"/>
      <c r="D226" s="512">
        <v>0.8</v>
      </c>
      <c r="E226" s="1591" t="s">
        <v>3309</v>
      </c>
      <c r="F226" s="1591"/>
      <c r="G226" s="1591"/>
      <c r="H226" s="1591"/>
      <c r="I226" s="513">
        <v>1</v>
      </c>
      <c r="J226" s="1580"/>
      <c r="K226" s="1580"/>
      <c r="L226" s="1580"/>
      <c r="M226" s="1592"/>
    </row>
    <row r="227" spans="2:13" s="51" customFormat="1" hidden="1" x14ac:dyDescent="0.2">
      <c r="B227" s="1597"/>
      <c r="C227" s="468"/>
      <c r="D227" s="512">
        <v>0.2</v>
      </c>
      <c r="E227" s="1591" t="s">
        <v>2913</v>
      </c>
      <c r="F227" s="1591"/>
      <c r="G227" s="1591"/>
      <c r="H227" s="1591"/>
      <c r="I227" s="513">
        <v>1</v>
      </c>
      <c r="J227" s="1580"/>
      <c r="K227" s="1580"/>
      <c r="L227" s="1580"/>
      <c r="M227" s="1592"/>
    </row>
    <row r="228" spans="2:13" s="51" customFormat="1" hidden="1" x14ac:dyDescent="0.2">
      <c r="B228" s="1597"/>
      <c r="C228" s="510">
        <v>0.4</v>
      </c>
      <c r="D228" s="1593" t="s">
        <v>3310</v>
      </c>
      <c r="E228" s="1593"/>
      <c r="F228" s="1593"/>
      <c r="G228" s="1593"/>
      <c r="H228" s="1593"/>
      <c r="I228" s="511">
        <f>(D229*I229)+(D230*I230)</f>
        <v>1</v>
      </c>
      <c r="J228" s="1580"/>
      <c r="K228" s="1580"/>
      <c r="L228" s="1580"/>
      <c r="M228" s="1592"/>
    </row>
    <row r="229" spans="2:13" s="51" customFormat="1" ht="15.75" hidden="1" customHeight="1" x14ac:dyDescent="0.2">
      <c r="B229" s="1597"/>
      <c r="C229" s="514">
        <v>0.5</v>
      </c>
      <c r="D229" s="512">
        <v>0.5</v>
      </c>
      <c r="E229" s="1591" t="s">
        <v>3311</v>
      </c>
      <c r="F229" s="1591"/>
      <c r="G229" s="1591"/>
      <c r="H229" s="1591"/>
      <c r="I229" s="515">
        <v>1</v>
      </c>
      <c r="J229" s="1580"/>
      <c r="K229" s="1580"/>
      <c r="L229" s="1580"/>
      <c r="M229" s="1592"/>
    </row>
    <row r="230" spans="2:13" s="51" customFormat="1" ht="15.75" hidden="1" customHeight="1" x14ac:dyDescent="0.2">
      <c r="B230" s="1597"/>
      <c r="C230" s="514">
        <v>0.5</v>
      </c>
      <c r="D230" s="512">
        <v>0.5</v>
      </c>
      <c r="E230" s="1591" t="s">
        <v>3312</v>
      </c>
      <c r="F230" s="1591"/>
      <c r="G230" s="1591"/>
      <c r="H230" s="1591"/>
      <c r="I230" s="515">
        <v>1</v>
      </c>
      <c r="J230" s="1580"/>
      <c r="K230" s="1580"/>
      <c r="L230" s="1580"/>
      <c r="M230" s="1592"/>
    </row>
    <row r="231" spans="2:13" s="51" customFormat="1" ht="15.75" hidden="1" customHeight="1" x14ac:dyDescent="0.2">
      <c r="B231" s="1597"/>
      <c r="C231" s="510">
        <v>0.3</v>
      </c>
      <c r="D231" s="1593" t="s">
        <v>3313</v>
      </c>
      <c r="E231" s="1593"/>
      <c r="F231" s="1593"/>
      <c r="G231" s="1593"/>
      <c r="H231" s="1593"/>
      <c r="I231" s="516">
        <v>0.01</v>
      </c>
      <c r="J231" s="1580"/>
      <c r="K231" s="1580"/>
      <c r="L231" s="1580"/>
      <c r="M231" s="1592"/>
    </row>
    <row r="232" spans="2:13" s="51" customFormat="1" ht="15.75" hidden="1" customHeight="1" x14ac:dyDescent="0.2">
      <c r="B232" s="1597"/>
      <c r="C232" s="510">
        <v>0.2</v>
      </c>
      <c r="D232" s="1593" t="s">
        <v>3314</v>
      </c>
      <c r="E232" s="1593"/>
      <c r="F232" s="1593"/>
      <c r="G232" s="1593"/>
      <c r="H232" s="1593"/>
      <c r="I232" s="511" t="e">
        <f>+I233/I234</f>
        <v>#DIV/0!</v>
      </c>
      <c r="J232" s="1580"/>
      <c r="K232" s="1580"/>
      <c r="L232" s="1580"/>
      <c r="M232" s="1592"/>
    </row>
    <row r="233" spans="2:13" s="51" customFormat="1" ht="15.75" hidden="1" customHeight="1" x14ac:dyDescent="0.2">
      <c r="B233" s="1597"/>
      <c r="C233" s="494"/>
      <c r="D233" s="1006" t="s">
        <v>3315</v>
      </c>
      <c r="E233" s="1006"/>
      <c r="F233" s="1006"/>
      <c r="G233" s="1006"/>
      <c r="H233" s="1006"/>
      <c r="I233" s="517"/>
      <c r="J233" s="1580"/>
      <c r="K233" s="1580"/>
      <c r="L233" s="1580"/>
      <c r="M233" s="1592"/>
    </row>
    <row r="234" spans="2:13" s="51" customFormat="1" ht="15.75" hidden="1" customHeight="1" x14ac:dyDescent="0.2">
      <c r="B234" s="1597"/>
      <c r="C234" s="494"/>
      <c r="D234" s="1006" t="s">
        <v>3316</v>
      </c>
      <c r="E234" s="1006"/>
      <c r="F234" s="1006"/>
      <c r="G234" s="1006"/>
      <c r="H234" s="1006"/>
      <c r="I234" s="517"/>
      <c r="J234" s="1580"/>
      <c r="K234" s="1580"/>
      <c r="L234" s="1580"/>
      <c r="M234" s="1592"/>
    </row>
    <row r="235" spans="2:13" s="51" customFormat="1" hidden="1" x14ac:dyDescent="0.2">
      <c r="B235" s="50"/>
    </row>
    <row r="236" spans="2:13" s="51" customFormat="1" hidden="1" x14ac:dyDescent="0.2">
      <c r="B236" s="50"/>
    </row>
    <row r="237" spans="2:13" s="51" customFormat="1" ht="41.25" hidden="1" customHeight="1" thickBot="1" x14ac:dyDescent="0.25">
      <c r="B237" s="1584" t="s">
        <v>3317</v>
      </c>
      <c r="C237" s="1585"/>
      <c r="D237" s="1585"/>
      <c r="E237" s="1585"/>
      <c r="F237" s="1585"/>
      <c r="G237" s="1585"/>
      <c r="H237" s="1585"/>
      <c r="I237" s="1585"/>
      <c r="J237" s="1585"/>
      <c r="K237" s="1585"/>
      <c r="L237" s="1585"/>
      <c r="M237" s="1586"/>
    </row>
    <row r="238" spans="2:13" hidden="1" x14ac:dyDescent="0.2">
      <c r="B238" s="1316" t="e">
        <f>+C80</f>
        <v>#REF!</v>
      </c>
      <c r="C238" s="1316"/>
      <c r="D238" s="1316"/>
      <c r="E238" s="1316"/>
      <c r="F238" s="1316"/>
      <c r="G238" s="1316"/>
      <c r="H238" s="1316"/>
      <c r="I238" s="491">
        <f>IFERROR((SUM(I239:I239)/I241),0)</f>
        <v>1</v>
      </c>
      <c r="J238" s="1317" t="s">
        <v>2993</v>
      </c>
      <c r="K238" s="1317"/>
      <c r="L238" s="1317"/>
      <c r="M238" s="1317"/>
    </row>
    <row r="239" spans="2:13" hidden="1" x14ac:dyDescent="0.2">
      <c r="B239" s="1590" t="s">
        <v>3318</v>
      </c>
      <c r="C239" s="1590"/>
      <c r="D239" s="1590"/>
      <c r="E239" s="518">
        <f>IF(E240="","",IF(E240=E241,E241,(E240/E242)*E241))</f>
        <v>0.21</v>
      </c>
      <c r="F239" s="518">
        <f>IF(F240="","",IF(F240=F241,F241,(F240/F242)*F241))</f>
        <v>0.14000000000000001</v>
      </c>
      <c r="G239" s="518">
        <f>IF(G240="","",IF(G240=G241,G241,(G240/G242)*G241))</f>
        <v>0.28999999999999998</v>
      </c>
      <c r="H239" s="518">
        <f>IF(H240="","",IF(H240=H241,H241,(H240/H242)*H241))</f>
        <v>0.36</v>
      </c>
      <c r="I239" s="519">
        <f>SUM(E239:H239)</f>
        <v>0.99999999999999989</v>
      </c>
      <c r="J239" s="1589"/>
      <c r="K239" s="1589"/>
      <c r="L239" s="1589"/>
      <c r="M239" s="1589"/>
    </row>
    <row r="240" spans="2:13" hidden="1" x14ac:dyDescent="0.2">
      <c r="B240" s="1581" t="s">
        <v>3319</v>
      </c>
      <c r="C240" s="1581"/>
      <c r="D240" s="1581"/>
      <c r="E240" s="520">
        <v>15</v>
      </c>
      <c r="F240" s="520">
        <v>10</v>
      </c>
      <c r="G240" s="520">
        <v>20</v>
      </c>
      <c r="H240" s="520">
        <v>25</v>
      </c>
      <c r="I240" s="521">
        <f>SUM(E240:H240)</f>
        <v>70</v>
      </c>
      <c r="J240" s="1580"/>
      <c r="K240" s="1580"/>
      <c r="L240" s="1580"/>
      <c r="M240" s="1580"/>
    </row>
    <row r="241" spans="2:13" hidden="1" x14ac:dyDescent="0.2">
      <c r="B241" s="1590" t="s">
        <v>3320</v>
      </c>
      <c r="C241" s="1590"/>
      <c r="D241" s="1590"/>
      <c r="E241" s="519">
        <v>0.21</v>
      </c>
      <c r="F241" s="519">
        <v>0.14000000000000001</v>
      </c>
      <c r="G241" s="519">
        <v>0.28999999999999998</v>
      </c>
      <c r="H241" s="519">
        <v>0.36</v>
      </c>
      <c r="I241" s="522">
        <f>SUM(E241:H241)</f>
        <v>0.99999999999999989</v>
      </c>
      <c r="J241" s="1580"/>
      <c r="K241" s="1580"/>
      <c r="L241" s="1580"/>
      <c r="M241" s="1580"/>
    </row>
    <row r="242" spans="2:13" hidden="1" x14ac:dyDescent="0.2">
      <c r="B242" s="1581" t="s">
        <v>3321</v>
      </c>
      <c r="C242" s="1581"/>
      <c r="D242" s="1581"/>
      <c r="E242" s="520">
        <v>15</v>
      </c>
      <c r="F242" s="520">
        <v>10</v>
      </c>
      <c r="G242" s="520">
        <v>20</v>
      </c>
      <c r="H242" s="520">
        <v>25</v>
      </c>
      <c r="I242" s="521">
        <f>SUM(E242:H242)</f>
        <v>70</v>
      </c>
      <c r="J242" s="1580"/>
      <c r="K242" s="1580"/>
      <c r="L242" s="1580"/>
      <c r="M242" s="1580"/>
    </row>
    <row r="243" spans="2:13" hidden="1" x14ac:dyDescent="0.2"/>
    <row r="244" spans="2:13" hidden="1" x14ac:dyDescent="0.2"/>
    <row r="245" spans="2:13" ht="41.25" hidden="1" customHeight="1" thickBot="1" x14ac:dyDescent="0.25">
      <c r="B245" s="1584" t="s">
        <v>3322</v>
      </c>
      <c r="C245" s="1585"/>
      <c r="D245" s="1585"/>
      <c r="E245" s="1585"/>
      <c r="F245" s="1585"/>
      <c r="G245" s="1585"/>
      <c r="H245" s="1585"/>
      <c r="I245" s="1585"/>
      <c r="J245" s="1585"/>
      <c r="K245" s="1585"/>
      <c r="L245" s="1585"/>
      <c r="M245" s="1586"/>
    </row>
    <row r="246" spans="2:13" ht="15.75" hidden="1" customHeight="1" x14ac:dyDescent="0.2">
      <c r="B246" s="1316" t="e">
        <f>+C67</f>
        <v>#REF!</v>
      </c>
      <c r="C246" s="1316"/>
      <c r="D246" s="1316"/>
      <c r="E246" s="1316"/>
      <c r="F246" s="1316"/>
      <c r="G246" s="1316"/>
      <c r="H246" s="1316"/>
      <c r="I246" s="491">
        <f>IFERROR((SUM(I247:I247)/I253),0)</f>
        <v>1</v>
      </c>
      <c r="J246" s="1317" t="s">
        <v>2993</v>
      </c>
      <c r="K246" s="1317"/>
      <c r="L246" s="1317"/>
      <c r="M246" s="1317"/>
    </row>
    <row r="247" spans="2:13" hidden="1" x14ac:dyDescent="0.2">
      <c r="B247" s="1588" t="s">
        <v>3264</v>
      </c>
      <c r="C247" s="1588"/>
      <c r="D247" s="1588"/>
      <c r="E247" s="1588"/>
      <c r="F247" s="1588"/>
      <c r="G247" s="1588"/>
      <c r="H247" s="1588"/>
      <c r="I247" s="523">
        <f>+(C248*I248)+(C249*I249)+(C250*I250)+(C251*I251)+(I252*C252)</f>
        <v>1</v>
      </c>
      <c r="J247" s="1589"/>
      <c r="K247" s="1589"/>
      <c r="L247" s="1589"/>
      <c r="M247" s="1589"/>
    </row>
    <row r="248" spans="2:13" ht="18.75" hidden="1" customHeight="1" x14ac:dyDescent="0.2">
      <c r="B248" s="981" t="s">
        <v>3008</v>
      </c>
      <c r="C248" s="258">
        <v>0.1</v>
      </c>
      <c r="D248" s="1587" t="s">
        <v>3323</v>
      </c>
      <c r="E248" s="1587"/>
      <c r="F248" s="1587"/>
      <c r="G248" s="1587"/>
      <c r="H248" s="1587"/>
      <c r="I248" s="524">
        <v>1</v>
      </c>
      <c r="J248" s="1580"/>
      <c r="K248" s="1580"/>
      <c r="L248" s="1580"/>
      <c r="M248" s="1580"/>
    </row>
    <row r="249" spans="2:13" ht="18.75" hidden="1" customHeight="1" x14ac:dyDescent="0.2">
      <c r="B249" s="981"/>
      <c r="C249" s="258">
        <v>0.3</v>
      </c>
      <c r="D249" s="1587" t="s">
        <v>3324</v>
      </c>
      <c r="E249" s="1587"/>
      <c r="F249" s="1587"/>
      <c r="G249" s="1587"/>
      <c r="H249" s="1587"/>
      <c r="I249" s="524">
        <v>1</v>
      </c>
      <c r="J249" s="1580"/>
      <c r="K249" s="1580"/>
      <c r="L249" s="1580"/>
      <c r="M249" s="1580"/>
    </row>
    <row r="250" spans="2:13" ht="18.75" hidden="1" customHeight="1" x14ac:dyDescent="0.2">
      <c r="B250" s="981"/>
      <c r="C250" s="258">
        <v>0.4</v>
      </c>
      <c r="D250" s="1587" t="s">
        <v>3325</v>
      </c>
      <c r="E250" s="1587"/>
      <c r="F250" s="1587"/>
      <c r="G250" s="1587"/>
      <c r="H250" s="1587"/>
      <c r="I250" s="524">
        <v>1</v>
      </c>
      <c r="J250" s="1580"/>
      <c r="K250" s="1580"/>
      <c r="L250" s="1580"/>
      <c r="M250" s="1580"/>
    </row>
    <row r="251" spans="2:13" ht="18.75" hidden="1" customHeight="1" x14ac:dyDescent="0.2">
      <c r="B251" s="981"/>
      <c r="C251" s="258">
        <v>0.1</v>
      </c>
      <c r="D251" s="1587" t="s">
        <v>3326</v>
      </c>
      <c r="E251" s="1587"/>
      <c r="F251" s="1587"/>
      <c r="G251" s="1587"/>
      <c r="H251" s="1587"/>
      <c r="I251" s="524">
        <v>1</v>
      </c>
      <c r="J251" s="1580"/>
      <c r="K251" s="1580"/>
      <c r="L251" s="1580"/>
      <c r="M251" s="1580"/>
    </row>
    <row r="252" spans="2:13" ht="18.75" hidden="1" customHeight="1" x14ac:dyDescent="0.2">
      <c r="B252" s="981"/>
      <c r="C252" s="258">
        <v>0.1</v>
      </c>
      <c r="D252" s="1587" t="s">
        <v>3327</v>
      </c>
      <c r="E252" s="1587"/>
      <c r="F252" s="1587"/>
      <c r="G252" s="1587"/>
      <c r="H252" s="1587"/>
      <c r="I252" s="524">
        <v>1</v>
      </c>
      <c r="J252" s="1580"/>
      <c r="K252" s="1580"/>
      <c r="L252" s="1580"/>
      <c r="M252" s="1580"/>
    </row>
    <row r="253" spans="2:13" hidden="1" x14ac:dyDescent="0.2">
      <c r="B253" s="1588" t="s">
        <v>3268</v>
      </c>
      <c r="C253" s="1588"/>
      <c r="D253" s="1588"/>
      <c r="E253" s="1588"/>
      <c r="F253" s="1588"/>
      <c r="G253" s="1588"/>
      <c r="H253" s="1588"/>
      <c r="I253" s="523">
        <f>+(C254*I254)+(C255*I255)+(C256*I256)+(C257*I257)+(I258*C258)</f>
        <v>1</v>
      </c>
      <c r="J253" s="1589"/>
      <c r="K253" s="1589"/>
      <c r="L253" s="1589"/>
      <c r="M253" s="1589"/>
    </row>
    <row r="254" spans="2:13" ht="18.75" hidden="1" customHeight="1" x14ac:dyDescent="0.2">
      <c r="B254" s="981" t="s">
        <v>3008</v>
      </c>
      <c r="C254" s="258">
        <v>0.1</v>
      </c>
      <c r="D254" s="1587" t="s">
        <v>3323</v>
      </c>
      <c r="E254" s="1587"/>
      <c r="F254" s="1587"/>
      <c r="G254" s="1587"/>
      <c r="H254" s="1587"/>
      <c r="I254" s="524">
        <v>1</v>
      </c>
      <c r="J254" s="1580"/>
      <c r="K254" s="1580"/>
      <c r="L254" s="1580"/>
      <c r="M254" s="1580"/>
    </row>
    <row r="255" spans="2:13" ht="18.75" hidden="1" customHeight="1" x14ac:dyDescent="0.2">
      <c r="B255" s="981"/>
      <c r="C255" s="258">
        <v>0.3</v>
      </c>
      <c r="D255" s="1587" t="s">
        <v>3324</v>
      </c>
      <c r="E255" s="1587"/>
      <c r="F255" s="1587"/>
      <c r="G255" s="1587"/>
      <c r="H255" s="1587"/>
      <c r="I255" s="524">
        <v>1</v>
      </c>
      <c r="J255" s="1580"/>
      <c r="K255" s="1580"/>
      <c r="L255" s="1580"/>
      <c r="M255" s="1580"/>
    </row>
    <row r="256" spans="2:13" ht="18.75" hidden="1" customHeight="1" x14ac:dyDescent="0.2">
      <c r="B256" s="981"/>
      <c r="C256" s="258">
        <v>0.4</v>
      </c>
      <c r="D256" s="1587" t="s">
        <v>3325</v>
      </c>
      <c r="E256" s="1587"/>
      <c r="F256" s="1587"/>
      <c r="G256" s="1587"/>
      <c r="H256" s="1587"/>
      <c r="I256" s="524">
        <v>1</v>
      </c>
      <c r="J256" s="1580"/>
      <c r="K256" s="1580"/>
      <c r="L256" s="1580"/>
      <c r="M256" s="1580"/>
    </row>
    <row r="257" spans="2:13" ht="18.75" hidden="1" customHeight="1" x14ac:dyDescent="0.2">
      <c r="B257" s="981"/>
      <c r="C257" s="258">
        <v>0.1</v>
      </c>
      <c r="D257" s="1587" t="s">
        <v>3326</v>
      </c>
      <c r="E257" s="1587"/>
      <c r="F257" s="1587"/>
      <c r="G257" s="1587"/>
      <c r="H257" s="1587"/>
      <c r="I257" s="524">
        <v>1</v>
      </c>
      <c r="J257" s="1580"/>
      <c r="K257" s="1580"/>
      <c r="L257" s="1580"/>
      <c r="M257" s="1580"/>
    </row>
    <row r="258" spans="2:13" ht="18.75" hidden="1" customHeight="1" x14ac:dyDescent="0.2">
      <c r="B258" s="981"/>
      <c r="C258" s="258">
        <v>0.1</v>
      </c>
      <c r="D258" s="1587" t="s">
        <v>3327</v>
      </c>
      <c r="E258" s="1587"/>
      <c r="F258" s="1587"/>
      <c r="G258" s="1587"/>
      <c r="H258" s="1587"/>
      <c r="I258" s="524">
        <v>1</v>
      </c>
      <c r="J258" s="1580"/>
      <c r="K258" s="1580"/>
      <c r="L258" s="1580"/>
      <c r="M258" s="1580"/>
    </row>
    <row r="259" spans="2:13" hidden="1" x14ac:dyDescent="0.2"/>
    <row r="260" spans="2:13" hidden="1" x14ac:dyDescent="0.2"/>
    <row r="261" spans="2:13" ht="41.25" hidden="1" customHeight="1" thickBot="1" x14ac:dyDescent="0.25">
      <c r="B261" s="1584" t="s">
        <v>3328</v>
      </c>
      <c r="C261" s="1585"/>
      <c r="D261" s="1585"/>
      <c r="E261" s="1585"/>
      <c r="F261" s="1585"/>
      <c r="G261" s="1585"/>
      <c r="H261" s="1585"/>
      <c r="I261" s="1585"/>
      <c r="J261" s="1585"/>
      <c r="K261" s="1585"/>
      <c r="L261" s="1585"/>
      <c r="M261" s="1586"/>
    </row>
    <row r="262" spans="2:13" hidden="1" x14ac:dyDescent="0.2">
      <c r="B262" s="1316" t="e">
        <f>+C42</f>
        <v>#REF!</v>
      </c>
      <c r="C262" s="1316"/>
      <c r="D262" s="1316"/>
      <c r="E262" s="1316"/>
      <c r="F262" s="1316"/>
      <c r="G262" s="1316"/>
      <c r="H262" s="1316"/>
      <c r="I262" s="491">
        <f>IFERROR(SUM((I263*C263)+(I264*C264)+(I265*C265)),0)</f>
        <v>1</v>
      </c>
      <c r="J262" s="1317" t="s">
        <v>2993</v>
      </c>
      <c r="K262" s="1317"/>
      <c r="L262" s="1317"/>
      <c r="M262" s="1317"/>
    </row>
    <row r="263" spans="2:13" hidden="1" x14ac:dyDescent="0.2">
      <c r="B263" s="981" t="s">
        <v>3008</v>
      </c>
      <c r="C263" s="525">
        <v>0.1</v>
      </c>
      <c r="D263" s="1581" t="s">
        <v>3329</v>
      </c>
      <c r="E263" s="1581"/>
      <c r="F263" s="1581"/>
      <c r="G263" s="1581"/>
      <c r="H263" s="1581"/>
      <c r="I263" s="504">
        <v>1</v>
      </c>
      <c r="J263" s="1580"/>
      <c r="K263" s="1580"/>
      <c r="L263" s="1580"/>
      <c r="M263" s="1580"/>
    </row>
    <row r="264" spans="2:13" hidden="1" x14ac:dyDescent="0.2">
      <c r="B264" s="981"/>
      <c r="C264" s="525">
        <v>0.4</v>
      </c>
      <c r="D264" s="1581" t="s">
        <v>3330</v>
      </c>
      <c r="E264" s="1581"/>
      <c r="F264" s="1581"/>
      <c r="G264" s="1581"/>
      <c r="H264" s="1581"/>
      <c r="I264" s="504">
        <v>1</v>
      </c>
      <c r="J264" s="1580"/>
      <c r="K264" s="1580"/>
      <c r="L264" s="1580"/>
      <c r="M264" s="1580"/>
    </row>
    <row r="265" spans="2:13" hidden="1" x14ac:dyDescent="0.2">
      <c r="B265" s="981"/>
      <c r="C265" s="525">
        <v>0.5</v>
      </c>
      <c r="D265" s="1581" t="s">
        <v>3331</v>
      </c>
      <c r="E265" s="1581"/>
      <c r="F265" s="1581"/>
      <c r="G265" s="1581"/>
      <c r="H265" s="1581"/>
      <c r="I265" s="504">
        <v>1</v>
      </c>
      <c r="J265" s="1580"/>
      <c r="K265" s="1580"/>
      <c r="L265" s="1580"/>
      <c r="M265" s="1580"/>
    </row>
    <row r="266" spans="2:13" hidden="1" x14ac:dyDescent="0.2"/>
    <row r="267" spans="2:13" ht="41.25" hidden="1" customHeight="1" thickBot="1" x14ac:dyDescent="0.25">
      <c r="B267" s="1584" t="s">
        <v>3332</v>
      </c>
      <c r="C267" s="1585"/>
      <c r="D267" s="1585"/>
      <c r="E267" s="1585"/>
      <c r="F267" s="1585"/>
      <c r="G267" s="1585"/>
      <c r="H267" s="1585"/>
      <c r="I267" s="1585"/>
      <c r="J267" s="1585"/>
      <c r="K267" s="1585"/>
      <c r="L267" s="1585"/>
      <c r="M267" s="1586"/>
    </row>
    <row r="268" spans="2:13" hidden="1" x14ac:dyDescent="0.2">
      <c r="B268" s="1316" t="e">
        <f>+C54</f>
        <v>#REF!</v>
      </c>
      <c r="C268" s="1316"/>
      <c r="D268" s="1316"/>
      <c r="E268" s="1316"/>
      <c r="F268" s="1316"/>
      <c r="G268" s="1316"/>
      <c r="H268" s="1316"/>
      <c r="I268" s="491">
        <f>+(I269*B269)+((I274*B274))</f>
        <v>0</v>
      </c>
      <c r="J268" s="1317" t="s">
        <v>2993</v>
      </c>
      <c r="K268" s="1317"/>
      <c r="L268" s="1317"/>
      <c r="M268" s="1317"/>
    </row>
    <row r="269" spans="2:13" hidden="1" x14ac:dyDescent="0.2">
      <c r="B269" s="526">
        <v>0.95</v>
      </c>
      <c r="C269" s="1582" t="s">
        <v>3333</v>
      </c>
      <c r="D269" s="1582"/>
      <c r="E269" s="1582"/>
      <c r="F269" s="1582"/>
      <c r="G269" s="1582"/>
      <c r="H269" s="1582"/>
      <c r="I269" s="492">
        <f>IFERROR((SUM(I271*C271)+(I272*C272)+(I273*C273)+(I270*C270)),0)</f>
        <v>0</v>
      </c>
      <c r="J269" s="1583"/>
      <c r="K269" s="1583"/>
      <c r="L269" s="1583"/>
      <c r="M269" s="1583"/>
    </row>
    <row r="270" spans="2:13" ht="15.75" hidden="1" customHeight="1" x14ac:dyDescent="0.2">
      <c r="B270" s="981" t="s">
        <v>3008</v>
      </c>
      <c r="C270" s="258">
        <v>0.1</v>
      </c>
      <c r="D270" s="1581" t="s">
        <v>3334</v>
      </c>
      <c r="E270" s="1581"/>
      <c r="F270" s="1581"/>
      <c r="G270" s="1581"/>
      <c r="H270" s="1581"/>
      <c r="I270" s="152"/>
      <c r="J270" s="1580"/>
      <c r="K270" s="1580"/>
      <c r="L270" s="1580"/>
      <c r="M270" s="1580"/>
    </row>
    <row r="271" spans="2:13" ht="15.75" hidden="1" customHeight="1" x14ac:dyDescent="0.2">
      <c r="B271" s="981"/>
      <c r="C271" s="258">
        <v>0.3</v>
      </c>
      <c r="D271" s="1581" t="s">
        <v>3335</v>
      </c>
      <c r="E271" s="1581"/>
      <c r="F271" s="1581"/>
      <c r="G271" s="1581"/>
      <c r="H271" s="1581"/>
      <c r="I271" s="152"/>
      <c r="J271" s="1580"/>
      <c r="K271" s="1580"/>
      <c r="L271" s="1580"/>
      <c r="M271" s="1580"/>
    </row>
    <row r="272" spans="2:13" ht="15.75" hidden="1" customHeight="1" x14ac:dyDescent="0.2">
      <c r="B272" s="981"/>
      <c r="C272" s="258">
        <v>0.5</v>
      </c>
      <c r="D272" s="1581" t="s">
        <v>3336</v>
      </c>
      <c r="E272" s="1581"/>
      <c r="F272" s="1581"/>
      <c r="G272" s="1581"/>
      <c r="H272" s="1581"/>
      <c r="I272" s="152"/>
      <c r="J272" s="1580"/>
      <c r="K272" s="1580"/>
      <c r="L272" s="1580"/>
      <c r="M272" s="1580"/>
    </row>
    <row r="273" spans="2:13" ht="15.75" hidden="1" customHeight="1" x14ac:dyDescent="0.2">
      <c r="B273" s="981"/>
      <c r="C273" s="258">
        <v>0.1</v>
      </c>
      <c r="D273" s="1581" t="s">
        <v>3337</v>
      </c>
      <c r="E273" s="1581"/>
      <c r="F273" s="1581"/>
      <c r="G273" s="1581"/>
      <c r="H273" s="1581"/>
      <c r="I273" s="152"/>
      <c r="J273" s="1580"/>
      <c r="K273" s="1580"/>
      <c r="L273" s="1580"/>
      <c r="M273" s="1580"/>
    </row>
    <row r="274" spans="2:13" hidden="1" x14ac:dyDescent="0.2">
      <c r="B274" s="526">
        <v>0.05</v>
      </c>
      <c r="C274" s="1582" t="s">
        <v>3338</v>
      </c>
      <c r="D274" s="1582"/>
      <c r="E274" s="1582"/>
      <c r="F274" s="1582"/>
      <c r="G274" s="1582"/>
      <c r="H274" s="1582"/>
      <c r="I274" s="492">
        <f>IFERROR((SUM(I275/I276)),0)</f>
        <v>0</v>
      </c>
      <c r="J274" s="1583"/>
      <c r="K274" s="1583"/>
      <c r="L274" s="1583"/>
      <c r="M274" s="1583"/>
    </row>
    <row r="275" spans="2:13" hidden="1" x14ac:dyDescent="0.2">
      <c r="B275" s="527"/>
      <c r="C275" s="1579" t="s">
        <v>3339</v>
      </c>
      <c r="D275" s="1579"/>
      <c r="E275" s="1579"/>
      <c r="F275" s="1579"/>
      <c r="G275" s="1579"/>
      <c r="H275" s="1579"/>
      <c r="I275" s="152"/>
      <c r="J275" s="1580"/>
      <c r="K275" s="1580"/>
      <c r="L275" s="1580"/>
      <c r="M275" s="1580"/>
    </row>
    <row r="276" spans="2:13" hidden="1" x14ac:dyDescent="0.2">
      <c r="B276" s="527"/>
      <c r="C276" s="1579" t="s">
        <v>3340</v>
      </c>
      <c r="D276" s="1579"/>
      <c r="E276" s="1579"/>
      <c r="F276" s="1579"/>
      <c r="G276" s="1579"/>
      <c r="H276" s="1579"/>
      <c r="I276" s="152">
        <v>10</v>
      </c>
      <c r="J276" s="1580"/>
      <c r="K276" s="1580"/>
      <c r="L276" s="1580"/>
      <c r="M276" s="1580"/>
    </row>
  </sheetData>
  <sheetProtection formatCells="0" formatColumns="0" formatRows="0" insertRows="0" insertHyperlinks="0" deleteRows="0"/>
  <mergeCells count="289">
    <mergeCell ref="B1:I1"/>
    <mergeCell ref="A2:A12"/>
    <mergeCell ref="D2:E3"/>
    <mergeCell ref="F2:G3"/>
    <mergeCell ref="H2:I3"/>
    <mergeCell ref="J2:K3"/>
    <mergeCell ref="B6:B8"/>
    <mergeCell ref="C6:C8"/>
    <mergeCell ref="D7:E7"/>
    <mergeCell ref="F7:G7"/>
    <mergeCell ref="H7:I7"/>
    <mergeCell ref="J7:K7"/>
    <mergeCell ref="L7:M7"/>
    <mergeCell ref="B9:M9"/>
    <mergeCell ref="B10:G10"/>
    <mergeCell ref="H10:M10"/>
    <mergeCell ref="L2:M3"/>
    <mergeCell ref="D5:E5"/>
    <mergeCell ref="F5:G5"/>
    <mergeCell ref="H5:I5"/>
    <mergeCell ref="J5:K5"/>
    <mergeCell ref="L5:M5"/>
    <mergeCell ref="B4:B5"/>
    <mergeCell ref="C4:C5"/>
    <mergeCell ref="B21:G21"/>
    <mergeCell ref="H21:M21"/>
    <mergeCell ref="B34:M34"/>
    <mergeCell ref="C35:G35"/>
    <mergeCell ref="H35:L35"/>
    <mergeCell ref="B13:G13"/>
    <mergeCell ref="H13:M13"/>
    <mergeCell ref="B16:M16"/>
    <mergeCell ref="B17:M17"/>
    <mergeCell ref="B18:G18"/>
    <mergeCell ref="H18:M18"/>
    <mergeCell ref="B43:H43"/>
    <mergeCell ref="J43:M43"/>
    <mergeCell ref="E44:H44"/>
    <mergeCell ref="J44:M44"/>
    <mergeCell ref="E45:H45"/>
    <mergeCell ref="J45:M45"/>
    <mergeCell ref="J36:M36"/>
    <mergeCell ref="B37:H37"/>
    <mergeCell ref="J37:M37"/>
    <mergeCell ref="B38:H38"/>
    <mergeCell ref="J38:M38"/>
    <mergeCell ref="C42:G42"/>
    <mergeCell ref="H42:L42"/>
    <mergeCell ref="B55:M55"/>
    <mergeCell ref="B56:H56"/>
    <mergeCell ref="J56:M56"/>
    <mergeCell ref="C67:G67"/>
    <mergeCell ref="H67:L67"/>
    <mergeCell ref="B68:M68"/>
    <mergeCell ref="E46:H46"/>
    <mergeCell ref="J46:M46"/>
    <mergeCell ref="E47:H47"/>
    <mergeCell ref="J47:M47"/>
    <mergeCell ref="C54:G54"/>
    <mergeCell ref="H54:L54"/>
    <mergeCell ref="C93:G93"/>
    <mergeCell ref="H93:L93"/>
    <mergeCell ref="B94:M94"/>
    <mergeCell ref="B95:H95"/>
    <mergeCell ref="J95:M95"/>
    <mergeCell ref="C106:G106"/>
    <mergeCell ref="H106:L106"/>
    <mergeCell ref="B69:H69"/>
    <mergeCell ref="J69:M69"/>
    <mergeCell ref="C80:G80"/>
    <mergeCell ref="H80:L80"/>
    <mergeCell ref="B81:M81"/>
    <mergeCell ref="B82:H82"/>
    <mergeCell ref="J82:M82"/>
    <mergeCell ref="B121:H121"/>
    <mergeCell ref="J121:M121"/>
    <mergeCell ref="C132:G132"/>
    <mergeCell ref="H132:L132"/>
    <mergeCell ref="B133:M133"/>
    <mergeCell ref="B134:H134"/>
    <mergeCell ref="J134:M134"/>
    <mergeCell ref="B107:M107"/>
    <mergeCell ref="B108:H108"/>
    <mergeCell ref="J108:M108"/>
    <mergeCell ref="C119:G119"/>
    <mergeCell ref="H119:L119"/>
    <mergeCell ref="B120:M120"/>
    <mergeCell ref="B161:M161"/>
    <mergeCell ref="B162:H162"/>
    <mergeCell ref="J162:M162"/>
    <mergeCell ref="B163:H163"/>
    <mergeCell ref="J163:M163"/>
    <mergeCell ref="B164:H164"/>
    <mergeCell ref="J164:M164"/>
    <mergeCell ref="C145:G145"/>
    <mergeCell ref="H145:L145"/>
    <mergeCell ref="B146:M146"/>
    <mergeCell ref="B147:H147"/>
    <mergeCell ref="J147:M147"/>
    <mergeCell ref="B158:M158"/>
    <mergeCell ref="B168:H168"/>
    <mergeCell ref="J168:M168"/>
    <mergeCell ref="B169:H169"/>
    <mergeCell ref="J169:M169"/>
    <mergeCell ref="B170:H170"/>
    <mergeCell ref="J170:M170"/>
    <mergeCell ref="B165:H165"/>
    <mergeCell ref="J165:M165"/>
    <mergeCell ref="B166:H166"/>
    <mergeCell ref="J166:M166"/>
    <mergeCell ref="B167:H167"/>
    <mergeCell ref="J167:M167"/>
    <mergeCell ref="J188:M188"/>
    <mergeCell ref="J182:M182"/>
    <mergeCell ref="F183:H183"/>
    <mergeCell ref="J183:M183"/>
    <mergeCell ref="F184:H184"/>
    <mergeCell ref="J184:M184"/>
    <mergeCell ref="F185:H185"/>
    <mergeCell ref="J185:M185"/>
    <mergeCell ref="B173:M173"/>
    <mergeCell ref="B174:H174"/>
    <mergeCell ref="J174:M174"/>
    <mergeCell ref="B175:B179"/>
    <mergeCell ref="F175:H175"/>
    <mergeCell ref="J175:M175"/>
    <mergeCell ref="F176:H176"/>
    <mergeCell ref="J176:M176"/>
    <mergeCell ref="F177:H177"/>
    <mergeCell ref="J177:M177"/>
    <mergeCell ref="F178:H178"/>
    <mergeCell ref="J178:M178"/>
    <mergeCell ref="F179:H179"/>
    <mergeCell ref="J179:M179"/>
    <mergeCell ref="B194:M194"/>
    <mergeCell ref="B195:H195"/>
    <mergeCell ref="J195:M195"/>
    <mergeCell ref="B196:H196"/>
    <mergeCell ref="J196:M196"/>
    <mergeCell ref="B197:H197"/>
    <mergeCell ref="J197:M197"/>
    <mergeCell ref="F189:H189"/>
    <mergeCell ref="J189:M189"/>
    <mergeCell ref="F190:H190"/>
    <mergeCell ref="J190:M190"/>
    <mergeCell ref="F191:H191"/>
    <mergeCell ref="J191:M191"/>
    <mergeCell ref="B180:E191"/>
    <mergeCell ref="F180:H180"/>
    <mergeCell ref="J180:M180"/>
    <mergeCell ref="F181:H181"/>
    <mergeCell ref="J181:M181"/>
    <mergeCell ref="F182:H182"/>
    <mergeCell ref="F186:H186"/>
    <mergeCell ref="J186:M186"/>
    <mergeCell ref="F187:H187"/>
    <mergeCell ref="J187:M187"/>
    <mergeCell ref="F188:H188"/>
    <mergeCell ref="B201:H201"/>
    <mergeCell ref="J201:M201"/>
    <mergeCell ref="B202:H202"/>
    <mergeCell ref="J202:M202"/>
    <mergeCell ref="B203:H203"/>
    <mergeCell ref="J203:M203"/>
    <mergeCell ref="B198:H198"/>
    <mergeCell ref="J198:M198"/>
    <mergeCell ref="B199:H199"/>
    <mergeCell ref="J199:M199"/>
    <mergeCell ref="B200:H200"/>
    <mergeCell ref="J200:M200"/>
    <mergeCell ref="B206:M206"/>
    <mergeCell ref="B207:H207"/>
    <mergeCell ref="J207:M207"/>
    <mergeCell ref="B208:B212"/>
    <mergeCell ref="D208:H208"/>
    <mergeCell ref="J208:M208"/>
    <mergeCell ref="D209:H209"/>
    <mergeCell ref="J209:M209"/>
    <mergeCell ref="D210:H210"/>
    <mergeCell ref="J210:M210"/>
    <mergeCell ref="B217:H217"/>
    <mergeCell ref="J217:M217"/>
    <mergeCell ref="B218:G218"/>
    <mergeCell ref="J218:M218"/>
    <mergeCell ref="B219:H219"/>
    <mergeCell ref="J219:M219"/>
    <mergeCell ref="D211:H211"/>
    <mergeCell ref="J211:M211"/>
    <mergeCell ref="D212:H212"/>
    <mergeCell ref="J212:M212"/>
    <mergeCell ref="B215:M215"/>
    <mergeCell ref="B216:H216"/>
    <mergeCell ref="J216:M216"/>
    <mergeCell ref="E227:H227"/>
    <mergeCell ref="J227:M227"/>
    <mergeCell ref="D228:H228"/>
    <mergeCell ref="J228:M228"/>
    <mergeCell ref="E229:H229"/>
    <mergeCell ref="J229:M229"/>
    <mergeCell ref="B220:G220"/>
    <mergeCell ref="J220:M220"/>
    <mergeCell ref="B223:M223"/>
    <mergeCell ref="B224:H224"/>
    <mergeCell ref="J224:M224"/>
    <mergeCell ref="B225:B234"/>
    <mergeCell ref="D225:H225"/>
    <mergeCell ref="J225:M225"/>
    <mergeCell ref="E226:H226"/>
    <mergeCell ref="J226:M226"/>
    <mergeCell ref="D233:H233"/>
    <mergeCell ref="J233:M233"/>
    <mergeCell ref="D234:H234"/>
    <mergeCell ref="J234:M234"/>
    <mergeCell ref="B237:M237"/>
    <mergeCell ref="B238:H238"/>
    <mergeCell ref="J238:M238"/>
    <mergeCell ref="E230:H230"/>
    <mergeCell ref="J230:M230"/>
    <mergeCell ref="D231:H231"/>
    <mergeCell ref="J231:M231"/>
    <mergeCell ref="D232:H232"/>
    <mergeCell ref="J232:M232"/>
    <mergeCell ref="B242:D242"/>
    <mergeCell ref="J242:M242"/>
    <mergeCell ref="B245:M245"/>
    <mergeCell ref="B246:H246"/>
    <mergeCell ref="J246:M246"/>
    <mergeCell ref="B247:H247"/>
    <mergeCell ref="J247:M247"/>
    <mergeCell ref="B239:D239"/>
    <mergeCell ref="J239:M239"/>
    <mergeCell ref="B240:D240"/>
    <mergeCell ref="J240:M240"/>
    <mergeCell ref="B241:D241"/>
    <mergeCell ref="J241:M241"/>
    <mergeCell ref="J252:M252"/>
    <mergeCell ref="B253:H253"/>
    <mergeCell ref="J253:M253"/>
    <mergeCell ref="B254:B258"/>
    <mergeCell ref="D254:H254"/>
    <mergeCell ref="J254:M254"/>
    <mergeCell ref="D255:H255"/>
    <mergeCell ref="J255:M255"/>
    <mergeCell ref="D256:H256"/>
    <mergeCell ref="J256:M256"/>
    <mergeCell ref="B248:B252"/>
    <mergeCell ref="D248:H248"/>
    <mergeCell ref="J248:M248"/>
    <mergeCell ref="D249:H249"/>
    <mergeCell ref="J249:M249"/>
    <mergeCell ref="D250:H250"/>
    <mergeCell ref="J250:M250"/>
    <mergeCell ref="D251:H251"/>
    <mergeCell ref="J251:M251"/>
    <mergeCell ref="D252:H252"/>
    <mergeCell ref="B263:B265"/>
    <mergeCell ref="D263:H263"/>
    <mergeCell ref="J263:M263"/>
    <mergeCell ref="D264:H264"/>
    <mergeCell ref="J264:M264"/>
    <mergeCell ref="D265:H265"/>
    <mergeCell ref="J265:M265"/>
    <mergeCell ref="D257:H257"/>
    <mergeCell ref="J257:M257"/>
    <mergeCell ref="D258:H258"/>
    <mergeCell ref="J258:M258"/>
    <mergeCell ref="B261:M261"/>
    <mergeCell ref="B262:H262"/>
    <mergeCell ref="J262:M262"/>
    <mergeCell ref="B267:M267"/>
    <mergeCell ref="B268:H268"/>
    <mergeCell ref="J268:M268"/>
    <mergeCell ref="C269:H269"/>
    <mergeCell ref="J269:M269"/>
    <mergeCell ref="B270:B273"/>
    <mergeCell ref="D270:H270"/>
    <mergeCell ref="J270:M270"/>
    <mergeCell ref="D271:H271"/>
    <mergeCell ref="J271:M271"/>
    <mergeCell ref="C275:H275"/>
    <mergeCell ref="J275:M275"/>
    <mergeCell ref="C276:H276"/>
    <mergeCell ref="J276:M276"/>
    <mergeCell ref="D272:H272"/>
    <mergeCell ref="J272:M272"/>
    <mergeCell ref="D273:H273"/>
    <mergeCell ref="J273:M273"/>
    <mergeCell ref="C274:H274"/>
    <mergeCell ref="J274:M274"/>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FC620-1ABD-4D1F-9168-10B27850DF67}">
  <sheetPr>
    <tabColor rgb="FF00B0F0"/>
  </sheetPr>
  <dimension ref="A1:AF55"/>
  <sheetViews>
    <sheetView view="pageBreakPreview" topLeftCell="A26" zoomScale="80" zoomScaleNormal="80" zoomScaleSheetLayoutView="80" workbookViewId="0">
      <selection activeCell="AA34" sqref="AA34"/>
    </sheetView>
  </sheetViews>
  <sheetFormatPr baseColWidth="10" defaultColWidth="10.83203125" defaultRowHeight="16" x14ac:dyDescent="0.2"/>
  <cols>
    <col min="1" max="2" width="16.5" style="162" customWidth="1"/>
    <col min="3" max="3" width="5" style="162" customWidth="1"/>
    <col min="4" max="20" width="5" style="161" customWidth="1"/>
    <col min="21" max="24" width="10" style="161" customWidth="1"/>
    <col min="25" max="28" width="7" style="161" bestFit="1" customWidth="1"/>
    <col min="29" max="29" width="6" style="161" customWidth="1"/>
    <col min="30" max="30" width="5.5" style="161" customWidth="1"/>
    <col min="31" max="31" width="7.6640625" style="161" customWidth="1"/>
    <col min="32" max="32" width="5" style="161" customWidth="1"/>
    <col min="33" max="16384" width="10.83203125" style="161"/>
  </cols>
  <sheetData>
    <row r="1" spans="1:32" x14ac:dyDescent="0.2">
      <c r="A1" s="1357"/>
      <c r="B1" s="1357"/>
      <c r="C1" s="1357"/>
      <c r="D1" s="1357"/>
      <c r="E1" s="1357"/>
      <c r="F1" s="1357"/>
      <c r="G1" s="1357"/>
      <c r="H1" s="1357"/>
      <c r="I1" s="1357"/>
      <c r="J1" s="1357"/>
      <c r="K1" s="1357"/>
      <c r="L1" s="1357"/>
      <c r="M1" s="1357"/>
      <c r="N1" s="1357"/>
      <c r="O1" s="1357"/>
      <c r="P1" s="1357"/>
      <c r="Q1" s="1357"/>
      <c r="R1" s="1357"/>
      <c r="S1" s="1357"/>
      <c r="T1" s="1357"/>
      <c r="U1" s="1357"/>
      <c r="V1" s="1357"/>
      <c r="W1" s="1357"/>
      <c r="X1" s="1357"/>
      <c r="Y1" s="1357"/>
      <c r="Z1" s="1357"/>
      <c r="AA1" s="1357"/>
      <c r="AB1" s="1357"/>
      <c r="AC1" s="1357"/>
      <c r="AD1" s="1357"/>
      <c r="AE1" s="1357"/>
      <c r="AF1" s="1357"/>
    </row>
    <row r="2" spans="1:32" ht="35" customHeight="1" x14ac:dyDescent="0.2">
      <c r="A2" s="1358" t="s">
        <v>2878</v>
      </c>
      <c r="B2" s="1358"/>
      <c r="C2" s="1358"/>
      <c r="D2" s="1358"/>
      <c r="E2" s="1358"/>
      <c r="F2" s="1358"/>
      <c r="G2" s="1358"/>
      <c r="H2" s="1358"/>
      <c r="I2" s="1358"/>
      <c r="J2" s="1358"/>
      <c r="K2" s="1358"/>
      <c r="L2" s="1358"/>
      <c r="M2" s="1358"/>
      <c r="N2" s="1358"/>
      <c r="O2" s="1358"/>
      <c r="P2" s="1358"/>
      <c r="Q2" s="1358"/>
      <c r="R2" s="1358"/>
      <c r="S2" s="1358"/>
      <c r="T2" s="1358"/>
      <c r="U2" s="1358"/>
      <c r="V2" s="1358"/>
      <c r="W2" s="1358"/>
      <c r="X2" s="1358"/>
      <c r="Y2" s="1358"/>
      <c r="Z2" s="1358"/>
      <c r="AA2" s="1358"/>
      <c r="AB2" s="1358"/>
      <c r="AC2" s="1358"/>
      <c r="AD2" s="1358"/>
      <c r="AE2" s="1358"/>
      <c r="AF2" s="1358"/>
    </row>
    <row r="3" spans="1:32" ht="17" thickBot="1" x14ac:dyDescent="0.25"/>
    <row r="4" spans="1:32" ht="30.75" customHeight="1" thickBot="1" x14ac:dyDescent="0.25">
      <c r="J4" s="1359" t="s">
        <v>2879</v>
      </c>
      <c r="K4" s="1359"/>
      <c r="L4" s="1359"/>
      <c r="M4" s="1359"/>
      <c r="N4" s="1359"/>
      <c r="O4" s="1359"/>
      <c r="P4" s="1359"/>
      <c r="Q4" s="1359"/>
      <c r="R4" s="1359"/>
      <c r="S4" s="1359"/>
      <c r="T4" s="1359"/>
      <c r="U4" s="1360"/>
      <c r="V4" s="1090" t="s">
        <v>3341</v>
      </c>
      <c r="W4" s="820"/>
      <c r="X4" s="820"/>
      <c r="Y4" s="820"/>
      <c r="Z4" s="820"/>
      <c r="AA4" s="820"/>
      <c r="AB4" s="820"/>
      <c r="AC4" s="820"/>
      <c r="AD4" s="820"/>
      <c r="AE4" s="820"/>
      <c r="AF4" s="821"/>
    </row>
    <row r="5" spans="1:32" ht="17" thickBot="1" x14ac:dyDescent="0.25"/>
    <row r="6" spans="1:32" ht="36.75" customHeight="1" thickBot="1" x14ac:dyDescent="0.25">
      <c r="A6" s="1361" t="s">
        <v>2881</v>
      </c>
      <c r="B6" s="1362"/>
      <c r="C6" s="1362"/>
      <c r="D6" s="1362"/>
      <c r="E6" s="1362"/>
      <c r="F6" s="1362"/>
      <c r="G6" s="1362"/>
      <c r="H6" s="1362"/>
      <c r="I6" s="1362"/>
      <c r="J6" s="1362"/>
      <c r="K6" s="1362"/>
      <c r="L6" s="1362"/>
      <c r="M6" s="1362"/>
      <c r="N6" s="1362"/>
      <c r="O6" s="1362"/>
      <c r="P6" s="1362"/>
      <c r="Q6" s="1362"/>
      <c r="R6" s="1362"/>
      <c r="S6" s="1362"/>
      <c r="T6" s="1362"/>
      <c r="U6" s="1362"/>
      <c r="V6" s="1362"/>
      <c r="W6" s="1362"/>
      <c r="X6" s="1362"/>
      <c r="Y6" s="1362"/>
      <c r="Z6" s="1362"/>
      <c r="AA6" s="1362"/>
      <c r="AB6" s="1362"/>
      <c r="AC6" s="1362"/>
      <c r="AD6" s="1362"/>
      <c r="AE6" s="1362"/>
      <c r="AF6" s="1363"/>
    </row>
    <row r="7" spans="1:32" ht="37.5" customHeight="1" thickBot="1" x14ac:dyDescent="0.25">
      <c r="A7" s="1364" t="s">
        <v>2882</v>
      </c>
      <c r="B7" s="1365"/>
      <c r="C7" s="811" t="s">
        <v>685</v>
      </c>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3"/>
    </row>
    <row r="8" spans="1:32" ht="47.25" customHeight="1" thickBot="1" x14ac:dyDescent="0.25">
      <c r="A8" s="1364" t="s">
        <v>2883</v>
      </c>
      <c r="B8" s="1365"/>
      <c r="C8" s="811" t="s">
        <v>911</v>
      </c>
      <c r="D8" s="812"/>
      <c r="E8" s="812"/>
      <c r="F8" s="812"/>
      <c r="G8" s="812"/>
      <c r="H8" s="812"/>
      <c r="I8" s="812"/>
      <c r="J8" s="812"/>
      <c r="K8" s="812"/>
      <c r="L8" s="812"/>
      <c r="M8" s="812"/>
      <c r="N8" s="812"/>
      <c r="O8" s="812"/>
      <c r="P8" s="812"/>
      <c r="Q8" s="812"/>
      <c r="R8" s="812"/>
      <c r="S8" s="812"/>
      <c r="T8" s="812"/>
      <c r="U8" s="812"/>
      <c r="V8" s="812"/>
      <c r="W8" s="812"/>
      <c r="X8" s="812"/>
      <c r="Y8" s="812"/>
      <c r="Z8" s="812"/>
      <c r="AA8" s="812"/>
      <c r="AB8" s="812"/>
      <c r="AC8" s="812"/>
      <c r="AD8" s="812"/>
      <c r="AE8" s="812"/>
      <c r="AF8" s="813"/>
    </row>
    <row r="9" spans="1:32" ht="27.75" customHeight="1" thickBot="1" x14ac:dyDescent="0.25">
      <c r="A9" s="1364" t="s">
        <v>2884</v>
      </c>
      <c r="B9" s="1365"/>
      <c r="C9" s="811" t="s">
        <v>410</v>
      </c>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3"/>
    </row>
    <row r="10" spans="1:32" ht="60.75" customHeight="1" thickBot="1" x14ac:dyDescent="0.25">
      <c r="A10" s="1364" t="s">
        <v>2885</v>
      </c>
      <c r="B10" s="1365"/>
      <c r="C10" s="811" t="s">
        <v>1051</v>
      </c>
      <c r="D10" s="812"/>
      <c r="E10" s="812"/>
      <c r="F10" s="812"/>
      <c r="G10" s="812"/>
      <c r="H10" s="812"/>
      <c r="I10" s="812"/>
      <c r="J10" s="812"/>
      <c r="K10" s="812"/>
      <c r="L10" s="812"/>
      <c r="M10" s="812"/>
      <c r="N10" s="812"/>
      <c r="O10" s="812"/>
      <c r="P10" s="812"/>
      <c r="Q10" s="812"/>
      <c r="R10" s="812"/>
      <c r="S10" s="812"/>
      <c r="T10" s="812"/>
      <c r="U10" s="812"/>
      <c r="V10" s="812"/>
      <c r="W10" s="812"/>
      <c r="X10" s="812"/>
      <c r="Y10" s="812"/>
      <c r="Z10" s="812"/>
      <c r="AA10" s="812"/>
      <c r="AB10" s="812"/>
      <c r="AC10" s="812"/>
      <c r="AD10" s="812"/>
      <c r="AE10" s="812"/>
      <c r="AF10" s="813"/>
    </row>
    <row r="11" spans="1:32" ht="53.25" customHeight="1" thickBot="1" x14ac:dyDescent="0.25">
      <c r="A11" s="1364" t="s">
        <v>2886</v>
      </c>
      <c r="B11" s="1365"/>
      <c r="C11" s="811" t="s">
        <v>750</v>
      </c>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3"/>
    </row>
    <row r="12" spans="1:32" ht="27" customHeight="1" thickBot="1" x14ac:dyDescent="0.25">
      <c r="A12" s="1364" t="s">
        <v>2887</v>
      </c>
      <c r="B12" s="1365"/>
      <c r="C12" s="811" t="s">
        <v>38</v>
      </c>
      <c r="D12" s="812"/>
      <c r="E12" s="812"/>
      <c r="F12" s="812"/>
      <c r="G12" s="812"/>
      <c r="H12" s="812"/>
      <c r="I12" s="812"/>
      <c r="J12" s="812"/>
      <c r="K12" s="812"/>
      <c r="L12" s="812"/>
      <c r="M12" s="812"/>
      <c r="N12" s="812"/>
      <c r="O12" s="812"/>
      <c r="P12" s="812"/>
      <c r="Q12" s="812"/>
      <c r="R12" s="812"/>
      <c r="S12" s="812"/>
      <c r="T12" s="812"/>
      <c r="U12" s="812"/>
      <c r="V12" s="812"/>
      <c r="W12" s="812"/>
      <c r="X12" s="812"/>
      <c r="Y12" s="812"/>
      <c r="Z12" s="812"/>
      <c r="AA12" s="812"/>
      <c r="AB12" s="812"/>
      <c r="AC12" s="812"/>
      <c r="AD12" s="812"/>
      <c r="AE12" s="812"/>
      <c r="AF12" s="813"/>
    </row>
    <row r="13" spans="1:32" ht="59.25" customHeight="1" thickBot="1" x14ac:dyDescent="0.25">
      <c r="A13" s="1364" t="s">
        <v>2888</v>
      </c>
      <c r="B13" s="1365"/>
      <c r="C13" s="811" t="s">
        <v>1006</v>
      </c>
      <c r="D13" s="812"/>
      <c r="E13" s="812"/>
      <c r="F13" s="812"/>
      <c r="G13" s="812"/>
      <c r="H13" s="812"/>
      <c r="I13" s="812"/>
      <c r="J13" s="812"/>
      <c r="K13" s="812"/>
      <c r="L13" s="812"/>
      <c r="M13" s="812"/>
      <c r="N13" s="812"/>
      <c r="O13" s="812"/>
      <c r="P13" s="812"/>
      <c r="Q13" s="812"/>
      <c r="R13" s="812"/>
      <c r="S13" s="812"/>
      <c r="T13" s="812"/>
      <c r="U13" s="812"/>
      <c r="V13" s="812"/>
      <c r="W13" s="812"/>
      <c r="X13" s="812"/>
      <c r="Y13" s="812"/>
      <c r="Z13" s="812"/>
      <c r="AA13" s="812"/>
      <c r="AB13" s="812"/>
      <c r="AC13" s="812"/>
      <c r="AD13" s="812"/>
      <c r="AE13" s="812"/>
      <c r="AF13" s="813"/>
    </row>
    <row r="14" spans="1:32" ht="27" customHeight="1" thickBot="1" x14ac:dyDescent="0.25">
      <c r="A14" s="1366" t="s">
        <v>2889</v>
      </c>
      <c r="B14" s="1367"/>
      <c r="C14" s="827" t="s">
        <v>121</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1366" t="s">
        <v>2890</v>
      </c>
      <c r="B15" s="1367"/>
      <c r="C15" s="827" t="s">
        <v>66</v>
      </c>
      <c r="D15" s="828"/>
      <c r="E15" s="828"/>
      <c r="F15" s="828"/>
      <c r="G15" s="828"/>
      <c r="H15" s="828"/>
      <c r="I15" s="828"/>
      <c r="J15" s="828"/>
      <c r="K15" s="828"/>
      <c r="L15" s="828"/>
      <c r="M15" s="828"/>
      <c r="N15" s="828"/>
      <c r="O15" s="828"/>
      <c r="P15" s="828"/>
      <c r="Q15" s="828"/>
      <c r="R15" s="828"/>
      <c r="S15" s="828"/>
      <c r="T15" s="828"/>
      <c r="U15" s="828"/>
      <c r="V15" s="828"/>
      <c r="W15" s="828"/>
      <c r="X15" s="828"/>
      <c r="Y15" s="828"/>
      <c r="Z15" s="828"/>
      <c r="AA15" s="828"/>
      <c r="AB15" s="828"/>
      <c r="AC15" s="828"/>
      <c r="AD15" s="828"/>
      <c r="AE15" s="828"/>
      <c r="AF15" s="829"/>
    </row>
    <row r="16" spans="1:32" ht="30.75" customHeight="1" thickBot="1" x14ac:dyDescent="0.25">
      <c r="A16" s="1366" t="s">
        <v>2891</v>
      </c>
      <c r="B16" s="1367"/>
      <c r="C16" s="827" t="s">
        <v>59</v>
      </c>
      <c r="D16" s="828"/>
      <c r="E16" s="828"/>
      <c r="F16" s="828"/>
      <c r="G16" s="828"/>
      <c r="H16" s="828"/>
      <c r="I16" s="828"/>
      <c r="J16" s="828"/>
      <c r="K16" s="828"/>
      <c r="L16" s="828"/>
      <c r="M16" s="828"/>
      <c r="N16" s="828"/>
      <c r="O16" s="828"/>
      <c r="P16" s="828"/>
      <c r="Q16" s="828"/>
      <c r="R16" s="828"/>
      <c r="S16" s="828"/>
      <c r="T16" s="828"/>
      <c r="U16" s="828"/>
      <c r="V16" s="828"/>
      <c r="W16" s="828"/>
      <c r="X16" s="828"/>
      <c r="Y16" s="828"/>
      <c r="Z16" s="828"/>
      <c r="AA16" s="828"/>
      <c r="AB16" s="828"/>
      <c r="AC16" s="828"/>
      <c r="AD16" s="828"/>
      <c r="AE16" s="828"/>
      <c r="AF16" s="829"/>
    </row>
    <row r="17" spans="1:32" ht="50" customHeight="1" thickBot="1" x14ac:dyDescent="0.25">
      <c r="A17" s="1364" t="s">
        <v>2892</v>
      </c>
      <c r="B17" s="1365"/>
      <c r="C17" s="811" t="s">
        <v>189</v>
      </c>
      <c r="D17" s="812"/>
      <c r="E17" s="812"/>
      <c r="F17" s="812"/>
      <c r="G17" s="812"/>
      <c r="H17" s="812"/>
      <c r="I17" s="812"/>
      <c r="J17" s="812"/>
      <c r="K17" s="812"/>
      <c r="L17" s="812"/>
      <c r="M17" s="812"/>
      <c r="N17" s="812"/>
      <c r="O17" s="812"/>
      <c r="P17" s="812"/>
      <c r="Q17" s="812"/>
      <c r="R17" s="812"/>
      <c r="S17" s="812"/>
      <c r="T17" s="1286" t="s">
        <v>2893</v>
      </c>
      <c r="U17" s="1287"/>
      <c r="V17" s="1287"/>
      <c r="W17" s="1287"/>
      <c r="X17" s="1287"/>
      <c r="Y17" s="1288"/>
      <c r="Z17" s="820" t="s">
        <v>166</v>
      </c>
      <c r="AA17" s="820"/>
      <c r="AB17" s="820"/>
      <c r="AC17" s="820"/>
      <c r="AD17" s="820"/>
      <c r="AE17" s="820"/>
      <c r="AF17" s="821"/>
    </row>
    <row r="18" spans="1:32" ht="57.75" customHeight="1" thickBot="1" x14ac:dyDescent="0.25">
      <c r="A18" s="1364" t="s">
        <v>2894</v>
      </c>
      <c r="B18" s="1365"/>
      <c r="C18" s="827" t="s">
        <v>2895</v>
      </c>
      <c r="D18" s="828"/>
      <c r="E18" s="828"/>
      <c r="F18" s="828"/>
      <c r="G18" s="828"/>
      <c r="H18" s="828"/>
      <c r="I18" s="828"/>
      <c r="J18" s="828"/>
      <c r="K18" s="828"/>
      <c r="L18" s="828"/>
      <c r="M18" s="828"/>
      <c r="N18" s="828"/>
      <c r="O18" s="828"/>
      <c r="P18" s="828"/>
      <c r="Q18" s="828"/>
      <c r="R18" s="828"/>
      <c r="S18" s="828"/>
      <c r="T18" s="828"/>
      <c r="U18" s="828"/>
      <c r="V18" s="828"/>
      <c r="W18" s="828"/>
      <c r="X18" s="828"/>
      <c r="Y18" s="828"/>
      <c r="Z18" s="828"/>
      <c r="AA18" s="828"/>
      <c r="AB18" s="828"/>
      <c r="AC18" s="828"/>
      <c r="AD18" s="828"/>
      <c r="AE18" s="828"/>
      <c r="AF18" s="829"/>
    </row>
    <row r="19" spans="1:32" ht="76.5" customHeight="1" thickBot="1" x14ac:dyDescent="0.25">
      <c r="A19" s="1364" t="s">
        <v>2896</v>
      </c>
      <c r="B19" s="1365"/>
      <c r="C19" s="1118" t="s">
        <v>3342</v>
      </c>
      <c r="D19" s="846"/>
      <c r="E19" s="846"/>
      <c r="F19" s="846"/>
      <c r="G19" s="846"/>
      <c r="H19" s="846"/>
      <c r="I19" s="846"/>
      <c r="J19" s="846"/>
      <c r="K19" s="846"/>
      <c r="L19" s="846"/>
      <c r="M19" s="846"/>
      <c r="N19" s="846"/>
      <c r="O19" s="846"/>
      <c r="P19" s="846"/>
      <c r="Q19" s="846"/>
      <c r="R19" s="846"/>
      <c r="S19" s="846"/>
      <c r="T19" s="846"/>
      <c r="U19" s="846"/>
      <c r="V19" s="846"/>
      <c r="W19" s="846"/>
      <c r="X19" s="846"/>
      <c r="Y19" s="846"/>
      <c r="Z19" s="846"/>
      <c r="AA19" s="846"/>
      <c r="AB19" s="846"/>
      <c r="AC19" s="846"/>
      <c r="AD19" s="846"/>
      <c r="AE19" s="846"/>
      <c r="AF19" s="847"/>
    </row>
    <row r="20" spans="1:32" ht="72.75" customHeight="1" thickBot="1" x14ac:dyDescent="0.25">
      <c r="A20" s="1366" t="s">
        <v>2898</v>
      </c>
      <c r="B20" s="1367"/>
      <c r="C20" s="822" t="s">
        <v>3343</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93.75" customHeight="1" thickBot="1" x14ac:dyDescent="0.25">
      <c r="A21" s="1366" t="s">
        <v>2900</v>
      </c>
      <c r="B21" s="1367"/>
      <c r="C21" s="822" t="s">
        <v>3344</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366" t="s">
        <v>2902</v>
      </c>
      <c r="B22" s="1367"/>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42.75" customHeight="1" thickBot="1" x14ac:dyDescent="0.25">
      <c r="A23" s="1366" t="s">
        <v>2904</v>
      </c>
      <c r="B23" s="1367"/>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ht="67.5" customHeight="1" x14ac:dyDescent="0.2">
      <c r="A24" s="1368" t="s">
        <v>2905</v>
      </c>
      <c r="B24" s="1369"/>
      <c r="C24" s="836" t="s">
        <v>3345</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ht="67.5" customHeight="1" x14ac:dyDescent="0.2">
      <c r="A25" s="1370"/>
      <c r="B25" s="1371"/>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77" customHeight="1" thickBot="1" x14ac:dyDescent="0.25">
      <c r="A26" s="1372"/>
      <c r="B26" s="1373"/>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37.5" customHeight="1" thickBot="1" x14ac:dyDescent="0.25">
      <c r="A27" s="1366" t="s">
        <v>2907</v>
      </c>
      <c r="B27" s="1367"/>
      <c r="C27" s="822" t="s">
        <v>3346</v>
      </c>
      <c r="D27" s="823"/>
      <c r="E27" s="823"/>
      <c r="F27" s="823"/>
      <c r="G27" s="823"/>
      <c r="H27" s="823"/>
      <c r="I27" s="823"/>
      <c r="J27" s="823"/>
      <c r="K27" s="823"/>
      <c r="L27" s="823"/>
      <c r="M27" s="823"/>
      <c r="N27" s="823"/>
      <c r="O27" s="823"/>
      <c r="P27" s="823"/>
      <c r="Q27" s="823"/>
      <c r="R27" s="823"/>
      <c r="S27" s="823"/>
      <c r="T27" s="823"/>
      <c r="U27" s="823"/>
      <c r="V27" s="823"/>
      <c r="W27" s="823"/>
      <c r="X27" s="823"/>
      <c r="Y27" s="823"/>
      <c r="Z27" s="823"/>
      <c r="AA27" s="823"/>
      <c r="AB27" s="823"/>
      <c r="AC27" s="823"/>
      <c r="AD27" s="823"/>
      <c r="AE27" s="823"/>
      <c r="AF27" s="824"/>
    </row>
    <row r="28" spans="1:32" ht="17" thickBot="1" x14ac:dyDescent="0.25">
      <c r="A28" s="1366" t="s">
        <v>1017</v>
      </c>
      <c r="B28" s="1367"/>
      <c r="C28" s="822" t="s">
        <v>3347</v>
      </c>
      <c r="D28" s="823"/>
      <c r="E28" s="823"/>
      <c r="F28" s="823"/>
      <c r="G28" s="823"/>
      <c r="H28" s="823"/>
      <c r="I28" s="823"/>
      <c r="J28" s="823"/>
      <c r="K28" s="823"/>
      <c r="L28" s="823"/>
      <c r="M28" s="823"/>
      <c r="N28" s="823"/>
      <c r="O28" s="823"/>
      <c r="P28" s="823"/>
      <c r="Q28" s="823"/>
      <c r="R28" s="823"/>
      <c r="S28" s="823"/>
      <c r="T28" s="823"/>
      <c r="U28" s="823"/>
      <c r="V28" s="823"/>
      <c r="W28" s="823"/>
      <c r="X28" s="823"/>
      <c r="Y28" s="823"/>
      <c r="Z28" s="823"/>
      <c r="AA28" s="823"/>
      <c r="AB28" s="823"/>
      <c r="AC28" s="823"/>
      <c r="AD28" s="823"/>
      <c r="AE28" s="823"/>
      <c r="AF28" s="824"/>
    </row>
    <row r="29" spans="1:32" x14ac:dyDescent="0.2">
      <c r="A29" s="1361" t="s">
        <v>2909</v>
      </c>
      <c r="B29" s="1363"/>
      <c r="C29" s="443"/>
      <c r="D29" s="167"/>
      <c r="E29" s="167"/>
      <c r="F29" s="167"/>
      <c r="G29" s="167"/>
      <c r="H29" s="167"/>
      <c r="I29" s="167"/>
      <c r="J29" s="167"/>
      <c r="K29" s="167"/>
      <c r="L29" s="167"/>
      <c r="M29" s="167"/>
      <c r="N29" s="167"/>
      <c r="O29" s="167"/>
      <c r="P29" s="167"/>
      <c r="Q29" s="167"/>
      <c r="R29" s="167"/>
      <c r="S29" s="167"/>
      <c r="T29" s="167"/>
      <c r="U29" s="167"/>
      <c r="V29" s="167"/>
      <c r="W29" s="167"/>
      <c r="X29" s="167"/>
      <c r="Y29" s="167"/>
      <c r="Z29" s="167"/>
      <c r="AA29" s="167"/>
      <c r="AB29" s="167"/>
      <c r="AC29" s="167"/>
      <c r="AD29" s="167"/>
      <c r="AE29" s="167"/>
      <c r="AF29" s="168"/>
    </row>
    <row r="30" spans="1:32" ht="30" customHeight="1" x14ac:dyDescent="0.2">
      <c r="A30" s="1374"/>
      <c r="B30" s="1375"/>
      <c r="C30" s="448"/>
      <c r="D30" s="1378" t="s">
        <v>2910</v>
      </c>
      <c r="E30" s="1378"/>
      <c r="F30" s="1378"/>
      <c r="G30" s="1378"/>
      <c r="H30" s="1378" t="s">
        <v>2911</v>
      </c>
      <c r="I30" s="1378"/>
      <c r="J30" s="1378"/>
      <c r="K30" s="1378" t="s">
        <v>2912</v>
      </c>
      <c r="L30" s="1378"/>
      <c r="M30" s="1378"/>
      <c r="N30" s="1378"/>
      <c r="O30" s="1378"/>
      <c r="P30" s="1378"/>
      <c r="Q30" s="1378"/>
      <c r="R30" s="1378"/>
      <c r="S30" s="1378"/>
      <c r="T30" s="1378"/>
      <c r="U30" s="1378" t="s">
        <v>2913</v>
      </c>
      <c r="V30" s="1378"/>
      <c r="W30" s="1378"/>
      <c r="X30" s="1378"/>
      <c r="Y30" s="1378" t="s">
        <v>2914</v>
      </c>
      <c r="Z30" s="1378"/>
      <c r="AA30" s="1378"/>
      <c r="AB30" s="1378"/>
      <c r="AC30" s="1378" t="s">
        <v>2915</v>
      </c>
      <c r="AD30" s="1378"/>
      <c r="AE30" s="1378"/>
      <c r="AF30" s="444"/>
    </row>
    <row r="31" spans="1:32" x14ac:dyDescent="0.2">
      <c r="A31" s="1374"/>
      <c r="B31" s="1375"/>
      <c r="C31" s="448"/>
      <c r="D31" s="1378"/>
      <c r="E31" s="1378"/>
      <c r="F31" s="1378"/>
      <c r="G31" s="1378"/>
      <c r="H31" s="1378"/>
      <c r="I31" s="1378"/>
      <c r="J31" s="1378"/>
      <c r="K31" s="1378"/>
      <c r="L31" s="1378"/>
      <c r="M31" s="1378"/>
      <c r="N31" s="1378"/>
      <c r="O31" s="1378"/>
      <c r="P31" s="1378"/>
      <c r="Q31" s="1378"/>
      <c r="R31" s="1378"/>
      <c r="S31" s="1378"/>
      <c r="T31" s="1378"/>
      <c r="U31" s="1378"/>
      <c r="V31" s="1378"/>
      <c r="W31" s="1378"/>
      <c r="X31" s="1378"/>
      <c r="Y31" s="163" t="s">
        <v>2916</v>
      </c>
      <c r="Z31" s="163" t="s">
        <v>2917</v>
      </c>
      <c r="AA31" s="163" t="s">
        <v>2918</v>
      </c>
      <c r="AB31" s="163" t="s">
        <v>2919</v>
      </c>
      <c r="AC31" s="1378"/>
      <c r="AD31" s="1378"/>
      <c r="AE31" s="1378"/>
      <c r="AF31" s="444"/>
    </row>
    <row r="32" spans="1:32" ht="128.25" customHeight="1" x14ac:dyDescent="0.2">
      <c r="A32" s="1374"/>
      <c r="B32" s="1375"/>
      <c r="C32" s="449"/>
      <c r="D32" s="1631" t="s">
        <v>3348</v>
      </c>
      <c r="E32" s="1632"/>
      <c r="F32" s="1632"/>
      <c r="G32" s="1633"/>
      <c r="H32" s="1379" t="s">
        <v>3349</v>
      </c>
      <c r="I32" s="1379"/>
      <c r="J32" s="1379"/>
      <c r="K32" s="1138" t="s">
        <v>3180</v>
      </c>
      <c r="L32" s="1139"/>
      <c r="M32" s="1139"/>
      <c r="N32" s="1139"/>
      <c r="O32" s="1139"/>
      <c r="P32" s="1139"/>
      <c r="Q32" s="1139"/>
      <c r="R32" s="1139"/>
      <c r="S32" s="1139"/>
      <c r="T32" s="1140"/>
      <c r="U32" s="917" t="s">
        <v>3350</v>
      </c>
      <c r="V32" s="917"/>
      <c r="W32" s="917"/>
      <c r="X32" s="917"/>
      <c r="Y32" s="434">
        <v>0.1</v>
      </c>
      <c r="Z32" s="434">
        <v>0.1</v>
      </c>
      <c r="AA32" s="434">
        <v>0.1</v>
      </c>
      <c r="AB32" s="434">
        <v>0.1</v>
      </c>
      <c r="AC32" s="917" t="s">
        <v>3351</v>
      </c>
      <c r="AD32" s="917"/>
      <c r="AE32" s="917"/>
      <c r="AF32" s="444"/>
    </row>
    <row r="33" spans="1:32" ht="119.25" customHeight="1" x14ac:dyDescent="0.2">
      <c r="A33" s="1374"/>
      <c r="B33" s="1375"/>
      <c r="C33" s="449"/>
      <c r="D33" s="1631" t="s">
        <v>3352</v>
      </c>
      <c r="E33" s="1632"/>
      <c r="F33" s="1632"/>
      <c r="G33" s="1633"/>
      <c r="H33" s="1379" t="s">
        <v>3353</v>
      </c>
      <c r="I33" s="1379"/>
      <c r="J33" s="1379"/>
      <c r="K33" s="1138" t="s">
        <v>3187</v>
      </c>
      <c r="L33" s="1139"/>
      <c r="M33" s="1139"/>
      <c r="N33" s="1139"/>
      <c r="O33" s="1139"/>
      <c r="P33" s="1139"/>
      <c r="Q33" s="1139"/>
      <c r="R33" s="1139"/>
      <c r="S33" s="1139"/>
      <c r="T33" s="1140"/>
      <c r="U33" s="917" t="s">
        <v>3354</v>
      </c>
      <c r="V33" s="917"/>
      <c r="W33" s="917"/>
      <c r="X33" s="917"/>
      <c r="Y33" s="434">
        <v>0</v>
      </c>
      <c r="Z33" s="434">
        <v>0.13999999999999999</v>
      </c>
      <c r="AA33" s="434">
        <v>0.13999999999999999</v>
      </c>
      <c r="AB33" s="434">
        <v>0.13999999999999999</v>
      </c>
      <c r="AC33" s="1142" t="s">
        <v>3351</v>
      </c>
      <c r="AD33" s="1142"/>
      <c r="AE33" s="1142"/>
      <c r="AF33" s="444"/>
    </row>
    <row r="34" spans="1:32" ht="114" customHeight="1" x14ac:dyDescent="0.2">
      <c r="A34" s="1374"/>
      <c r="B34" s="1375"/>
      <c r="C34" s="449"/>
      <c r="D34" s="1631" t="s">
        <v>3355</v>
      </c>
      <c r="E34" s="1632"/>
      <c r="F34" s="1632"/>
      <c r="G34" s="1633"/>
      <c r="H34" s="1628" t="s">
        <v>3356</v>
      </c>
      <c r="I34" s="1629"/>
      <c r="J34" s="1630"/>
      <c r="K34" s="1138" t="s">
        <v>3190</v>
      </c>
      <c r="L34" s="1139"/>
      <c r="M34" s="1139"/>
      <c r="N34" s="1139"/>
      <c r="O34" s="1139"/>
      <c r="P34" s="1139"/>
      <c r="Q34" s="1139"/>
      <c r="R34" s="1139"/>
      <c r="S34" s="1139"/>
      <c r="T34" s="1140"/>
      <c r="U34" s="1138" t="s">
        <v>3357</v>
      </c>
      <c r="V34" s="1139"/>
      <c r="W34" s="1139"/>
      <c r="X34" s="1140"/>
      <c r="Y34" s="434">
        <v>0.45</v>
      </c>
      <c r="Z34" s="434">
        <v>0.27999999999999997</v>
      </c>
      <c r="AA34" s="434">
        <v>0.27999999999999997</v>
      </c>
      <c r="AB34" s="434">
        <v>0.27999999999999997</v>
      </c>
      <c r="AC34" s="917" t="s">
        <v>166</v>
      </c>
      <c r="AD34" s="917"/>
      <c r="AE34" s="917"/>
      <c r="AF34" s="444"/>
    </row>
    <row r="35" spans="1:32" ht="123" customHeight="1" x14ac:dyDescent="0.2">
      <c r="A35" s="1374"/>
      <c r="B35" s="1375"/>
      <c r="C35" s="449"/>
      <c r="D35" s="1631" t="s">
        <v>3358</v>
      </c>
      <c r="E35" s="1632"/>
      <c r="F35" s="1632"/>
      <c r="G35" s="1633"/>
      <c r="H35" s="1379" t="s">
        <v>3359</v>
      </c>
      <c r="I35" s="1379"/>
      <c r="J35" s="1379"/>
      <c r="K35" s="1138" t="s">
        <v>3200</v>
      </c>
      <c r="L35" s="1139"/>
      <c r="M35" s="1139"/>
      <c r="N35" s="1139"/>
      <c r="O35" s="1139"/>
      <c r="P35" s="1139"/>
      <c r="Q35" s="1139"/>
      <c r="R35" s="1139"/>
      <c r="S35" s="1139"/>
      <c r="T35" s="1140"/>
      <c r="U35" s="1142" t="s">
        <v>3360</v>
      </c>
      <c r="V35" s="1142"/>
      <c r="W35" s="1142"/>
      <c r="X35" s="1142"/>
      <c r="Y35" s="434">
        <v>0.2</v>
      </c>
      <c r="Z35" s="434">
        <v>0.17499999999999999</v>
      </c>
      <c r="AA35" s="434">
        <v>0.17499999999999999</v>
      </c>
      <c r="AB35" s="434">
        <v>0.17499999999999999</v>
      </c>
      <c r="AC35" s="917" t="s">
        <v>166</v>
      </c>
      <c r="AD35" s="917"/>
      <c r="AE35" s="917"/>
      <c r="AF35" s="444"/>
    </row>
    <row r="36" spans="1:32" ht="69" customHeight="1" x14ac:dyDescent="0.2">
      <c r="A36" s="1374"/>
      <c r="B36" s="1375"/>
      <c r="C36" s="449"/>
      <c r="D36" s="1631" t="s">
        <v>3361</v>
      </c>
      <c r="E36" s="1632"/>
      <c r="F36" s="1632"/>
      <c r="G36" s="1633"/>
      <c r="H36" s="1379" t="s">
        <v>3362</v>
      </c>
      <c r="I36" s="1379"/>
      <c r="J36" s="1379"/>
      <c r="K36" s="1138" t="s">
        <v>3206</v>
      </c>
      <c r="L36" s="1139"/>
      <c r="M36" s="1139"/>
      <c r="N36" s="1139"/>
      <c r="O36" s="1139"/>
      <c r="P36" s="1139"/>
      <c r="Q36" s="1139"/>
      <c r="R36" s="1139"/>
      <c r="S36" s="1139"/>
      <c r="T36" s="1140"/>
      <c r="U36" s="917" t="s">
        <v>3363</v>
      </c>
      <c r="V36" s="917"/>
      <c r="W36" s="917"/>
      <c r="X36" s="917"/>
      <c r="Y36" s="434">
        <v>0.25</v>
      </c>
      <c r="Z36" s="434">
        <v>0.18</v>
      </c>
      <c r="AA36" s="434">
        <v>0.12</v>
      </c>
      <c r="AB36" s="434">
        <v>0.18</v>
      </c>
      <c r="AC36" s="917" t="s">
        <v>166</v>
      </c>
      <c r="AD36" s="917"/>
      <c r="AE36" s="917"/>
      <c r="AF36" s="444"/>
    </row>
    <row r="37" spans="1:32" ht="84" customHeight="1" x14ac:dyDescent="0.2">
      <c r="A37" s="1374"/>
      <c r="B37" s="1375"/>
      <c r="C37" s="449"/>
      <c r="D37" s="1132" t="s">
        <v>3364</v>
      </c>
      <c r="E37" s="1133"/>
      <c r="F37" s="1133"/>
      <c r="G37" s="1134"/>
      <c r="H37" s="1379" t="s">
        <v>3365</v>
      </c>
      <c r="I37" s="1379"/>
      <c r="J37" s="1379"/>
      <c r="K37" s="1138" t="s">
        <v>3216</v>
      </c>
      <c r="L37" s="1139"/>
      <c r="M37" s="1139"/>
      <c r="N37" s="1139"/>
      <c r="O37" s="1139"/>
      <c r="P37" s="1139"/>
      <c r="Q37" s="1139"/>
      <c r="R37" s="1139"/>
      <c r="S37" s="1139"/>
      <c r="T37" s="1140"/>
      <c r="U37" s="917" t="s">
        <v>3366</v>
      </c>
      <c r="V37" s="917"/>
      <c r="W37" s="917"/>
      <c r="X37" s="917"/>
      <c r="Y37" s="434">
        <v>0</v>
      </c>
      <c r="Z37" s="434">
        <v>0.12</v>
      </c>
      <c r="AA37" s="434">
        <v>0.18</v>
      </c>
      <c r="AB37" s="434">
        <v>0.12</v>
      </c>
      <c r="AC37" s="917" t="s">
        <v>3367</v>
      </c>
      <c r="AD37" s="917"/>
      <c r="AE37" s="917"/>
      <c r="AF37" s="444"/>
    </row>
    <row r="38" spans="1:32" ht="19.5" customHeight="1" thickBot="1" x14ac:dyDescent="0.25">
      <c r="A38" s="1376"/>
      <c r="B38" s="1377"/>
      <c r="C38" s="446"/>
      <c r="D38" s="447"/>
      <c r="E38" s="447"/>
      <c r="F38" s="447"/>
      <c r="G38" s="447"/>
      <c r="H38" s="447"/>
      <c r="I38" s="447"/>
      <c r="J38" s="447"/>
      <c r="K38" s="447"/>
      <c r="L38" s="447"/>
      <c r="M38" s="447"/>
      <c r="N38" s="447"/>
      <c r="O38" s="447"/>
      <c r="P38" s="447"/>
      <c r="Q38" s="447"/>
      <c r="R38" s="447"/>
      <c r="S38" s="447"/>
      <c r="T38" s="447"/>
      <c r="U38" s="447"/>
      <c r="V38" s="447"/>
      <c r="W38" s="447"/>
      <c r="X38" s="447"/>
      <c r="Y38" s="447"/>
      <c r="Z38" s="447"/>
      <c r="AA38" s="447"/>
      <c r="AB38" s="447"/>
      <c r="AC38" s="447"/>
      <c r="AD38" s="447"/>
      <c r="AE38" s="447"/>
      <c r="AF38" s="445"/>
    </row>
    <row r="39" spans="1:32" ht="36.75" customHeight="1" thickBot="1" x14ac:dyDescent="0.25">
      <c r="A39" s="1361" t="s">
        <v>2935</v>
      </c>
      <c r="B39" s="1362"/>
      <c r="C39" s="1362"/>
      <c r="D39" s="1362"/>
      <c r="E39" s="1362"/>
      <c r="F39" s="1362"/>
      <c r="G39" s="1362"/>
      <c r="H39" s="1362"/>
      <c r="I39" s="1362"/>
      <c r="J39" s="1362"/>
      <c r="K39" s="1362"/>
      <c r="L39" s="1362"/>
      <c r="M39" s="1362"/>
      <c r="N39" s="1362"/>
      <c r="O39" s="1362"/>
      <c r="P39" s="1362"/>
      <c r="Q39" s="1362"/>
      <c r="R39" s="1362"/>
      <c r="S39" s="1362"/>
      <c r="T39" s="1362"/>
      <c r="U39" s="1362"/>
      <c r="V39" s="1362"/>
      <c r="W39" s="1362"/>
      <c r="X39" s="1362"/>
      <c r="Y39" s="1362"/>
      <c r="Z39" s="1362"/>
      <c r="AA39" s="1362"/>
      <c r="AB39" s="1362"/>
      <c r="AC39" s="1362"/>
      <c r="AD39" s="1362"/>
      <c r="AE39" s="1362"/>
      <c r="AF39" s="1363"/>
    </row>
    <row r="40" spans="1:32" ht="72.75" customHeight="1" thickBot="1" x14ac:dyDescent="0.25">
      <c r="A40" s="1366" t="s">
        <v>2936</v>
      </c>
      <c r="B40" s="1367"/>
      <c r="C40" s="822" t="s">
        <v>3368</v>
      </c>
      <c r="D40" s="823"/>
      <c r="E40" s="823"/>
      <c r="F40" s="823"/>
      <c r="G40" s="823"/>
      <c r="H40" s="823"/>
      <c r="I40" s="823"/>
      <c r="J40" s="823"/>
      <c r="K40" s="823"/>
      <c r="L40" s="823"/>
      <c r="M40" s="823"/>
      <c r="N40" s="823"/>
      <c r="O40" s="823"/>
      <c r="P40" s="823"/>
      <c r="Q40" s="823"/>
      <c r="R40" s="823"/>
      <c r="S40" s="823"/>
      <c r="T40" s="823"/>
      <c r="U40" s="823"/>
      <c r="V40" s="823"/>
      <c r="W40" s="823"/>
      <c r="X40" s="823"/>
      <c r="Y40" s="823"/>
      <c r="Z40" s="823"/>
      <c r="AA40" s="823"/>
      <c r="AB40" s="823"/>
      <c r="AC40" s="823"/>
      <c r="AD40" s="823"/>
      <c r="AE40" s="823"/>
      <c r="AF40" s="824"/>
    </row>
    <row r="41" spans="1:32" ht="189" customHeight="1" thickBot="1" x14ac:dyDescent="0.25">
      <c r="A41" s="1366" t="s">
        <v>2937</v>
      </c>
      <c r="B41" s="1367"/>
      <c r="C41" s="822" t="s">
        <v>3369</v>
      </c>
      <c r="D41" s="823"/>
      <c r="E41" s="823"/>
      <c r="F41" s="823"/>
      <c r="G41" s="823"/>
      <c r="H41" s="823"/>
      <c r="I41" s="823"/>
      <c r="J41" s="823"/>
      <c r="K41" s="823"/>
      <c r="L41" s="823"/>
      <c r="M41" s="823"/>
      <c r="N41" s="823"/>
      <c r="O41" s="823"/>
      <c r="P41" s="823"/>
      <c r="Q41" s="823"/>
      <c r="R41" s="823"/>
      <c r="S41" s="823"/>
      <c r="T41" s="823"/>
      <c r="U41" s="823"/>
      <c r="V41" s="823"/>
      <c r="W41" s="823"/>
      <c r="X41" s="823"/>
      <c r="Y41" s="823"/>
      <c r="Z41" s="823"/>
      <c r="AA41" s="823"/>
      <c r="AB41" s="823"/>
      <c r="AC41" s="823"/>
      <c r="AD41" s="823"/>
      <c r="AE41" s="823"/>
      <c r="AF41" s="824"/>
    </row>
    <row r="42" spans="1:32" ht="17" thickBot="1" x14ac:dyDescent="0.25">
      <c r="A42" s="1415" t="s">
        <v>2939</v>
      </c>
      <c r="B42" s="1416"/>
      <c r="C42" s="164"/>
      <c r="D42" s="165"/>
      <c r="E42" s="166"/>
      <c r="F42" s="166"/>
      <c r="G42" s="166"/>
      <c r="H42" s="166"/>
      <c r="I42" s="166"/>
      <c r="J42" s="166"/>
      <c r="K42" s="166"/>
      <c r="L42" s="166"/>
      <c r="M42" s="166"/>
      <c r="N42" s="166"/>
      <c r="O42" s="166"/>
      <c r="P42" s="166"/>
      <c r="Q42" s="166"/>
      <c r="R42" s="166"/>
      <c r="S42" s="166"/>
      <c r="T42" s="166"/>
      <c r="U42" s="166"/>
      <c r="V42" s="166"/>
      <c r="W42" s="166"/>
      <c r="X42" s="166"/>
      <c r="Y42" s="166"/>
      <c r="Z42" s="166"/>
      <c r="AA42" s="167"/>
      <c r="AB42" s="166"/>
      <c r="AC42" s="165"/>
      <c r="AD42" s="165"/>
      <c r="AE42" s="167"/>
      <c r="AF42" s="168"/>
    </row>
    <row r="43" spans="1:32" ht="32.25" customHeight="1" x14ac:dyDescent="0.2">
      <c r="A43" s="1417"/>
      <c r="B43" s="1418"/>
      <c r="C43" s="169"/>
      <c r="D43" s="170"/>
      <c r="E43" s="1381" t="s">
        <v>2940</v>
      </c>
      <c r="F43" s="1382"/>
      <c r="G43" s="170"/>
      <c r="H43" s="1383" t="s">
        <v>2941</v>
      </c>
      <c r="I43" s="1384"/>
      <c r="J43" s="1385"/>
      <c r="K43" s="171"/>
      <c r="L43" s="1383" t="s">
        <v>2942</v>
      </c>
      <c r="M43" s="1384"/>
      <c r="N43" s="1385"/>
      <c r="O43" s="170"/>
      <c r="P43" s="1383" t="s">
        <v>2943</v>
      </c>
      <c r="Q43" s="1384"/>
      <c r="R43" s="1385"/>
      <c r="S43" s="170"/>
      <c r="T43" s="1383" t="s">
        <v>2944</v>
      </c>
      <c r="U43" s="1384"/>
      <c r="V43" s="1385"/>
      <c r="X43" s="171"/>
      <c r="Y43" s="1383" t="s">
        <v>2945</v>
      </c>
      <c r="Z43" s="1384"/>
      <c r="AA43" s="1384"/>
      <c r="AB43" s="1385"/>
      <c r="AC43" s="170"/>
      <c r="AD43" s="170"/>
      <c r="AE43" s="172"/>
      <c r="AF43" s="173"/>
    </row>
    <row r="44" spans="1:32" ht="16.5" customHeight="1" x14ac:dyDescent="0.2">
      <c r="A44" s="1417"/>
      <c r="B44" s="1418"/>
      <c r="C44" s="169"/>
      <c r="D44" s="171"/>
      <c r="E44" s="1386">
        <v>2024</v>
      </c>
      <c r="F44" s="1387"/>
      <c r="G44" s="170"/>
      <c r="H44" s="1386">
        <v>2024</v>
      </c>
      <c r="I44" s="1388"/>
      <c r="J44" s="1387"/>
      <c r="K44" s="171"/>
      <c r="L44" s="1386">
        <v>2025</v>
      </c>
      <c r="M44" s="1388"/>
      <c r="N44" s="1387"/>
      <c r="O44" s="170"/>
      <c r="P44" s="1386">
        <v>2026</v>
      </c>
      <c r="Q44" s="1388"/>
      <c r="R44" s="1387"/>
      <c r="S44" s="170"/>
      <c r="T44" s="1386">
        <v>2027</v>
      </c>
      <c r="U44" s="1388"/>
      <c r="V44" s="1387"/>
      <c r="X44" s="171"/>
      <c r="Y44" s="1386" t="s">
        <v>2946</v>
      </c>
      <c r="Z44" s="1388"/>
      <c r="AA44" s="1388"/>
      <c r="AB44" s="1387"/>
      <c r="AC44" s="170"/>
      <c r="AD44" s="170"/>
      <c r="AE44" s="172"/>
      <c r="AF44" s="173"/>
    </row>
    <row r="45" spans="1:32" s="262" customFormat="1" ht="20" customHeight="1" thickBot="1" x14ac:dyDescent="0.25">
      <c r="A45" s="1417"/>
      <c r="B45" s="1418"/>
      <c r="C45" s="260"/>
      <c r="D45" s="261"/>
      <c r="E45" s="1639">
        <v>10</v>
      </c>
      <c r="F45" s="1640"/>
      <c r="G45" s="263"/>
      <c r="H45" s="1643">
        <v>10</v>
      </c>
      <c r="I45" s="1644"/>
      <c r="J45" s="1645"/>
      <c r="K45" s="261"/>
      <c r="L45" s="1643">
        <v>10</v>
      </c>
      <c r="M45" s="1644"/>
      <c r="N45" s="1645"/>
      <c r="O45" s="263"/>
      <c r="P45" s="1643">
        <v>10</v>
      </c>
      <c r="Q45" s="1644"/>
      <c r="R45" s="1645"/>
      <c r="S45" s="263"/>
      <c r="T45" s="1643">
        <v>10</v>
      </c>
      <c r="U45" s="1644"/>
      <c r="V45" s="1645"/>
      <c r="X45" s="261"/>
      <c r="Y45" s="1643">
        <f>SUM(H45,L45,P45,T45)</f>
        <v>40</v>
      </c>
      <c r="Z45" s="1644"/>
      <c r="AA45" s="1644"/>
      <c r="AB45" s="1645"/>
      <c r="AC45" s="263"/>
      <c r="AD45" s="263"/>
      <c r="AE45" s="264"/>
      <c r="AF45" s="265"/>
    </row>
    <row r="46" spans="1:32" s="262" customFormat="1" ht="20" customHeight="1" thickBot="1" x14ac:dyDescent="0.25">
      <c r="A46" s="1417"/>
      <c r="B46" s="1418"/>
      <c r="C46" s="260"/>
      <c r="D46" s="261"/>
      <c r="E46" s="1641"/>
      <c r="F46" s="1642"/>
      <c r="G46" s="263"/>
      <c r="H46" s="1635">
        <v>0.25</v>
      </c>
      <c r="I46" s="1636"/>
      <c r="J46" s="1637"/>
      <c r="K46" s="457"/>
      <c r="L46" s="1635">
        <v>0.25</v>
      </c>
      <c r="M46" s="1636"/>
      <c r="N46" s="1637"/>
      <c r="O46" s="458"/>
      <c r="P46" s="1635">
        <v>0.25</v>
      </c>
      <c r="Q46" s="1636"/>
      <c r="R46" s="1637"/>
      <c r="S46" s="458"/>
      <c r="T46" s="1635">
        <v>0.25</v>
      </c>
      <c r="U46" s="1636"/>
      <c r="V46" s="1637"/>
      <c r="X46" s="261"/>
      <c r="Y46" s="1635">
        <v>1</v>
      </c>
      <c r="Z46" s="1636"/>
      <c r="AA46" s="1636"/>
      <c r="AB46" s="1637"/>
      <c r="AC46" s="263"/>
      <c r="AD46" s="263"/>
      <c r="AE46" s="264"/>
      <c r="AF46" s="265"/>
    </row>
    <row r="47" spans="1:32" ht="18" customHeight="1" thickBot="1" x14ac:dyDescent="0.25">
      <c r="A47" s="1646"/>
      <c r="B47" s="1647"/>
      <c r="C47" s="177"/>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c r="AD47" s="178"/>
      <c r="AE47" s="178"/>
      <c r="AF47" s="179"/>
    </row>
    <row r="48" spans="1:32" ht="36.75" customHeight="1" thickBot="1" x14ac:dyDescent="0.25">
      <c r="A48" s="1286" t="s">
        <v>2947</v>
      </c>
      <c r="B48" s="1287"/>
      <c r="C48" s="1362"/>
      <c r="D48" s="1362"/>
      <c r="E48" s="1362"/>
      <c r="F48" s="1362"/>
      <c r="G48" s="1362"/>
      <c r="H48" s="1362"/>
      <c r="I48" s="1362"/>
      <c r="J48" s="1362"/>
      <c r="K48" s="1362"/>
      <c r="L48" s="1362"/>
      <c r="M48" s="1362"/>
      <c r="N48" s="1362"/>
      <c r="O48" s="1362"/>
      <c r="P48" s="1362"/>
      <c r="Q48" s="1362"/>
      <c r="R48" s="1362"/>
      <c r="S48" s="1362"/>
      <c r="T48" s="1362"/>
      <c r="U48" s="1362"/>
      <c r="V48" s="1362"/>
      <c r="W48" s="1362"/>
      <c r="X48" s="1362"/>
      <c r="Y48" s="1362"/>
      <c r="Z48" s="1362"/>
      <c r="AA48" s="1362"/>
      <c r="AB48" s="1362"/>
      <c r="AC48" s="1362"/>
      <c r="AD48" s="1362"/>
      <c r="AE48" s="1362"/>
      <c r="AF48" s="1363"/>
    </row>
    <row r="49" spans="1:32" ht="115.5" customHeight="1" thickBot="1" x14ac:dyDescent="0.25">
      <c r="A49" s="1366" t="s">
        <v>2948</v>
      </c>
      <c r="B49" s="1638"/>
      <c r="C49" s="1394" t="s">
        <v>998</v>
      </c>
      <c r="D49" s="1395"/>
      <c r="E49" s="1395"/>
      <c r="F49" s="1395"/>
      <c r="G49" s="1395"/>
      <c r="H49" s="1396" t="s">
        <v>2949</v>
      </c>
      <c r="I49" s="1396"/>
      <c r="J49" s="1396"/>
      <c r="K49" s="1396"/>
      <c r="L49" s="1396"/>
      <c r="M49" s="1396"/>
      <c r="N49" s="1396"/>
      <c r="O49" s="1396"/>
      <c r="P49" s="1396"/>
      <c r="Q49" s="1396"/>
      <c r="R49" s="1396"/>
      <c r="S49" s="1396"/>
      <c r="T49" s="1396"/>
      <c r="U49" s="1396"/>
      <c r="V49" s="1396"/>
      <c r="W49" s="1396"/>
      <c r="X49" s="1396"/>
      <c r="Y49" s="1396"/>
      <c r="Z49" s="1396"/>
      <c r="AA49" s="1396"/>
      <c r="AB49" s="1396"/>
      <c r="AC49" s="1396"/>
      <c r="AD49" s="1396"/>
      <c r="AE49" s="1396"/>
      <c r="AF49" s="1397"/>
    </row>
    <row r="50" spans="1:32" ht="42" x14ac:dyDescent="0.2">
      <c r="A50" s="1398" t="s">
        <v>2950</v>
      </c>
      <c r="B50" s="180" t="s">
        <v>2951</v>
      </c>
      <c r="C50" s="915" t="s">
        <v>2952</v>
      </c>
      <c r="D50" s="915"/>
      <c r="E50" s="915"/>
      <c r="F50" s="915"/>
      <c r="G50" s="915"/>
      <c r="H50" s="915"/>
      <c r="I50" s="915"/>
      <c r="J50" s="915"/>
      <c r="K50" s="915"/>
      <c r="L50" s="915"/>
      <c r="M50" s="915"/>
      <c r="N50" s="915"/>
      <c r="O50" s="915"/>
      <c r="P50" s="915"/>
      <c r="Q50" s="915"/>
      <c r="R50" s="915"/>
      <c r="S50" s="915"/>
      <c r="T50" s="915"/>
      <c r="U50" s="915"/>
      <c r="V50" s="915"/>
      <c r="W50" s="915"/>
      <c r="X50" s="915"/>
      <c r="Y50" s="915"/>
      <c r="Z50" s="915"/>
      <c r="AA50" s="915"/>
      <c r="AB50" s="915"/>
      <c r="AC50" s="915"/>
      <c r="AD50" s="915"/>
      <c r="AE50" s="915"/>
      <c r="AF50" s="916"/>
    </row>
    <row r="51" spans="1:32" ht="27" customHeight="1" x14ac:dyDescent="0.2">
      <c r="A51" s="1399"/>
      <c r="B51" s="181" t="s">
        <v>2953</v>
      </c>
      <c r="C51" s="917" t="s">
        <v>2954</v>
      </c>
      <c r="D51" s="917"/>
      <c r="E51" s="917"/>
      <c r="F51" s="917"/>
      <c r="G51" s="917"/>
      <c r="H51" s="917"/>
      <c r="I51" s="917"/>
      <c r="J51" s="917"/>
      <c r="K51" s="917"/>
      <c r="L51" s="917"/>
      <c r="M51" s="917"/>
      <c r="N51" s="917"/>
      <c r="O51" s="917"/>
      <c r="P51" s="917"/>
      <c r="Q51" s="917"/>
      <c r="R51" s="917"/>
      <c r="S51" s="917"/>
      <c r="T51" s="917"/>
      <c r="U51" s="917"/>
      <c r="V51" s="917"/>
      <c r="W51" s="917"/>
      <c r="X51" s="917"/>
      <c r="Y51" s="917"/>
      <c r="Z51" s="917"/>
      <c r="AA51" s="917"/>
      <c r="AB51" s="917"/>
      <c r="AC51" s="917"/>
      <c r="AD51" s="917"/>
      <c r="AE51" s="917"/>
      <c r="AF51" s="918"/>
    </row>
    <row r="52" spans="1:32" ht="30" customHeight="1" x14ac:dyDescent="0.2">
      <c r="A52" s="1399"/>
      <c r="B52" s="181" t="s">
        <v>2955</v>
      </c>
      <c r="C52" s="917" t="s">
        <v>2956</v>
      </c>
      <c r="D52" s="917"/>
      <c r="E52" s="917"/>
      <c r="F52" s="917"/>
      <c r="G52" s="917"/>
      <c r="H52" s="917"/>
      <c r="I52" s="917"/>
      <c r="J52" s="917"/>
      <c r="K52" s="917"/>
      <c r="L52" s="917"/>
      <c r="M52" s="917"/>
      <c r="N52" s="917"/>
      <c r="O52" s="917"/>
      <c r="P52" s="917"/>
      <c r="Q52" s="917"/>
      <c r="R52" s="917"/>
      <c r="S52" s="917"/>
      <c r="T52" s="917"/>
      <c r="U52" s="917"/>
      <c r="V52" s="917"/>
      <c r="W52" s="917"/>
      <c r="X52" s="917"/>
      <c r="Y52" s="917"/>
      <c r="Z52" s="917"/>
      <c r="AA52" s="917"/>
      <c r="AB52" s="917"/>
      <c r="AC52" s="917"/>
      <c r="AD52" s="917"/>
      <c r="AE52" s="917"/>
      <c r="AF52" s="918"/>
    </row>
    <row r="53" spans="1:32" ht="37.5" customHeight="1" x14ac:dyDescent="0.2">
      <c r="A53" s="1399"/>
      <c r="B53" s="181" t="s">
        <v>2957</v>
      </c>
      <c r="C53" s="919" t="s">
        <v>2958</v>
      </c>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1"/>
    </row>
    <row r="54" spans="1:32" ht="27" customHeight="1" thickBot="1" x14ac:dyDescent="0.25">
      <c r="A54" s="1400"/>
      <c r="B54" s="182" t="s">
        <v>2959</v>
      </c>
      <c r="C54" s="922" t="s">
        <v>2960</v>
      </c>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4"/>
    </row>
    <row r="55" spans="1:32" ht="27" customHeight="1" thickBot="1" x14ac:dyDescent="0.25">
      <c r="A55" s="1390" t="s">
        <v>2961</v>
      </c>
      <c r="B55" s="1634"/>
      <c r="C55" s="902"/>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4"/>
    </row>
  </sheetData>
  <sheetProtection algorithmName="SHA-512" hashValue="ey6iflMCUwoYjXGo+D7a2lk7p7uQtP6jyWDKcDruFygQBGWRxXe5/6VvFdcVNazUGLj8tA5HoTMw94QpuIa9OQ==" saltValue="binUYFdXQVUvEu5BpZ/7Jw==" spinCount="100000" formatCells="0"/>
  <mergeCells count="125">
    <mergeCell ref="C54:AF54"/>
    <mergeCell ref="A55:B55"/>
    <mergeCell ref="C55:AF55"/>
    <mergeCell ref="Y46:AB46"/>
    <mergeCell ref="A48:AF48"/>
    <mergeCell ref="A49:B49"/>
    <mergeCell ref="C49:G49"/>
    <mergeCell ref="H49:AF49"/>
    <mergeCell ref="A50:A54"/>
    <mergeCell ref="C50:AF50"/>
    <mergeCell ref="C51:AF51"/>
    <mergeCell ref="C52:AF52"/>
    <mergeCell ref="C53:AF53"/>
    <mergeCell ref="E45:F46"/>
    <mergeCell ref="H45:J45"/>
    <mergeCell ref="L45:N45"/>
    <mergeCell ref="P45:R45"/>
    <mergeCell ref="T45:V45"/>
    <mergeCell ref="Y45:AB45"/>
    <mergeCell ref="H46:J46"/>
    <mergeCell ref="L46:N46"/>
    <mergeCell ref="P46:R46"/>
    <mergeCell ref="T46:V46"/>
    <mergeCell ref="A42:B47"/>
    <mergeCell ref="E43:F43"/>
    <mergeCell ref="H43:J43"/>
    <mergeCell ref="L43:N43"/>
    <mergeCell ref="P43:R43"/>
    <mergeCell ref="T43:V43"/>
    <mergeCell ref="Y43:AB43"/>
    <mergeCell ref="E44:F44"/>
    <mergeCell ref="H44:J44"/>
    <mergeCell ref="L44:N44"/>
    <mergeCell ref="P44:R44"/>
    <mergeCell ref="T44:V44"/>
    <mergeCell ref="Y44:AB44"/>
    <mergeCell ref="U37:X37"/>
    <mergeCell ref="AC37:AE37"/>
    <mergeCell ref="A39:AF39"/>
    <mergeCell ref="A40:B40"/>
    <mergeCell ref="C40:AF40"/>
    <mergeCell ref="A41:B41"/>
    <mergeCell ref="C41:AF41"/>
    <mergeCell ref="H32:J32"/>
    <mergeCell ref="K32:T32"/>
    <mergeCell ref="U32:X32"/>
    <mergeCell ref="AC32:AE32"/>
    <mergeCell ref="H33:J33"/>
    <mergeCell ref="K33:T33"/>
    <mergeCell ref="H36:J36"/>
    <mergeCell ref="K36:T36"/>
    <mergeCell ref="U36:X36"/>
    <mergeCell ref="D32:G32"/>
    <mergeCell ref="D33:G33"/>
    <mergeCell ref="D34:G34"/>
    <mergeCell ref="D35:G35"/>
    <mergeCell ref="D36:G36"/>
    <mergeCell ref="D37:G37"/>
    <mergeCell ref="AC30:AE31"/>
    <mergeCell ref="AC36:AE36"/>
    <mergeCell ref="H37:J37"/>
    <mergeCell ref="A27:B27"/>
    <mergeCell ref="C27:AF27"/>
    <mergeCell ref="A28:B28"/>
    <mergeCell ref="C28:AF28"/>
    <mergeCell ref="A29:B38"/>
    <mergeCell ref="D30:G31"/>
    <mergeCell ref="H30:J31"/>
    <mergeCell ref="K30:T31"/>
    <mergeCell ref="U30:X31"/>
    <mergeCell ref="Y30:AB30"/>
    <mergeCell ref="U33:X33"/>
    <mergeCell ref="AC33:AE33"/>
    <mergeCell ref="H34:J34"/>
    <mergeCell ref="K34:T34"/>
    <mergeCell ref="U34:X34"/>
    <mergeCell ref="AC34:AE34"/>
    <mergeCell ref="H35:J35"/>
    <mergeCell ref="K35:T35"/>
    <mergeCell ref="U35:X35"/>
    <mergeCell ref="AC35:AE35"/>
    <mergeCell ref="K37:T37"/>
    <mergeCell ref="A22:B22"/>
    <mergeCell ref="C22:AF22"/>
    <mergeCell ref="A23:B23"/>
    <mergeCell ref="C23:AF23"/>
    <mergeCell ref="A24:B26"/>
    <mergeCell ref="C24:AF26"/>
    <mergeCell ref="A19:B19"/>
    <mergeCell ref="C19:AF19"/>
    <mergeCell ref="A20:B20"/>
    <mergeCell ref="C20:AF20"/>
    <mergeCell ref="A21:B21"/>
    <mergeCell ref="C21:AF21"/>
    <mergeCell ref="A17:B17"/>
    <mergeCell ref="C17:S17"/>
    <mergeCell ref="T17:Y17"/>
    <mergeCell ref="Z17:AF17"/>
    <mergeCell ref="A18:B18"/>
    <mergeCell ref="C18:AF18"/>
    <mergeCell ref="A14:B14"/>
    <mergeCell ref="C14:AF14"/>
    <mergeCell ref="A15:B15"/>
    <mergeCell ref="C15:AF15"/>
    <mergeCell ref="A16:B16"/>
    <mergeCell ref="C16:AF16"/>
    <mergeCell ref="A12:B12"/>
    <mergeCell ref="C12:AF12"/>
    <mergeCell ref="A13:B13"/>
    <mergeCell ref="C13:AF13"/>
    <mergeCell ref="A8:B8"/>
    <mergeCell ref="C8:AF8"/>
    <mergeCell ref="A9:B9"/>
    <mergeCell ref="C9:AF9"/>
    <mergeCell ref="A10:B10"/>
    <mergeCell ref="C10:AF10"/>
    <mergeCell ref="A1:AF1"/>
    <mergeCell ref="A2:AF2"/>
    <mergeCell ref="J4:U4"/>
    <mergeCell ref="V4:AF4"/>
    <mergeCell ref="A6:AF6"/>
    <mergeCell ref="A7:B7"/>
    <mergeCell ref="C7:AF7"/>
    <mergeCell ref="A11:B11"/>
    <mergeCell ref="C11:AF11"/>
  </mergeCells>
  <hyperlinks>
    <hyperlink ref="C53" r:id="rId1" xr:uid="{98DC498A-EC3A-4204-B869-752AC6E13F77}"/>
  </hyperlinks>
  <printOptions horizontalCentered="1"/>
  <pageMargins left="0.70866141732283472" right="0.70866141732283472" top="0.74803149606299213" bottom="0.74803149606299213" header="0.31496062992125984" footer="0.31496062992125984"/>
  <pageSetup scale="29" orientation="portrait" r:id="rId2"/>
  <headerFooter>
    <oddFooter>&amp;L&amp;6GES-PR-06-FR-03  VERSION 3 19-06-2020</oddFooter>
  </headerFooter>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73505-BFDA-489A-8C39-F1C85679D436}">
  <sheetPr>
    <tabColor rgb="FFFFFF00"/>
  </sheetPr>
  <dimension ref="A1:BF124"/>
  <sheetViews>
    <sheetView topLeftCell="A18" zoomScale="80" zoomScaleNormal="80" workbookViewId="0">
      <selection activeCell="D90" sqref="D90:G90"/>
    </sheetView>
  </sheetViews>
  <sheetFormatPr baseColWidth="10" defaultColWidth="12.5" defaultRowHeight="16" x14ac:dyDescent="0.2"/>
  <cols>
    <col min="1" max="1" width="5.33203125" style="183" customWidth="1"/>
    <col min="2" max="2" width="39.1640625" style="183" customWidth="1"/>
    <col min="3" max="3" width="36.83203125" style="186" customWidth="1"/>
    <col min="4" max="7" width="26.6640625" style="186" customWidth="1"/>
    <col min="8" max="8" width="38.83203125" style="186" customWidth="1"/>
    <col min="9" max="9" width="31.6640625" style="186" customWidth="1"/>
    <col min="10" max="13" width="26.6640625" style="186" customWidth="1"/>
    <col min="14" max="14" width="17.6640625" style="186" bestFit="1" customWidth="1"/>
    <col min="15" max="15" width="24.83203125" style="186" customWidth="1"/>
    <col min="16" max="16" width="7.5" style="186" customWidth="1"/>
    <col min="17" max="22" width="15.33203125" style="183" customWidth="1"/>
    <col min="23" max="24" width="24.5" style="183" customWidth="1"/>
    <col min="25" max="25" width="15.5" style="183" customWidth="1"/>
    <col min="26" max="26" width="17" style="183" customWidth="1"/>
    <col min="27" max="27" width="18.1640625" style="183" customWidth="1"/>
    <col min="28" max="28" width="15.5" style="183" customWidth="1"/>
    <col min="29" max="29" width="25.83203125" style="183" customWidth="1"/>
    <col min="30" max="30" width="7.5" style="186" customWidth="1"/>
    <col min="31" max="36" width="17.5" style="183" customWidth="1"/>
    <col min="37" max="38" width="25.5" style="183" customWidth="1"/>
    <col min="39" max="42" width="20.5" style="183" customWidth="1"/>
    <col min="43" max="43" width="23.5" style="183" customWidth="1"/>
    <col min="44" max="44" width="7.5" style="186" customWidth="1"/>
    <col min="45" max="50" width="18.1640625" style="183" customWidth="1"/>
    <col min="51" max="51" width="22.5" style="183" customWidth="1"/>
    <col min="52" max="52" width="25" style="183" customWidth="1"/>
    <col min="53" max="56" width="19.5" style="183" customWidth="1"/>
    <col min="57" max="57" width="23.5" style="183" customWidth="1"/>
    <col min="58" max="58" width="7.5" style="186" customWidth="1"/>
    <col min="59" max="63" width="12.5" style="183"/>
    <col min="64" max="64" width="25" style="183" customWidth="1"/>
    <col min="65" max="65" width="23.83203125" style="183" customWidth="1"/>
    <col min="66" max="66" width="15.83203125" style="183" customWidth="1"/>
    <col min="67" max="67" width="21" style="183" customWidth="1"/>
    <col min="68" max="68" width="15.5" style="183" customWidth="1"/>
    <col min="69" max="69" width="17" style="183" customWidth="1"/>
    <col min="70" max="16384" width="12.5" style="183"/>
  </cols>
  <sheetData>
    <row r="1" spans="1:13" ht="27" customHeight="1" thickBot="1" x14ac:dyDescent="0.25">
      <c r="B1" s="1433" t="s">
        <v>2962</v>
      </c>
      <c r="C1" s="1434"/>
      <c r="D1" s="1434"/>
      <c r="E1" s="1434"/>
      <c r="F1" s="1434"/>
      <c r="G1" s="1434"/>
      <c r="H1" s="1434"/>
      <c r="I1" s="1434"/>
      <c r="J1" s="1434"/>
      <c r="K1" s="1434"/>
      <c r="L1" s="184" t="s">
        <v>3153</v>
      </c>
      <c r="M1" s="185">
        <v>10</v>
      </c>
    </row>
    <row r="2" spans="1:13" ht="18.75" customHeight="1" x14ac:dyDescent="0.2">
      <c r="A2" s="1435"/>
      <c r="B2" s="188" t="s">
        <v>2965</v>
      </c>
      <c r="C2" s="189" t="s">
        <v>2966</v>
      </c>
      <c r="D2" s="1436">
        <v>2024</v>
      </c>
      <c r="E2" s="1437"/>
      <c r="F2" s="1440">
        <v>2025</v>
      </c>
      <c r="G2" s="1440"/>
      <c r="H2" s="1442">
        <v>2026</v>
      </c>
      <c r="I2" s="1443"/>
      <c r="J2" s="1446">
        <v>2027</v>
      </c>
      <c r="K2" s="1446"/>
      <c r="L2" s="1419" t="s">
        <v>2946</v>
      </c>
      <c r="M2" s="1420"/>
    </row>
    <row r="3" spans="1:13" ht="60" customHeight="1" thickBot="1" x14ac:dyDescent="0.25">
      <c r="A3" s="1435"/>
      <c r="B3" s="190" t="s">
        <v>38</v>
      </c>
      <c r="C3" s="191" t="s">
        <v>410</v>
      </c>
      <c r="D3" s="1438"/>
      <c r="E3" s="1439"/>
      <c r="F3" s="1441"/>
      <c r="G3" s="1441"/>
      <c r="H3" s="1444"/>
      <c r="I3" s="1445"/>
      <c r="J3" s="1447"/>
      <c r="K3" s="1447"/>
      <c r="L3" s="1421"/>
      <c r="M3" s="1422"/>
    </row>
    <row r="4" spans="1:13" ht="34.5" customHeight="1" thickBot="1" x14ac:dyDescent="0.25">
      <c r="A4" s="1435"/>
      <c r="B4" s="1452" t="s">
        <v>2967</v>
      </c>
      <c r="C4" s="1452" t="s">
        <v>2968</v>
      </c>
      <c r="D4" s="192" t="s">
        <v>2969</v>
      </c>
      <c r="E4" s="193" t="s">
        <v>2970</v>
      </c>
      <c r="F4" s="194" t="s">
        <v>2969</v>
      </c>
      <c r="G4" s="195" t="s">
        <v>2970</v>
      </c>
      <c r="H4" s="196" t="s">
        <v>2969</v>
      </c>
      <c r="I4" s="197" t="s">
        <v>2970</v>
      </c>
      <c r="J4" s="198" t="s">
        <v>2969</v>
      </c>
      <c r="K4" s="199" t="s">
        <v>2970</v>
      </c>
      <c r="L4" s="200" t="s">
        <v>2969</v>
      </c>
      <c r="M4" s="201" t="s">
        <v>2970</v>
      </c>
    </row>
    <row r="5" spans="1:13" ht="34.5" customHeight="1" thickBot="1" x14ac:dyDescent="0.25">
      <c r="A5" s="1435"/>
      <c r="B5" s="1453"/>
      <c r="C5" s="1453"/>
      <c r="D5" s="1664" t="s">
        <v>2971</v>
      </c>
      <c r="E5" s="1665"/>
      <c r="F5" s="1666" t="s">
        <v>2971</v>
      </c>
      <c r="G5" s="1667"/>
      <c r="H5" s="1427" t="s">
        <v>2971</v>
      </c>
      <c r="I5" s="1668"/>
      <c r="J5" s="1669" t="s">
        <v>2971</v>
      </c>
      <c r="K5" s="1670"/>
      <c r="L5" s="1671" t="s">
        <v>2971</v>
      </c>
      <c r="M5" s="1672"/>
    </row>
    <row r="6" spans="1:13" ht="33.75" customHeight="1" thickBot="1" x14ac:dyDescent="0.25">
      <c r="A6" s="1435"/>
      <c r="B6" s="1448" t="s">
        <v>750</v>
      </c>
      <c r="C6" s="1448" t="s">
        <v>685</v>
      </c>
      <c r="D6" s="410">
        <v>10</v>
      </c>
      <c r="E6" s="776">
        <f>H59+H74</f>
        <v>2</v>
      </c>
      <c r="F6" s="411">
        <v>10</v>
      </c>
      <c r="G6" s="776">
        <f>H102+H116</f>
        <v>0</v>
      </c>
      <c r="H6" s="267">
        <v>10</v>
      </c>
      <c r="I6" s="266"/>
      <c r="J6" s="268">
        <v>10</v>
      </c>
      <c r="K6" s="266">
        <v>0</v>
      </c>
      <c r="L6" s="269">
        <v>40</v>
      </c>
      <c r="M6" s="270"/>
    </row>
    <row r="7" spans="1:13" ht="33.75" customHeight="1" thickBot="1" x14ac:dyDescent="0.25">
      <c r="A7" s="1435"/>
      <c r="B7" s="1449"/>
      <c r="C7" s="1449"/>
      <c r="D7" s="1673" t="s">
        <v>2972</v>
      </c>
      <c r="E7" s="1674"/>
      <c r="F7" s="1675" t="s">
        <v>2972</v>
      </c>
      <c r="G7" s="1676"/>
      <c r="H7" s="1451" t="s">
        <v>2972</v>
      </c>
      <c r="I7" s="1677"/>
      <c r="J7" s="1678" t="s">
        <v>2972</v>
      </c>
      <c r="K7" s="1679"/>
      <c r="L7" s="1680" t="s">
        <v>2972</v>
      </c>
      <c r="M7" s="1681"/>
    </row>
    <row r="8" spans="1:13" ht="42.75" customHeight="1" thickBot="1" x14ac:dyDescent="0.25">
      <c r="A8" s="1435"/>
      <c r="B8" s="1450"/>
      <c r="C8" s="1450"/>
      <c r="D8" s="460">
        <v>0.25</v>
      </c>
      <c r="E8" s="778">
        <f>(SUM(G20:G25))*D8</f>
        <v>7.35875E-2</v>
      </c>
      <c r="F8" s="147">
        <v>0.25</v>
      </c>
      <c r="G8" s="778">
        <f>(SUM(M20:M25))*F8</f>
        <v>1.1950000000000002E-2</v>
      </c>
      <c r="H8" s="148">
        <v>0.25</v>
      </c>
      <c r="I8" s="271">
        <f>(SUM(K20:K25))*H8</f>
        <v>0</v>
      </c>
      <c r="J8" s="149">
        <v>0.25</v>
      </c>
      <c r="K8" s="271">
        <f>(SUM(M20:M25))*J8</f>
        <v>1.1950000000000002E-2</v>
      </c>
      <c r="L8" s="150">
        <v>1</v>
      </c>
      <c r="M8" s="272">
        <f>+E8+G8+I8+K8</f>
        <v>9.7487500000000005E-2</v>
      </c>
    </row>
    <row r="9" spans="1:13" s="459" customFormat="1" ht="30.75" customHeight="1" thickBot="1" x14ac:dyDescent="0.25">
      <c r="A9" s="1435"/>
      <c r="B9" s="1470" t="s">
        <v>3069</v>
      </c>
      <c r="C9" s="1471"/>
      <c r="D9" s="1472"/>
      <c r="E9" s="1472"/>
      <c r="F9" s="1472"/>
      <c r="G9" s="1472"/>
      <c r="H9" s="1472"/>
      <c r="I9" s="1472"/>
      <c r="J9" s="1472"/>
      <c r="K9" s="1472"/>
      <c r="L9" s="1472"/>
      <c r="M9" s="1473"/>
    </row>
    <row r="10" spans="1:13" ht="21" customHeight="1" x14ac:dyDescent="0.2">
      <c r="A10" s="1435"/>
      <c r="B10" s="1458">
        <v>2024</v>
      </c>
      <c r="C10" s="1459"/>
      <c r="D10" s="1459"/>
      <c r="E10" s="1459"/>
      <c r="F10" s="1459"/>
      <c r="G10" s="1474"/>
      <c r="H10" s="1461">
        <v>2025</v>
      </c>
      <c r="I10" s="1462"/>
      <c r="J10" s="1462"/>
      <c r="K10" s="1462"/>
      <c r="L10" s="1462"/>
      <c r="M10" s="1463"/>
    </row>
    <row r="11" spans="1:13" ht="36" customHeight="1" x14ac:dyDescent="0.2">
      <c r="A11" s="1435"/>
      <c r="B11" s="211" t="s">
        <v>2974</v>
      </c>
      <c r="C11" s="212" t="s">
        <v>2975</v>
      </c>
      <c r="D11" s="212" t="s">
        <v>2976</v>
      </c>
      <c r="E11" s="212" t="s">
        <v>2977</v>
      </c>
      <c r="F11" s="212" t="s">
        <v>2978</v>
      </c>
      <c r="G11" s="213" t="s">
        <v>2979</v>
      </c>
      <c r="H11" s="214" t="s">
        <v>2974</v>
      </c>
      <c r="I11" s="215" t="s">
        <v>2975</v>
      </c>
      <c r="J11" s="215" t="s">
        <v>2976</v>
      </c>
      <c r="K11" s="215" t="s">
        <v>2977</v>
      </c>
      <c r="L11" s="215" t="s">
        <v>2978</v>
      </c>
      <c r="M11" s="216" t="s">
        <v>2979</v>
      </c>
    </row>
    <row r="12" spans="1:13" s="220" customFormat="1" ht="32.25" customHeight="1" thickBot="1" x14ac:dyDescent="0.25">
      <c r="A12" s="1435"/>
      <c r="B12" s="431">
        <v>684178308</v>
      </c>
      <c r="C12" s="425">
        <v>570771387</v>
      </c>
      <c r="D12" s="425">
        <v>302822481</v>
      </c>
      <c r="E12" s="217">
        <f>+C12/B12</f>
        <v>0.83424361796632696</v>
      </c>
      <c r="F12" s="218">
        <f>+D12/C12</f>
        <v>0.53054951228660663</v>
      </c>
      <c r="G12" s="219">
        <f>+D12/B12</f>
        <v>0.44260754464024898</v>
      </c>
      <c r="H12" s="47">
        <v>594018310</v>
      </c>
      <c r="I12" s="48">
        <v>57750000</v>
      </c>
      <c r="J12" s="49">
        <v>0</v>
      </c>
      <c r="K12" s="217">
        <f>+I12/H12</f>
        <v>9.7219225447781235E-2</v>
      </c>
      <c r="L12" s="218">
        <f>+J12/I12</f>
        <v>0</v>
      </c>
      <c r="M12" s="219">
        <f>+J12/H12</f>
        <v>0</v>
      </c>
    </row>
    <row r="13" spans="1:13" ht="29" hidden="1" x14ac:dyDescent="0.2">
      <c r="B13" s="1464">
        <v>2026</v>
      </c>
      <c r="C13" s="1465"/>
      <c r="D13" s="1465"/>
      <c r="E13" s="1465"/>
      <c r="F13" s="1465"/>
      <c r="G13" s="1475"/>
      <c r="H13" s="1467">
        <v>2027</v>
      </c>
      <c r="I13" s="1468"/>
      <c r="J13" s="1468"/>
      <c r="K13" s="1468"/>
      <c r="L13" s="1468"/>
      <c r="M13" s="1469"/>
    </row>
    <row r="14" spans="1:13" ht="28" hidden="1" x14ac:dyDescent="0.2">
      <c r="B14" s="221" t="s">
        <v>2974</v>
      </c>
      <c r="C14" s="222" t="s">
        <v>2975</v>
      </c>
      <c r="D14" s="222" t="s">
        <v>2976</v>
      </c>
      <c r="E14" s="222" t="s">
        <v>2977</v>
      </c>
      <c r="F14" s="222" t="s">
        <v>2978</v>
      </c>
      <c r="G14" s="223" t="s">
        <v>2979</v>
      </c>
      <c r="H14" s="224" t="s">
        <v>2974</v>
      </c>
      <c r="I14" s="225" t="s">
        <v>2975</v>
      </c>
      <c r="J14" s="225" t="s">
        <v>2976</v>
      </c>
      <c r="K14" s="225" t="s">
        <v>2977</v>
      </c>
      <c r="L14" s="225" t="s">
        <v>2978</v>
      </c>
      <c r="M14" s="226" t="s">
        <v>2979</v>
      </c>
    </row>
    <row r="15" spans="1:13" ht="33.75" hidden="1" customHeight="1" thickBot="1" x14ac:dyDescent="0.25">
      <c r="B15" s="47">
        <v>0</v>
      </c>
      <c r="C15" s="48">
        <v>0</v>
      </c>
      <c r="D15" s="49">
        <v>0</v>
      </c>
      <c r="E15" s="217" t="e">
        <f>+C15/B15</f>
        <v>#DIV/0!</v>
      </c>
      <c r="F15" s="218" t="e">
        <f>+D15/C15</f>
        <v>#DIV/0!</v>
      </c>
      <c r="G15" s="219" t="e">
        <f>+D15/B15</f>
        <v>#DIV/0!</v>
      </c>
      <c r="H15" s="47">
        <v>0</v>
      </c>
      <c r="I15" s="48">
        <v>0</v>
      </c>
      <c r="J15" s="49">
        <v>0</v>
      </c>
      <c r="K15" s="217" t="e">
        <f>+I15/H15</f>
        <v>#DIV/0!</v>
      </c>
      <c r="L15" s="218" t="e">
        <f>+J15/I15</f>
        <v>#DIV/0!</v>
      </c>
      <c r="M15" s="219" t="e">
        <f>+J15/H15</f>
        <v>#DIV/0!</v>
      </c>
    </row>
    <row r="16" spans="1:13" ht="17" thickBot="1" x14ac:dyDescent="0.25">
      <c r="B16" s="1454"/>
      <c r="C16" s="1454"/>
      <c r="D16" s="1454"/>
      <c r="E16" s="1454"/>
      <c r="F16" s="1454"/>
      <c r="G16" s="1454"/>
      <c r="H16" s="1454"/>
      <c r="I16" s="1454"/>
      <c r="J16" s="1454"/>
      <c r="K16" s="1454"/>
      <c r="L16" s="1454"/>
      <c r="M16" s="1454"/>
    </row>
    <row r="17" spans="2:13" ht="41.25" customHeight="1" thickBot="1" x14ac:dyDescent="0.25">
      <c r="B17" s="1455" t="s">
        <v>2980</v>
      </c>
      <c r="C17" s="1456"/>
      <c r="D17" s="1456"/>
      <c r="E17" s="1456"/>
      <c r="F17" s="1456"/>
      <c r="G17" s="1456"/>
      <c r="H17" s="1456"/>
      <c r="I17" s="1456"/>
      <c r="J17" s="1456"/>
      <c r="K17" s="1456"/>
      <c r="L17" s="1456"/>
      <c r="M17" s="1457"/>
    </row>
    <row r="18" spans="2:13" ht="35.25" customHeight="1" x14ac:dyDescent="0.2">
      <c r="B18" s="1458">
        <v>2024</v>
      </c>
      <c r="C18" s="1459"/>
      <c r="D18" s="1459"/>
      <c r="E18" s="1459"/>
      <c r="F18" s="1459"/>
      <c r="G18" s="1460"/>
      <c r="H18" s="1461">
        <v>2025</v>
      </c>
      <c r="I18" s="1462"/>
      <c r="J18" s="1462"/>
      <c r="K18" s="1462"/>
      <c r="L18" s="1462"/>
      <c r="M18" s="1463"/>
    </row>
    <row r="19" spans="2:13" s="187" customFormat="1" ht="93" customHeight="1" thickBot="1" x14ac:dyDescent="0.25">
      <c r="B19" s="227" t="s">
        <v>2912</v>
      </c>
      <c r="C19" s="228" t="s">
        <v>2913</v>
      </c>
      <c r="D19" s="228" t="s">
        <v>2981</v>
      </c>
      <c r="E19" s="228" t="s">
        <v>2911</v>
      </c>
      <c r="F19" s="229" t="s">
        <v>2982</v>
      </c>
      <c r="G19" s="230" t="s">
        <v>2983</v>
      </c>
      <c r="H19" s="231" t="s">
        <v>2912</v>
      </c>
      <c r="I19" s="232" t="s">
        <v>2913</v>
      </c>
      <c r="J19" s="232" t="s">
        <v>2984</v>
      </c>
      <c r="K19" s="232" t="s">
        <v>2911</v>
      </c>
      <c r="L19" s="232" t="s">
        <v>2982</v>
      </c>
      <c r="M19" s="233" t="s">
        <v>2983</v>
      </c>
    </row>
    <row r="20" spans="2:13" ht="66" customHeight="1" x14ac:dyDescent="0.2">
      <c r="B20" s="234" t="str">
        <f>'HM 9.3.1'!D32</f>
        <v>Identificación y priorización de sectores productivos</v>
      </c>
      <c r="C20" s="234" t="str">
        <f>'HM 9.3.1'!K32</f>
        <v>Identificación y priorización de sectores productivos emisores de GEI en los municipios de la jurisdicción CAR.</v>
      </c>
      <c r="D20" s="235">
        <f>'HM 9.3.1'!Y32</f>
        <v>0.1</v>
      </c>
      <c r="E20" s="236" t="s">
        <v>3370</v>
      </c>
      <c r="F20" s="273">
        <f>+M41</f>
        <v>0</v>
      </c>
      <c r="G20" s="273">
        <f>+F20*D20</f>
        <v>0</v>
      </c>
      <c r="H20" s="234" t="s">
        <v>3180</v>
      </c>
      <c r="I20" s="234" t="s">
        <v>3350</v>
      </c>
      <c r="J20" s="235">
        <v>0.1</v>
      </c>
      <c r="K20" s="236" t="s">
        <v>3370</v>
      </c>
      <c r="L20" s="273">
        <f>M87</f>
        <v>0.2</v>
      </c>
      <c r="M20" s="276">
        <f>+L20*J20</f>
        <v>2.0000000000000004E-2</v>
      </c>
    </row>
    <row r="21" spans="2:13" ht="51" x14ac:dyDescent="0.2">
      <c r="B21" s="234" t="str">
        <f>'HM 9.3.1'!D33</f>
        <v xml:space="preserve">Identificación y priorización de acciones de mitigación </v>
      </c>
      <c r="C21" s="234" t="str">
        <f>'HM 9.3.1'!K33</f>
        <v>Identificación y priorización de acciones de mitigación para la gestión de GEI en los sectores productivos.</v>
      </c>
      <c r="D21" s="235">
        <f>'HM 9.3.1'!Y33</f>
        <v>0</v>
      </c>
      <c r="E21" s="236" t="s">
        <v>3370</v>
      </c>
      <c r="F21" s="274">
        <f>M48</f>
        <v>0</v>
      </c>
      <c r="G21" s="273">
        <f>+F21*D21</f>
        <v>0</v>
      </c>
      <c r="H21" s="234" t="s">
        <v>3187</v>
      </c>
      <c r="I21" s="234" t="s">
        <v>3354</v>
      </c>
      <c r="J21" s="235">
        <v>0.13999999999999999</v>
      </c>
      <c r="K21" s="236" t="s">
        <v>3370</v>
      </c>
      <c r="L21" s="274">
        <f>M93</f>
        <v>0</v>
      </c>
      <c r="M21" s="276">
        <f t="shared" ref="M21:M25" si="0">+L21*J21</f>
        <v>0</v>
      </c>
    </row>
    <row r="22" spans="2:13" ht="68" x14ac:dyDescent="0.2">
      <c r="B22" s="234" t="str">
        <f>'HM 9.3.1'!D34</f>
        <v>Implementación de acciones de mitigación</v>
      </c>
      <c r="C22" s="234" t="str">
        <f>'HM 9.3.1'!K34</f>
        <v>Implementación de acciones de mitigación para la gestión de GEI en los sectores productivos priorizados.</v>
      </c>
      <c r="D22" s="235">
        <f>'HM 9.3.1'!Y34</f>
        <v>0.45</v>
      </c>
      <c r="E22" s="236" t="s">
        <v>3370</v>
      </c>
      <c r="F22" s="274">
        <f>M53</f>
        <v>0.193</v>
      </c>
      <c r="G22" s="273">
        <f>+F22*D22</f>
        <v>8.6850000000000011E-2</v>
      </c>
      <c r="H22" s="234" t="s">
        <v>3190</v>
      </c>
      <c r="I22" s="234" t="s">
        <v>3357</v>
      </c>
      <c r="J22" s="235">
        <v>0.27999999999999997</v>
      </c>
      <c r="K22" s="236" t="s">
        <v>3370</v>
      </c>
      <c r="L22" s="274">
        <f>M97</f>
        <v>0.08</v>
      </c>
      <c r="M22" s="276">
        <f t="shared" si="0"/>
        <v>2.24E-2</v>
      </c>
    </row>
    <row r="23" spans="2:13" ht="68" x14ac:dyDescent="0.2">
      <c r="B23" s="234" t="str">
        <f>'HM 9.3.1'!D35</f>
        <v xml:space="preserve">Seguimiento a las medidas y acciones de mitigación </v>
      </c>
      <c r="C23" s="234" t="str">
        <f>'HM 9.3.1'!K35</f>
        <v>Seguimiento a las medidas y acciones de mitigación de GEI implementadas.</v>
      </c>
      <c r="D23" s="235">
        <f>'HM 9.3.1'!Y35</f>
        <v>0.2</v>
      </c>
      <c r="E23" s="236" t="s">
        <v>3370</v>
      </c>
      <c r="F23" s="274">
        <f>M62</f>
        <v>0</v>
      </c>
      <c r="G23" s="273">
        <f>+F23*D23</f>
        <v>0</v>
      </c>
      <c r="H23" s="234" t="s">
        <v>3200</v>
      </c>
      <c r="I23" s="234" t="s">
        <v>3360</v>
      </c>
      <c r="J23" s="235">
        <v>0.17499999999999999</v>
      </c>
      <c r="K23" s="236" t="s">
        <v>3370</v>
      </c>
      <c r="L23" s="274">
        <f>M105</f>
        <v>0</v>
      </c>
      <c r="M23" s="276">
        <f t="shared" si="0"/>
        <v>0</v>
      </c>
    </row>
    <row r="24" spans="2:13" ht="34" x14ac:dyDescent="0.2">
      <c r="B24" s="234" t="str">
        <f>'HM 9.3.1'!D36</f>
        <v>Inventario anual de GEI CAR, certificación carbono neutro.</v>
      </c>
      <c r="C24" s="234" t="str">
        <f>'HM 9.3.1'!K36</f>
        <v>Elaborar y validar el inventario de GEI de la CAR</v>
      </c>
      <c r="D24" s="235">
        <f>'HM 9.3.1'!Y36</f>
        <v>0.25</v>
      </c>
      <c r="E24" s="236" t="s">
        <v>3362</v>
      </c>
      <c r="F24" s="274">
        <f>M68</f>
        <v>0.83</v>
      </c>
      <c r="G24" s="273">
        <f t="shared" ref="G24" si="1">+F24*D24</f>
        <v>0.20749999999999999</v>
      </c>
      <c r="H24" s="234" t="s">
        <v>3206</v>
      </c>
      <c r="I24" s="234" t="s">
        <v>3363</v>
      </c>
      <c r="J24" s="235">
        <v>0.18</v>
      </c>
      <c r="K24" s="236" t="s">
        <v>3362</v>
      </c>
      <c r="L24" s="274">
        <f>M110</f>
        <v>0.03</v>
      </c>
      <c r="M24" s="276">
        <f t="shared" si="0"/>
        <v>5.3999999999999994E-3</v>
      </c>
    </row>
    <row r="25" spans="2:13" ht="34" x14ac:dyDescent="0.2">
      <c r="B25" s="234" t="str">
        <f>'HM 9.3.1'!D37</f>
        <v>Seguimiento del Inventario anual de GEI CAR, certificación carbono neutro.</v>
      </c>
      <c r="C25" s="234" t="str">
        <f>'HM 9.3.1'!K37</f>
        <v>Realizar seguimiento y renovar la certificación carbono neutro de la CAR</v>
      </c>
      <c r="D25" s="235">
        <f>'HM 9.3.1'!Y37</f>
        <v>0</v>
      </c>
      <c r="E25" s="236" t="s">
        <v>3362</v>
      </c>
      <c r="F25" s="274">
        <f>M78</f>
        <v>0</v>
      </c>
      <c r="G25" s="273">
        <f>+F25*D25</f>
        <v>0</v>
      </c>
      <c r="H25" s="234" t="s">
        <v>3216</v>
      </c>
      <c r="I25" s="234" t="s">
        <v>3366</v>
      </c>
      <c r="J25" s="235">
        <v>0.12</v>
      </c>
      <c r="K25" s="236" t="s">
        <v>3362</v>
      </c>
      <c r="L25" s="274">
        <f>M119</f>
        <v>0</v>
      </c>
      <c r="M25" s="276">
        <f t="shared" si="0"/>
        <v>0</v>
      </c>
    </row>
    <row r="26" spans="2:13" ht="29" hidden="1" x14ac:dyDescent="0.2">
      <c r="B26" s="1464">
        <v>2026</v>
      </c>
      <c r="C26" s="1465"/>
      <c r="D26" s="1465"/>
      <c r="E26" s="1465"/>
      <c r="F26" s="1465"/>
      <c r="G26" s="1466"/>
      <c r="H26" s="1467">
        <v>2027</v>
      </c>
      <c r="I26" s="1468"/>
      <c r="J26" s="1468"/>
      <c r="K26" s="1468"/>
      <c r="L26" s="1468"/>
      <c r="M26" s="1469"/>
    </row>
    <row r="27" spans="2:13" s="187" customFormat="1" ht="66.75" hidden="1" customHeight="1" thickBot="1" x14ac:dyDescent="0.25">
      <c r="B27" s="241" t="s">
        <v>2912</v>
      </c>
      <c r="C27" s="242" t="s">
        <v>2913</v>
      </c>
      <c r="D27" s="242" t="s">
        <v>2986</v>
      </c>
      <c r="E27" s="242" t="s">
        <v>2911</v>
      </c>
      <c r="F27" s="242" t="s">
        <v>2982</v>
      </c>
      <c r="G27" s="243" t="s">
        <v>2983</v>
      </c>
      <c r="H27" s="244" t="s">
        <v>2912</v>
      </c>
      <c r="I27" s="245" t="s">
        <v>2913</v>
      </c>
      <c r="J27" s="245" t="s">
        <v>2987</v>
      </c>
      <c r="K27" s="245" t="s">
        <v>2911</v>
      </c>
      <c r="L27" s="245" t="s">
        <v>2982</v>
      </c>
      <c r="M27" s="246" t="s">
        <v>2983</v>
      </c>
    </row>
    <row r="28" spans="2:13" ht="56" hidden="1" customHeight="1" x14ac:dyDescent="0.2">
      <c r="B28" s="234" t="s">
        <v>3180</v>
      </c>
      <c r="C28" s="234" t="s">
        <v>3350</v>
      </c>
      <c r="D28" s="275">
        <v>0.1</v>
      </c>
      <c r="E28" s="236" t="s">
        <v>3370</v>
      </c>
      <c r="F28" s="273">
        <v>0</v>
      </c>
      <c r="G28" s="273">
        <f>+F28*D28</f>
        <v>0</v>
      </c>
      <c r="H28" s="234" t="s">
        <v>3180</v>
      </c>
      <c r="I28" s="234" t="s">
        <v>3350</v>
      </c>
      <c r="J28" s="275">
        <v>0.1</v>
      </c>
      <c r="K28" s="236" t="s">
        <v>3370</v>
      </c>
      <c r="L28" s="273"/>
      <c r="M28" s="276">
        <f>+L28*J28</f>
        <v>0</v>
      </c>
    </row>
    <row r="29" spans="2:13" ht="56" hidden="1" customHeight="1" x14ac:dyDescent="0.2">
      <c r="B29" s="234" t="s">
        <v>3187</v>
      </c>
      <c r="C29" s="234" t="s">
        <v>3354</v>
      </c>
      <c r="D29" s="275">
        <v>0.13999999999999999</v>
      </c>
      <c r="E29" s="236" t="s">
        <v>3370</v>
      </c>
      <c r="F29" s="274">
        <v>0</v>
      </c>
      <c r="G29" s="273">
        <f t="shared" ref="G29:G37" si="2">+F29*D29</f>
        <v>0</v>
      </c>
      <c r="H29" s="234" t="s">
        <v>3187</v>
      </c>
      <c r="I29" s="234" t="s">
        <v>3354</v>
      </c>
      <c r="J29" s="275">
        <v>0.13999999999999999</v>
      </c>
      <c r="K29" s="236" t="s">
        <v>3370</v>
      </c>
      <c r="L29" s="274"/>
      <c r="M29" s="276">
        <f t="shared" ref="M29:M37" si="3">+L29*J29</f>
        <v>0</v>
      </c>
    </row>
    <row r="30" spans="2:13" ht="56" hidden="1" customHeight="1" x14ac:dyDescent="0.2">
      <c r="B30" s="234" t="s">
        <v>3190</v>
      </c>
      <c r="C30" s="234" t="s">
        <v>3357</v>
      </c>
      <c r="D30" s="275">
        <v>0.27999999999999997</v>
      </c>
      <c r="E30" s="236" t="s">
        <v>3370</v>
      </c>
      <c r="F30" s="274">
        <v>0</v>
      </c>
      <c r="G30" s="273">
        <f t="shared" si="2"/>
        <v>0</v>
      </c>
      <c r="H30" s="234" t="s">
        <v>3190</v>
      </c>
      <c r="I30" s="234" t="s">
        <v>3357</v>
      </c>
      <c r="J30" s="275">
        <v>0.27999999999999997</v>
      </c>
      <c r="K30" s="236" t="s">
        <v>3370</v>
      </c>
      <c r="L30" s="274"/>
      <c r="M30" s="276">
        <f t="shared" si="3"/>
        <v>0</v>
      </c>
    </row>
    <row r="31" spans="2:13" ht="56" hidden="1" customHeight="1" x14ac:dyDescent="0.2">
      <c r="B31" s="234" t="s">
        <v>3200</v>
      </c>
      <c r="C31" s="234" t="s">
        <v>3360</v>
      </c>
      <c r="D31" s="275">
        <v>0.17499999999999999</v>
      </c>
      <c r="E31" s="236" t="s">
        <v>3370</v>
      </c>
      <c r="F31" s="274">
        <v>0</v>
      </c>
      <c r="G31" s="273">
        <f t="shared" si="2"/>
        <v>0</v>
      </c>
      <c r="H31" s="234" t="s">
        <v>3200</v>
      </c>
      <c r="I31" s="234" t="s">
        <v>3360</v>
      </c>
      <c r="J31" s="275">
        <v>0.17499999999999999</v>
      </c>
      <c r="K31" s="236" t="s">
        <v>3370</v>
      </c>
      <c r="L31" s="274"/>
      <c r="M31" s="276">
        <f t="shared" si="3"/>
        <v>0</v>
      </c>
    </row>
    <row r="32" spans="2:13" ht="56" hidden="1" customHeight="1" x14ac:dyDescent="0.2">
      <c r="B32" s="234" t="s">
        <v>3206</v>
      </c>
      <c r="C32" s="234" t="s">
        <v>3363</v>
      </c>
      <c r="D32" s="275">
        <v>0.12</v>
      </c>
      <c r="E32" s="236" t="s">
        <v>3362</v>
      </c>
      <c r="F32" s="274">
        <v>0</v>
      </c>
      <c r="G32" s="273">
        <f t="shared" si="2"/>
        <v>0</v>
      </c>
      <c r="H32" s="234" t="s">
        <v>3206</v>
      </c>
      <c r="I32" s="234" t="s">
        <v>3363</v>
      </c>
      <c r="J32" s="275">
        <v>0.18</v>
      </c>
      <c r="K32" s="236" t="s">
        <v>3362</v>
      </c>
      <c r="L32" s="274"/>
      <c r="M32" s="276">
        <f t="shared" si="3"/>
        <v>0</v>
      </c>
    </row>
    <row r="33" spans="2:13" ht="56" hidden="1" customHeight="1" x14ac:dyDescent="0.2">
      <c r="B33" s="234" t="s">
        <v>3216</v>
      </c>
      <c r="C33" s="234" t="s">
        <v>3366</v>
      </c>
      <c r="D33" s="275">
        <v>0.18</v>
      </c>
      <c r="E33" s="236" t="s">
        <v>3362</v>
      </c>
      <c r="F33" s="274">
        <v>0</v>
      </c>
      <c r="G33" s="273">
        <f t="shared" si="2"/>
        <v>0</v>
      </c>
      <c r="H33" s="234" t="s">
        <v>3216</v>
      </c>
      <c r="I33" s="234" t="s">
        <v>3366</v>
      </c>
      <c r="J33" s="275">
        <v>0.12</v>
      </c>
      <c r="K33" s="236" t="s">
        <v>3362</v>
      </c>
      <c r="L33" s="274"/>
      <c r="M33" s="276">
        <f t="shared" si="3"/>
        <v>0</v>
      </c>
    </row>
    <row r="34" spans="2:13" ht="15.75" hidden="1" customHeight="1" x14ac:dyDescent="0.2">
      <c r="B34" s="240">
        <v>0</v>
      </c>
      <c r="C34" s="240">
        <v>0</v>
      </c>
      <c r="D34" s="248">
        <v>0</v>
      </c>
      <c r="E34" s="236">
        <v>0</v>
      </c>
      <c r="F34" s="239">
        <v>0</v>
      </c>
      <c r="G34" s="237">
        <f t="shared" si="2"/>
        <v>0</v>
      </c>
      <c r="H34" s="240">
        <v>0</v>
      </c>
      <c r="I34" s="240">
        <v>0</v>
      </c>
      <c r="J34" s="248">
        <v>0</v>
      </c>
      <c r="K34" s="236">
        <v>0</v>
      </c>
      <c r="L34" s="239"/>
      <c r="M34" s="238">
        <f t="shared" si="3"/>
        <v>0</v>
      </c>
    </row>
    <row r="35" spans="2:13" ht="15.75" hidden="1" customHeight="1" x14ac:dyDescent="0.2">
      <c r="B35" s="240">
        <v>0</v>
      </c>
      <c r="C35" s="240">
        <v>0</v>
      </c>
      <c r="D35" s="248">
        <v>0</v>
      </c>
      <c r="E35" s="236">
        <v>0</v>
      </c>
      <c r="F35" s="239">
        <v>0</v>
      </c>
      <c r="G35" s="237">
        <f t="shared" si="2"/>
        <v>0</v>
      </c>
      <c r="H35" s="240">
        <v>0</v>
      </c>
      <c r="I35" s="240">
        <v>0</v>
      </c>
      <c r="J35" s="248">
        <v>0</v>
      </c>
      <c r="K35" s="236">
        <v>0</v>
      </c>
      <c r="L35" s="239"/>
      <c r="M35" s="238">
        <f t="shared" si="3"/>
        <v>0</v>
      </c>
    </row>
    <row r="36" spans="2:13" ht="15.75" hidden="1" customHeight="1" x14ac:dyDescent="0.2">
      <c r="B36" s="240">
        <v>0</v>
      </c>
      <c r="C36" s="240">
        <v>0</v>
      </c>
      <c r="D36" s="248">
        <v>0</v>
      </c>
      <c r="E36" s="236">
        <v>0</v>
      </c>
      <c r="F36" s="239">
        <v>0</v>
      </c>
      <c r="G36" s="237">
        <f t="shared" si="2"/>
        <v>0</v>
      </c>
      <c r="H36" s="240">
        <v>0</v>
      </c>
      <c r="I36" s="240">
        <v>0</v>
      </c>
      <c r="J36" s="248">
        <v>0</v>
      </c>
      <c r="K36" s="236">
        <v>0</v>
      </c>
      <c r="L36" s="239"/>
      <c r="M36" s="238">
        <f t="shared" si="3"/>
        <v>0</v>
      </c>
    </row>
    <row r="37" spans="2:13" ht="16.5" hidden="1" customHeight="1" thickBot="1" x14ac:dyDescent="0.25">
      <c r="B37" s="249">
        <v>0</v>
      </c>
      <c r="C37" s="249">
        <v>0</v>
      </c>
      <c r="D37" s="250">
        <v>0</v>
      </c>
      <c r="E37" s="251">
        <v>0</v>
      </c>
      <c r="F37" s="252">
        <v>0</v>
      </c>
      <c r="G37" s="253">
        <f t="shared" si="2"/>
        <v>0</v>
      </c>
      <c r="H37" s="249">
        <v>0</v>
      </c>
      <c r="I37" s="249">
        <v>0</v>
      </c>
      <c r="J37" s="250">
        <v>0</v>
      </c>
      <c r="K37" s="251">
        <v>0</v>
      </c>
      <c r="L37" s="252"/>
      <c r="M37" s="254">
        <f t="shared" si="3"/>
        <v>0</v>
      </c>
    </row>
    <row r="38" spans="2:13" ht="17" thickBot="1" x14ac:dyDescent="0.25">
      <c r="F38" s="183"/>
      <c r="G38" s="183"/>
      <c r="H38" s="183"/>
      <c r="L38" s="183"/>
    </row>
    <row r="39" spans="2:13" ht="36.75" hidden="1" customHeight="1" thickBot="1" x14ac:dyDescent="0.25">
      <c r="B39" s="1481" t="s">
        <v>2990</v>
      </c>
      <c r="C39" s="1482"/>
      <c r="D39" s="1482"/>
      <c r="E39" s="1482"/>
      <c r="F39" s="1482"/>
      <c r="G39" s="1482"/>
      <c r="H39" s="1482"/>
      <c r="I39" s="1482"/>
      <c r="J39" s="1482"/>
      <c r="K39" s="1482"/>
      <c r="L39" s="1482"/>
      <c r="M39" s="1483"/>
    </row>
    <row r="40" spans="2:13" ht="17" hidden="1" thickBot="1" x14ac:dyDescent="0.25"/>
    <row r="41" spans="2:13" ht="35.25" hidden="1" customHeight="1" thickBot="1" x14ac:dyDescent="0.25">
      <c r="B41" s="255" t="s">
        <v>2991</v>
      </c>
      <c r="C41" s="1484" t="str">
        <f>+B20</f>
        <v>Identificación y priorización de sectores productivos</v>
      </c>
      <c r="D41" s="1484"/>
      <c r="E41" s="1484"/>
      <c r="F41" s="1484"/>
      <c r="G41" s="1484"/>
      <c r="H41" s="1485" t="s">
        <v>3006</v>
      </c>
      <c r="I41" s="1485"/>
      <c r="J41" s="1485"/>
      <c r="K41" s="1485"/>
      <c r="L41" s="1485"/>
      <c r="M41" s="456">
        <f>+I42</f>
        <v>0</v>
      </c>
    </row>
    <row r="42" spans="2:13" ht="15.75" hidden="1" customHeight="1" x14ac:dyDescent="0.2">
      <c r="B42" s="277">
        <v>0.1</v>
      </c>
      <c r="C42" s="1648" t="str">
        <f>+C41</f>
        <v>Identificación y priorización de sectores productivos</v>
      </c>
      <c r="D42" s="1649"/>
      <c r="E42" s="1649"/>
      <c r="F42" s="1649"/>
      <c r="G42" s="1650"/>
      <c r="H42" s="278" t="s">
        <v>3181</v>
      </c>
      <c r="I42" s="432">
        <f>+SUM(I43:I45)</f>
        <v>0</v>
      </c>
      <c r="J42" s="1651" t="s">
        <v>2993</v>
      </c>
      <c r="K42" s="1487"/>
      <c r="L42" s="1487"/>
      <c r="M42" s="1487"/>
    </row>
    <row r="43" spans="2:13" ht="15.75" hidden="1" customHeight="1" x14ac:dyDescent="0.2">
      <c r="B43" s="1476" t="s">
        <v>3008</v>
      </c>
      <c r="C43" s="257">
        <v>0.5</v>
      </c>
      <c r="D43" s="1652" t="s">
        <v>3182</v>
      </c>
      <c r="E43" s="1652"/>
      <c r="F43" s="1652"/>
      <c r="G43" s="1652"/>
      <c r="H43" s="279">
        <v>0</v>
      </c>
      <c r="I43" s="259">
        <f>H43*C43</f>
        <v>0</v>
      </c>
      <c r="J43" s="1339" t="s">
        <v>3183</v>
      </c>
      <c r="K43" s="1339"/>
      <c r="L43" s="1339"/>
      <c r="M43" s="1339"/>
    </row>
    <row r="44" spans="2:13" ht="15.75" hidden="1" customHeight="1" x14ac:dyDescent="0.2">
      <c r="B44" s="1476"/>
      <c r="C44" s="257">
        <v>0.3</v>
      </c>
      <c r="D44" s="1652" t="s">
        <v>3184</v>
      </c>
      <c r="E44" s="1652"/>
      <c r="F44" s="1652"/>
      <c r="G44" s="1652"/>
      <c r="H44" s="279">
        <v>0</v>
      </c>
      <c r="I44" s="259">
        <f t="shared" ref="I44" si="4">H44*C44</f>
        <v>0</v>
      </c>
      <c r="J44" s="1216" t="s">
        <v>3185</v>
      </c>
      <c r="K44" s="1217"/>
      <c r="L44" s="1217"/>
      <c r="M44" s="1501"/>
    </row>
    <row r="45" spans="2:13" ht="15.75" hidden="1" customHeight="1" x14ac:dyDescent="0.2">
      <c r="B45" s="1476"/>
      <c r="C45" s="257">
        <v>0.2</v>
      </c>
      <c r="D45" s="1652" t="s">
        <v>3186</v>
      </c>
      <c r="E45" s="1652"/>
      <c r="F45" s="1652"/>
      <c r="G45" s="1652"/>
      <c r="H45" s="279">
        <v>0</v>
      </c>
      <c r="I45" s="259">
        <f>H45*C45</f>
        <v>0</v>
      </c>
      <c r="J45" s="1200"/>
      <c r="K45" s="1201"/>
      <c r="L45" s="1201"/>
      <c r="M45" s="1202"/>
    </row>
    <row r="46" spans="2:13" ht="15.75" hidden="1" customHeight="1" x14ac:dyDescent="0.2">
      <c r="B46" s="187"/>
      <c r="C46" s="451"/>
      <c r="D46" s="285"/>
      <c r="E46" s="285"/>
      <c r="F46" s="285"/>
      <c r="G46" s="285"/>
      <c r="H46" s="282"/>
      <c r="I46" s="464"/>
      <c r="J46" s="119"/>
      <c r="K46" s="119"/>
      <c r="L46" s="119"/>
      <c r="M46" s="119"/>
    </row>
    <row r="47" spans="2:13" ht="17" hidden="1" thickBot="1" x14ac:dyDescent="0.25">
      <c r="B47" s="280"/>
      <c r="C47" s="281"/>
      <c r="D47" s="282"/>
      <c r="F47" s="282"/>
      <c r="G47" s="283"/>
      <c r="H47" s="51"/>
      <c r="I47" s="284"/>
      <c r="J47" s="51"/>
      <c r="K47" s="51"/>
      <c r="L47" s="51"/>
      <c r="M47" s="51"/>
    </row>
    <row r="48" spans="2:13" ht="27" hidden="1" customHeight="1" thickBot="1" x14ac:dyDescent="0.25">
      <c r="B48" s="255" t="s">
        <v>2991</v>
      </c>
      <c r="C48" s="1484" t="str">
        <f>+B21</f>
        <v xml:space="preserve">Identificación y priorización de acciones de mitigación </v>
      </c>
      <c r="D48" s="1484"/>
      <c r="E48" s="1484"/>
      <c r="F48" s="1484"/>
      <c r="G48" s="1484"/>
      <c r="H48" s="1485" t="s">
        <v>3006</v>
      </c>
      <c r="I48" s="1485"/>
      <c r="J48" s="1485"/>
      <c r="K48" s="1485"/>
      <c r="L48" s="1485"/>
      <c r="M48" s="456">
        <f>+I49</f>
        <v>0</v>
      </c>
    </row>
    <row r="49" spans="2:13" ht="15.75" hidden="1" customHeight="1" x14ac:dyDescent="0.2">
      <c r="B49" s="277">
        <v>0.14000000000000001</v>
      </c>
      <c r="C49" s="1648" t="str">
        <f>C48</f>
        <v xml:space="preserve">Identificación y priorización de acciones de mitigación </v>
      </c>
      <c r="D49" s="1649"/>
      <c r="E49" s="1649"/>
      <c r="F49" s="1649"/>
      <c r="G49" s="1650"/>
      <c r="H49" s="278" t="s">
        <v>3181</v>
      </c>
      <c r="I49" s="432">
        <f>+SUM(I50:I50)</f>
        <v>0</v>
      </c>
      <c r="J49" s="1651" t="s">
        <v>2993</v>
      </c>
      <c r="K49" s="1487"/>
      <c r="L49" s="1487"/>
      <c r="M49" s="1487"/>
    </row>
    <row r="50" spans="2:13" ht="15.75" hidden="1" customHeight="1" x14ac:dyDescent="0.2">
      <c r="B50" s="256" t="s">
        <v>3008</v>
      </c>
      <c r="C50" s="257">
        <v>1</v>
      </c>
      <c r="D50" s="1652" t="s">
        <v>3188</v>
      </c>
      <c r="E50" s="1652"/>
      <c r="F50" s="1652"/>
      <c r="G50" s="1652"/>
      <c r="H50" s="279">
        <v>0</v>
      </c>
      <c r="I50" s="259">
        <f>H50*C50</f>
        <v>0</v>
      </c>
      <c r="J50" s="1339" t="s">
        <v>3189</v>
      </c>
      <c r="K50" s="1339"/>
      <c r="L50" s="1339"/>
      <c r="M50" s="1339"/>
    </row>
    <row r="51" spans="2:13" ht="15.75" hidden="1" customHeight="1" x14ac:dyDescent="0.2">
      <c r="B51" s="187"/>
      <c r="C51" s="451"/>
      <c r="D51" s="285"/>
      <c r="E51" s="285"/>
      <c r="F51" s="285"/>
      <c r="G51" s="285"/>
      <c r="H51" s="282"/>
      <c r="I51" s="454"/>
      <c r="J51" s="51"/>
      <c r="K51" s="51"/>
      <c r="L51" s="51"/>
      <c r="M51" s="51"/>
    </row>
    <row r="52" spans="2:13" ht="17" hidden="1" thickBot="1" x14ac:dyDescent="0.25">
      <c r="B52" s="50"/>
      <c r="C52" s="51"/>
      <c r="D52" s="51"/>
      <c r="E52" s="51"/>
      <c r="F52" s="51"/>
      <c r="G52" s="51"/>
      <c r="H52" s="51"/>
      <c r="I52" s="51"/>
      <c r="J52" s="51"/>
      <c r="K52" s="51"/>
      <c r="L52" s="51"/>
      <c r="M52" s="51"/>
    </row>
    <row r="53" spans="2:13" ht="28" hidden="1" thickBot="1" x14ac:dyDescent="0.25">
      <c r="B53" s="255" t="s">
        <v>2991</v>
      </c>
      <c r="C53" s="1484" t="str">
        <f>+B22</f>
        <v>Implementación de acciones de mitigación</v>
      </c>
      <c r="D53" s="1484"/>
      <c r="E53" s="1484"/>
      <c r="F53" s="1484"/>
      <c r="G53" s="1484"/>
      <c r="H53" s="1485" t="s">
        <v>3006</v>
      </c>
      <c r="I53" s="1485"/>
      <c r="J53" s="1485"/>
      <c r="K53" s="1485"/>
      <c r="L53" s="1485"/>
      <c r="M53" s="456">
        <f>I54</f>
        <v>0.193</v>
      </c>
    </row>
    <row r="54" spans="2:13" ht="17" hidden="1" x14ac:dyDescent="0.2">
      <c r="B54" s="277">
        <v>0.28000000000000003</v>
      </c>
      <c r="C54" s="1648" t="str">
        <f>C53</f>
        <v>Implementación de acciones de mitigación</v>
      </c>
      <c r="D54" s="1649"/>
      <c r="E54" s="1649"/>
      <c r="F54" s="1649"/>
      <c r="G54" s="1650"/>
      <c r="H54" s="278" t="s">
        <v>3181</v>
      </c>
      <c r="I54" s="432">
        <f>+SUM(I55:I60)</f>
        <v>0.193</v>
      </c>
      <c r="J54" s="1651" t="s">
        <v>2993</v>
      </c>
      <c r="K54" s="1487"/>
      <c r="L54" s="1487"/>
      <c r="M54" s="1487"/>
    </row>
    <row r="55" spans="2:13" ht="15.75" hidden="1" customHeight="1" x14ac:dyDescent="0.2">
      <c r="B55" s="1476" t="s">
        <v>3008</v>
      </c>
      <c r="C55" s="257">
        <v>0.08</v>
      </c>
      <c r="D55" s="1682" t="s">
        <v>3191</v>
      </c>
      <c r="E55" s="1682"/>
      <c r="F55" s="1682"/>
      <c r="G55" s="1682"/>
      <c r="H55" s="279">
        <v>1</v>
      </c>
      <c r="I55" s="259">
        <f>+H55*C55</f>
        <v>0.08</v>
      </c>
      <c r="J55" s="1339" t="s">
        <v>3192</v>
      </c>
      <c r="K55" s="1339"/>
      <c r="L55" s="1339"/>
      <c r="M55" s="1339"/>
    </row>
    <row r="56" spans="2:13" ht="25.5" hidden="1" customHeight="1" x14ac:dyDescent="0.2">
      <c r="B56" s="1476"/>
      <c r="C56" s="257">
        <v>0.15</v>
      </c>
      <c r="D56" s="1682" t="s">
        <v>3572</v>
      </c>
      <c r="E56" s="1682"/>
      <c r="F56" s="1682"/>
      <c r="G56" s="1682"/>
      <c r="H56" s="279">
        <v>0.42</v>
      </c>
      <c r="I56" s="259">
        <f>+H56*C56</f>
        <v>6.3E-2</v>
      </c>
      <c r="J56" s="469"/>
      <c r="K56" s="469"/>
      <c r="L56" s="469"/>
      <c r="M56" s="469"/>
    </row>
    <row r="57" spans="2:13" ht="15.75" hidden="1" customHeight="1" x14ac:dyDescent="0.2">
      <c r="B57" s="1476"/>
      <c r="C57" s="257">
        <v>0.05</v>
      </c>
      <c r="D57" s="1682" t="s">
        <v>3193</v>
      </c>
      <c r="E57" s="1682"/>
      <c r="F57" s="1682"/>
      <c r="G57" s="1682"/>
      <c r="H57" s="279">
        <v>1</v>
      </c>
      <c r="I57" s="259">
        <f t="shared" ref="I57:I58" si="5">+H57*C57</f>
        <v>0.05</v>
      </c>
      <c r="J57" s="1339" t="s">
        <v>3194</v>
      </c>
      <c r="K57" s="1339"/>
      <c r="L57" s="1339"/>
      <c r="M57" s="1339"/>
    </row>
    <row r="58" spans="2:13" ht="15.75" hidden="1" customHeight="1" x14ac:dyDescent="0.2">
      <c r="B58" s="1476"/>
      <c r="C58" s="257">
        <v>0.12</v>
      </c>
      <c r="D58" s="1682" t="s">
        <v>3195</v>
      </c>
      <c r="E58" s="1682"/>
      <c r="F58" s="1682"/>
      <c r="G58" s="1682"/>
      <c r="H58" s="279">
        <v>0</v>
      </c>
      <c r="I58" s="259">
        <f t="shared" si="5"/>
        <v>0</v>
      </c>
      <c r="J58" s="1339" t="s">
        <v>3196</v>
      </c>
      <c r="K58" s="1339"/>
      <c r="L58" s="1339"/>
      <c r="M58" s="1339"/>
    </row>
    <row r="59" spans="2:13" ht="15.75" hidden="1" customHeight="1" x14ac:dyDescent="0.2">
      <c r="B59" s="1476"/>
      <c r="C59" s="1660">
        <v>0.6</v>
      </c>
      <c r="D59" s="1682" t="s">
        <v>3197</v>
      </c>
      <c r="E59" s="1682"/>
      <c r="F59" s="1682"/>
      <c r="G59" s="1682"/>
      <c r="H59" s="412">
        <v>0</v>
      </c>
      <c r="I59" s="1657">
        <f>H59/H60</f>
        <v>0</v>
      </c>
      <c r="J59" s="1216" t="s">
        <v>3198</v>
      </c>
      <c r="K59" s="1217"/>
      <c r="L59" s="1217"/>
      <c r="M59" s="1501"/>
    </row>
    <row r="60" spans="2:13" ht="15.75" hidden="1" customHeight="1" x14ac:dyDescent="0.2">
      <c r="B60" s="1476"/>
      <c r="C60" s="1321"/>
      <c r="D60" s="1682" t="s">
        <v>3199</v>
      </c>
      <c r="E60" s="1682"/>
      <c r="F60" s="1682"/>
      <c r="G60" s="1682"/>
      <c r="H60" s="412">
        <v>8</v>
      </c>
      <c r="I60" s="1658"/>
      <c r="J60" s="1200"/>
      <c r="K60" s="1201"/>
      <c r="L60" s="1201"/>
      <c r="M60" s="1202"/>
    </row>
    <row r="61" spans="2:13" ht="17" hidden="1" thickBot="1" x14ac:dyDescent="0.25">
      <c r="B61" s="50"/>
      <c r="C61" s="51"/>
      <c r="D61" s="285"/>
      <c r="E61" s="285"/>
      <c r="F61" s="285"/>
      <c r="G61" s="285"/>
      <c r="H61" s="51"/>
      <c r="I61" s="51"/>
      <c r="J61" s="51"/>
      <c r="K61" s="51"/>
      <c r="L61" s="51"/>
      <c r="M61" s="51"/>
    </row>
    <row r="62" spans="2:13" ht="27" hidden="1" customHeight="1" thickBot="1" x14ac:dyDescent="0.25">
      <c r="B62" s="255" t="s">
        <v>2991</v>
      </c>
      <c r="C62" s="1484" t="str">
        <f>+B23</f>
        <v xml:space="preserve">Seguimiento a las medidas y acciones de mitigación </v>
      </c>
      <c r="D62" s="1484"/>
      <c r="E62" s="1484"/>
      <c r="F62" s="1484"/>
      <c r="G62" s="1484"/>
      <c r="H62" s="1485" t="s">
        <v>3006</v>
      </c>
      <c r="I62" s="1485"/>
      <c r="J62" s="1485"/>
      <c r="K62" s="1485"/>
      <c r="L62" s="1485"/>
      <c r="M62" s="456">
        <f>I63</f>
        <v>0</v>
      </c>
    </row>
    <row r="63" spans="2:13" ht="17" hidden="1" x14ac:dyDescent="0.2">
      <c r="B63" s="277">
        <v>0.18</v>
      </c>
      <c r="C63" s="1648" t="str">
        <f>C62</f>
        <v xml:space="preserve">Seguimiento a las medidas y acciones de mitigación </v>
      </c>
      <c r="D63" s="1649"/>
      <c r="E63" s="1649"/>
      <c r="F63" s="1649"/>
      <c r="G63" s="1650"/>
      <c r="H63" s="278" t="s">
        <v>3181</v>
      </c>
      <c r="I63" s="432">
        <f>+SUM(I64:I65)</f>
        <v>0</v>
      </c>
      <c r="J63" s="1651" t="s">
        <v>2993</v>
      </c>
      <c r="K63" s="1487"/>
      <c r="L63" s="1487"/>
      <c r="M63" s="1487"/>
    </row>
    <row r="64" spans="2:13" ht="26.25" hidden="1" customHeight="1" x14ac:dyDescent="0.2">
      <c r="B64" s="1476" t="s">
        <v>3008</v>
      </c>
      <c r="C64" s="257">
        <v>0.2</v>
      </c>
      <c r="D64" s="1652" t="s">
        <v>3202</v>
      </c>
      <c r="E64" s="1652"/>
      <c r="F64" s="1652"/>
      <c r="G64" s="1652"/>
      <c r="H64" s="279">
        <v>0</v>
      </c>
      <c r="I64" s="259">
        <f>H64*C64</f>
        <v>0</v>
      </c>
      <c r="J64" s="981" t="s">
        <v>3203</v>
      </c>
      <c r="K64" s="981"/>
      <c r="L64" s="981"/>
      <c r="M64" s="981"/>
    </row>
    <row r="65" spans="2:13" ht="29.25" hidden="1" customHeight="1" x14ac:dyDescent="0.2">
      <c r="B65" s="1476"/>
      <c r="C65" s="257">
        <v>0.8</v>
      </c>
      <c r="D65" s="1652" t="s">
        <v>3204</v>
      </c>
      <c r="E65" s="1652"/>
      <c r="F65" s="1652"/>
      <c r="G65" s="1652"/>
      <c r="H65" s="279">
        <v>0</v>
      </c>
      <c r="I65" s="259">
        <f>H65*C65</f>
        <v>0</v>
      </c>
      <c r="J65" s="981" t="s">
        <v>3205</v>
      </c>
      <c r="K65" s="981"/>
      <c r="L65" s="981"/>
      <c r="M65" s="981"/>
    </row>
    <row r="66" spans="2:13" hidden="1" x14ac:dyDescent="0.2"/>
    <row r="67" spans="2:13" hidden="1" x14ac:dyDescent="0.2"/>
    <row r="68" spans="2:13" ht="28" hidden="1" thickBot="1" x14ac:dyDescent="0.25">
      <c r="B68" s="255" t="s">
        <v>2991</v>
      </c>
      <c r="C68" s="1484" t="str">
        <f>+B24</f>
        <v>Inventario anual de GEI CAR, certificación carbono neutro.</v>
      </c>
      <c r="D68" s="1484"/>
      <c r="E68" s="1484"/>
      <c r="F68" s="1484"/>
      <c r="G68" s="1484"/>
      <c r="H68" s="1485" t="s">
        <v>3006</v>
      </c>
      <c r="I68" s="1485"/>
      <c r="J68" s="1485"/>
      <c r="K68" s="1485"/>
      <c r="L68" s="1485"/>
      <c r="M68" s="456">
        <f>I69</f>
        <v>0.83</v>
      </c>
    </row>
    <row r="69" spans="2:13" ht="17" hidden="1" x14ac:dyDescent="0.2">
      <c r="B69" s="277">
        <v>0.18</v>
      </c>
      <c r="C69" s="1648" t="str">
        <f>C68</f>
        <v>Inventario anual de GEI CAR, certificación carbono neutro.</v>
      </c>
      <c r="D69" s="1649"/>
      <c r="E69" s="1649"/>
      <c r="F69" s="1649"/>
      <c r="G69" s="1650"/>
      <c r="H69" s="278" t="s">
        <v>3181</v>
      </c>
      <c r="I69" s="432">
        <f>+SUM(I70:I74)</f>
        <v>0.83</v>
      </c>
      <c r="J69" s="1651" t="s">
        <v>2993</v>
      </c>
      <c r="K69" s="1487"/>
      <c r="L69" s="1487"/>
      <c r="M69" s="1487"/>
    </row>
    <row r="70" spans="2:13" ht="16.5" hidden="1" customHeight="1" x14ac:dyDescent="0.2">
      <c r="B70" s="1476" t="s">
        <v>3008</v>
      </c>
      <c r="C70" s="257">
        <v>0.1</v>
      </c>
      <c r="D70" s="1652" t="s">
        <v>3207</v>
      </c>
      <c r="E70" s="1652"/>
      <c r="F70" s="1652"/>
      <c r="G70" s="1652"/>
      <c r="H70" s="279">
        <v>1</v>
      </c>
      <c r="I70" s="259">
        <f>+H70*C70</f>
        <v>0.1</v>
      </c>
      <c r="J70" s="1339" t="s">
        <v>3208</v>
      </c>
      <c r="K70" s="1339"/>
      <c r="L70" s="1339"/>
      <c r="M70" s="1339"/>
    </row>
    <row r="71" spans="2:13" ht="16.5" hidden="1" customHeight="1" x14ac:dyDescent="0.2">
      <c r="B71" s="1476"/>
      <c r="C71" s="257">
        <v>0.3</v>
      </c>
      <c r="D71" s="1652" t="s">
        <v>3209</v>
      </c>
      <c r="E71" s="1652"/>
      <c r="F71" s="1652"/>
      <c r="G71" s="1652"/>
      <c r="H71" s="279">
        <v>1</v>
      </c>
      <c r="I71" s="259">
        <f t="shared" ref="I71:I73" si="6">+H71*C71</f>
        <v>0.3</v>
      </c>
      <c r="J71" s="1339" t="s">
        <v>3210</v>
      </c>
      <c r="K71" s="1339"/>
      <c r="L71" s="1339"/>
      <c r="M71" s="1339"/>
    </row>
    <row r="72" spans="2:13" hidden="1" x14ac:dyDescent="0.2">
      <c r="B72" s="1476"/>
      <c r="C72" s="257">
        <v>0.3</v>
      </c>
      <c r="D72" s="1652" t="s">
        <v>3211</v>
      </c>
      <c r="E72" s="1652"/>
      <c r="F72" s="1652"/>
      <c r="G72" s="1652"/>
      <c r="H72" s="279">
        <v>1</v>
      </c>
      <c r="I72" s="259">
        <f t="shared" si="6"/>
        <v>0.3</v>
      </c>
      <c r="J72" s="1339" t="s">
        <v>3212</v>
      </c>
      <c r="K72" s="1339"/>
      <c r="L72" s="1339"/>
      <c r="M72" s="1339"/>
    </row>
    <row r="73" spans="2:13" ht="15.75" hidden="1" customHeight="1" x14ac:dyDescent="0.2">
      <c r="B73" s="1476"/>
      <c r="C73" s="257">
        <v>0.2</v>
      </c>
      <c r="D73" s="1652" t="s">
        <v>3213</v>
      </c>
      <c r="E73" s="1652"/>
      <c r="F73" s="1652"/>
      <c r="G73" s="1652"/>
      <c r="H73" s="279">
        <v>0.15</v>
      </c>
      <c r="I73" s="259">
        <f t="shared" si="6"/>
        <v>0.03</v>
      </c>
      <c r="J73" s="1216" t="s">
        <v>3214</v>
      </c>
      <c r="K73" s="1217"/>
      <c r="L73" s="1217"/>
      <c r="M73" s="1501"/>
    </row>
    <row r="74" spans="2:13" ht="15.75" hidden="1" customHeight="1" x14ac:dyDescent="0.2">
      <c r="B74" s="1476"/>
      <c r="C74" s="1655">
        <v>0.1</v>
      </c>
      <c r="D74" s="1652" t="s">
        <v>3215</v>
      </c>
      <c r="E74" s="1652"/>
      <c r="F74" s="1652"/>
      <c r="G74" s="1652"/>
      <c r="H74" s="412">
        <v>2</v>
      </c>
      <c r="I74" s="1657">
        <f>(+H74/H75)*C74</f>
        <v>0.1</v>
      </c>
      <c r="J74" s="1331"/>
      <c r="K74" s="940"/>
      <c r="L74" s="940"/>
      <c r="M74" s="1654"/>
    </row>
    <row r="75" spans="2:13" hidden="1" x14ac:dyDescent="0.2">
      <c r="B75" s="1476"/>
      <c r="C75" s="1656"/>
      <c r="D75" s="1652" t="s">
        <v>3215</v>
      </c>
      <c r="E75" s="1652"/>
      <c r="F75" s="1652"/>
      <c r="G75" s="1652"/>
      <c r="H75" s="412">
        <v>2</v>
      </c>
      <c r="I75" s="1658"/>
      <c r="J75" s="1200"/>
      <c r="K75" s="1201"/>
      <c r="L75" s="1201"/>
      <c r="M75" s="1202"/>
    </row>
    <row r="76" spans="2:13" hidden="1" x14ac:dyDescent="0.2">
      <c r="B76" s="187"/>
      <c r="C76" s="451"/>
      <c r="D76" s="285"/>
      <c r="E76" s="285"/>
      <c r="F76" s="285"/>
      <c r="G76" s="285"/>
      <c r="H76" s="465"/>
      <c r="I76" s="454"/>
      <c r="J76" s="119"/>
      <c r="K76" s="119"/>
      <c r="L76" s="119"/>
      <c r="M76" s="119"/>
    </row>
    <row r="77" spans="2:13" ht="17" hidden="1" thickBot="1" x14ac:dyDescent="0.25">
      <c r="B77" s="50"/>
      <c r="C77" s="51"/>
      <c r="D77" s="51"/>
      <c r="E77" s="51"/>
      <c r="F77" s="51"/>
      <c r="G77" s="51"/>
      <c r="H77" s="51"/>
      <c r="I77" s="51"/>
      <c r="J77" s="51"/>
      <c r="K77" s="51"/>
      <c r="L77" s="51"/>
      <c r="M77" s="51"/>
    </row>
    <row r="78" spans="2:13" ht="28" hidden="1" thickBot="1" x14ac:dyDescent="0.25">
      <c r="B78" s="255" t="s">
        <v>2991</v>
      </c>
      <c r="C78" s="1484" t="str">
        <f>H20</f>
        <v>Identificación y priorización de sectores productivos emisores de GEI en los municipios de la jurisdicción CAR.</v>
      </c>
      <c r="D78" s="1484"/>
      <c r="E78" s="1484"/>
      <c r="F78" s="1484"/>
      <c r="G78" s="1484"/>
      <c r="H78" s="1485" t="s">
        <v>3006</v>
      </c>
      <c r="I78" s="1485"/>
      <c r="J78" s="1485"/>
      <c r="K78" s="1485"/>
      <c r="L78" s="1485"/>
      <c r="M78" s="456">
        <f>I79</f>
        <v>0</v>
      </c>
    </row>
    <row r="79" spans="2:13" ht="17" hidden="1" x14ac:dyDescent="0.2">
      <c r="B79" s="277">
        <v>0.12</v>
      </c>
      <c r="C79" s="1648" t="str">
        <f>C78</f>
        <v>Identificación y priorización de sectores productivos emisores de GEI en los municipios de la jurisdicción CAR.</v>
      </c>
      <c r="D79" s="1649"/>
      <c r="E79" s="1649"/>
      <c r="F79" s="1649"/>
      <c r="G79" s="1650"/>
      <c r="H79" s="278" t="s">
        <v>3181</v>
      </c>
      <c r="I79" s="432">
        <f>+SUM(I80:I83)</f>
        <v>0</v>
      </c>
      <c r="J79" s="1651" t="s">
        <v>2993</v>
      </c>
      <c r="K79" s="1487"/>
      <c r="L79" s="1487"/>
      <c r="M79" s="1487"/>
    </row>
    <row r="80" spans="2:13" ht="16.5" hidden="1" customHeight="1" x14ac:dyDescent="0.2">
      <c r="B80" s="1476" t="s">
        <v>3008</v>
      </c>
      <c r="C80" s="257">
        <v>0.1</v>
      </c>
      <c r="D80" s="1652" t="s">
        <v>3217</v>
      </c>
      <c r="E80" s="1652"/>
      <c r="F80" s="1652"/>
      <c r="G80" s="1652"/>
      <c r="H80" s="279">
        <v>0</v>
      </c>
      <c r="I80" s="259">
        <f>+H80*C80</f>
        <v>0</v>
      </c>
      <c r="J80" s="1339" t="s">
        <v>3208</v>
      </c>
      <c r="K80" s="1339"/>
      <c r="L80" s="1339"/>
      <c r="M80" s="1339"/>
    </row>
    <row r="81" spans="2:13" ht="16.5" hidden="1" customHeight="1" x14ac:dyDescent="0.2">
      <c r="B81" s="1476"/>
      <c r="C81" s="257">
        <v>0.4</v>
      </c>
      <c r="D81" s="1652" t="s">
        <v>3218</v>
      </c>
      <c r="E81" s="1652"/>
      <c r="F81" s="1652"/>
      <c r="G81" s="1652"/>
      <c r="H81" s="279">
        <v>0</v>
      </c>
      <c r="I81" s="259">
        <f t="shared" ref="I81:I83" si="7">+H81*C81</f>
        <v>0</v>
      </c>
      <c r="J81" s="1216" t="s">
        <v>3219</v>
      </c>
      <c r="K81" s="1217"/>
      <c r="L81" s="1217"/>
      <c r="M81" s="1501"/>
    </row>
    <row r="82" spans="2:13" ht="16.5" hidden="1" customHeight="1" x14ac:dyDescent="0.2">
      <c r="B82" s="1476"/>
      <c r="C82" s="257">
        <v>0.4</v>
      </c>
      <c r="D82" s="1652" t="s">
        <v>3220</v>
      </c>
      <c r="E82" s="1652"/>
      <c r="F82" s="1652"/>
      <c r="G82" s="1652"/>
      <c r="H82" s="279">
        <v>0</v>
      </c>
      <c r="I82" s="259">
        <f t="shared" si="7"/>
        <v>0</v>
      </c>
      <c r="J82" s="1200"/>
      <c r="K82" s="1201"/>
      <c r="L82" s="1201"/>
      <c r="M82" s="1202"/>
    </row>
    <row r="83" spans="2:13" ht="16.5" hidden="1" customHeight="1" x14ac:dyDescent="0.2">
      <c r="B83" s="1476"/>
      <c r="C83" s="279">
        <v>0.1</v>
      </c>
      <c r="D83" s="1652" t="s">
        <v>3221</v>
      </c>
      <c r="E83" s="1652"/>
      <c r="F83" s="1652"/>
      <c r="G83" s="1652"/>
      <c r="H83" s="279">
        <v>0</v>
      </c>
      <c r="I83" s="259">
        <f t="shared" si="7"/>
        <v>0</v>
      </c>
      <c r="J83" s="1339" t="s">
        <v>3222</v>
      </c>
      <c r="K83" s="1339"/>
      <c r="L83" s="1339"/>
      <c r="M83" s="1339"/>
    </row>
    <row r="84" spans="2:13" hidden="1" x14ac:dyDescent="0.2"/>
    <row r="85" spans="2:13" ht="17" hidden="1" thickBot="1" x14ac:dyDescent="0.25"/>
    <row r="86" spans="2:13" ht="27" thickBot="1" x14ac:dyDescent="0.25">
      <c r="B86" s="1661" t="s">
        <v>3001</v>
      </c>
      <c r="C86" s="1662"/>
      <c r="D86" s="1662"/>
      <c r="E86" s="1662"/>
      <c r="F86" s="1662"/>
      <c r="G86" s="1662"/>
      <c r="H86" s="1662"/>
      <c r="I86" s="1662"/>
      <c r="J86" s="1662"/>
      <c r="K86" s="1662"/>
      <c r="L86" s="1662"/>
      <c r="M86" s="1663"/>
    </row>
    <row r="87" spans="2:13" ht="28" thickBot="1" x14ac:dyDescent="0.25">
      <c r="B87" s="255" t="s">
        <v>2991</v>
      </c>
      <c r="C87" s="1484" t="str">
        <f>H21</f>
        <v>Identificación y priorización de acciones de mitigación para la gestión de GEI en los sectores productivos.</v>
      </c>
      <c r="D87" s="1484"/>
      <c r="E87" s="1484"/>
      <c r="F87" s="1484"/>
      <c r="G87" s="1484"/>
      <c r="H87" s="1485" t="s">
        <v>3006</v>
      </c>
      <c r="I87" s="1485"/>
      <c r="J87" s="1485"/>
      <c r="K87" s="1485"/>
      <c r="L87" s="1485"/>
      <c r="M87" s="456">
        <f>+I88</f>
        <v>0.2</v>
      </c>
    </row>
    <row r="88" spans="2:13" ht="17" x14ac:dyDescent="0.2">
      <c r="B88" s="277">
        <v>0.1</v>
      </c>
      <c r="C88" s="1648" t="str">
        <f>+C87</f>
        <v>Identificación y priorización de acciones de mitigación para la gestión de GEI en los sectores productivos.</v>
      </c>
      <c r="D88" s="1649"/>
      <c r="E88" s="1649"/>
      <c r="F88" s="1649"/>
      <c r="G88" s="1650"/>
      <c r="H88" s="278" t="s">
        <v>3181</v>
      </c>
      <c r="I88" s="432">
        <f>+SUM(I89:I91)</f>
        <v>0.2</v>
      </c>
      <c r="J88" s="1651" t="s">
        <v>2993</v>
      </c>
      <c r="K88" s="1487"/>
      <c r="L88" s="1487"/>
      <c r="M88" s="1487"/>
    </row>
    <row r="89" spans="2:13" x14ac:dyDescent="0.2">
      <c r="B89" s="1476" t="s">
        <v>3008</v>
      </c>
      <c r="C89" s="257">
        <v>0.5</v>
      </c>
      <c r="D89" s="1653" t="s">
        <v>3182</v>
      </c>
      <c r="E89" s="1653"/>
      <c r="F89" s="1653"/>
      <c r="G89" s="1653"/>
      <c r="H89" s="279">
        <v>0</v>
      </c>
      <c r="I89" s="259">
        <f>H89*C89</f>
        <v>0</v>
      </c>
      <c r="J89" s="1339" t="s">
        <v>3183</v>
      </c>
      <c r="K89" s="1339"/>
      <c r="L89" s="1339"/>
      <c r="M89" s="1339"/>
    </row>
    <row r="90" spans="2:13" x14ac:dyDescent="0.2">
      <c r="B90" s="1476"/>
      <c r="C90" s="257">
        <v>0.3</v>
      </c>
      <c r="D90" s="1653" t="s">
        <v>3184</v>
      </c>
      <c r="E90" s="1653"/>
      <c r="F90" s="1653"/>
      <c r="G90" s="1653"/>
      <c r="H90" s="279">
        <v>0</v>
      </c>
      <c r="I90" s="259">
        <f t="shared" ref="I90" si="8">H90*C90</f>
        <v>0</v>
      </c>
      <c r="J90" s="1216" t="s">
        <v>3185</v>
      </c>
      <c r="K90" s="1217"/>
      <c r="L90" s="1217"/>
      <c r="M90" s="1501"/>
    </row>
    <row r="91" spans="2:13" x14ac:dyDescent="0.2">
      <c r="B91" s="1476"/>
      <c r="C91" s="257">
        <v>0.2</v>
      </c>
      <c r="D91" s="1653" t="s">
        <v>3186</v>
      </c>
      <c r="E91" s="1653"/>
      <c r="F91" s="1653"/>
      <c r="G91" s="1653"/>
      <c r="H91" s="279">
        <v>1</v>
      </c>
      <c r="I91" s="259">
        <f>H91*C91</f>
        <v>0.2</v>
      </c>
      <c r="J91" s="1200"/>
      <c r="K91" s="1201"/>
      <c r="L91" s="1201"/>
      <c r="M91" s="1202"/>
    </row>
    <row r="92" spans="2:13" ht="17" thickBot="1" x14ac:dyDescent="0.25">
      <c r="B92" s="187"/>
      <c r="C92" s="451"/>
      <c r="D92" s="285"/>
      <c r="E92" s="285"/>
      <c r="F92" s="285"/>
      <c r="G92" s="285"/>
      <c r="H92" s="282"/>
      <c r="I92" s="464"/>
      <c r="J92" s="119"/>
      <c r="K92" s="119"/>
      <c r="L92" s="119"/>
      <c r="M92" s="119"/>
    </row>
    <row r="93" spans="2:13" ht="28" thickBot="1" x14ac:dyDescent="0.25">
      <c r="B93" s="255" t="s">
        <v>2991</v>
      </c>
      <c r="C93" s="1484" t="str">
        <f>H21</f>
        <v>Identificación y priorización de acciones de mitigación para la gestión de GEI en los sectores productivos.</v>
      </c>
      <c r="D93" s="1484"/>
      <c r="E93" s="1484"/>
      <c r="F93" s="1484"/>
      <c r="G93" s="1484"/>
      <c r="H93" s="1485" t="s">
        <v>3006</v>
      </c>
      <c r="I93" s="1485"/>
      <c r="J93" s="1485"/>
      <c r="K93" s="1485"/>
      <c r="L93" s="1485"/>
      <c r="M93" s="456">
        <f>+I94</f>
        <v>0</v>
      </c>
    </row>
    <row r="94" spans="2:13" ht="17" x14ac:dyDescent="0.2">
      <c r="B94" s="277">
        <v>0.14000000000000001</v>
      </c>
      <c r="C94" s="1648" t="str">
        <f>C93</f>
        <v>Identificación y priorización de acciones de mitigación para la gestión de GEI en los sectores productivos.</v>
      </c>
      <c r="D94" s="1649"/>
      <c r="E94" s="1649"/>
      <c r="F94" s="1649"/>
      <c r="G94" s="1650"/>
      <c r="H94" s="278" t="s">
        <v>3181</v>
      </c>
      <c r="I94" s="432">
        <f>+SUM(I95:I95)</f>
        <v>0</v>
      </c>
      <c r="J94" s="1651" t="s">
        <v>2993</v>
      </c>
      <c r="K94" s="1487"/>
      <c r="L94" s="1487"/>
      <c r="M94" s="1487"/>
    </row>
    <row r="95" spans="2:13" ht="17" x14ac:dyDescent="0.2">
      <c r="B95" s="256" t="s">
        <v>3008</v>
      </c>
      <c r="C95" s="257">
        <v>1</v>
      </c>
      <c r="D95" s="1653" t="s">
        <v>3188</v>
      </c>
      <c r="E95" s="1653"/>
      <c r="F95" s="1653"/>
      <c r="G95" s="1653"/>
      <c r="H95" s="279">
        <v>0</v>
      </c>
      <c r="I95" s="259">
        <f>H95*C95</f>
        <v>0</v>
      </c>
      <c r="J95" s="1339" t="s">
        <v>3189</v>
      </c>
      <c r="K95" s="1339"/>
      <c r="L95" s="1339"/>
      <c r="M95" s="1339"/>
    </row>
    <row r="96" spans="2:13" ht="17" thickBot="1" x14ac:dyDescent="0.25">
      <c r="B96" s="187"/>
      <c r="C96" s="451"/>
      <c r="D96" s="285"/>
      <c r="E96" s="285"/>
      <c r="F96" s="285"/>
      <c r="G96" s="285"/>
      <c r="H96" s="282"/>
      <c r="I96" s="454"/>
      <c r="J96" s="51"/>
      <c r="K96" s="51"/>
      <c r="L96" s="51"/>
      <c r="M96" s="51"/>
    </row>
    <row r="97" spans="2:13" ht="28" thickBot="1" x14ac:dyDescent="0.25">
      <c r="B97" s="255" t="s">
        <v>2991</v>
      </c>
      <c r="C97" s="1484" t="str">
        <f>H22</f>
        <v>Implementación de acciones de mitigación para la gestión de GEI en los sectores productivos priorizados.</v>
      </c>
      <c r="D97" s="1484"/>
      <c r="E97" s="1484"/>
      <c r="F97" s="1484"/>
      <c r="G97" s="1484"/>
      <c r="H97" s="1485" t="s">
        <v>3006</v>
      </c>
      <c r="I97" s="1485"/>
      <c r="J97" s="1485"/>
      <c r="K97" s="1485"/>
      <c r="L97" s="1485"/>
      <c r="M97" s="456">
        <f>I98</f>
        <v>0.08</v>
      </c>
    </row>
    <row r="98" spans="2:13" ht="17" x14ac:dyDescent="0.2">
      <c r="B98" s="277">
        <v>0.28000000000000003</v>
      </c>
      <c r="C98" s="1648" t="str">
        <f>C97</f>
        <v>Implementación de acciones de mitigación para la gestión de GEI en los sectores productivos priorizados.</v>
      </c>
      <c r="D98" s="1649"/>
      <c r="E98" s="1649"/>
      <c r="F98" s="1649"/>
      <c r="G98" s="1650"/>
      <c r="H98" s="278" t="s">
        <v>3181</v>
      </c>
      <c r="I98" s="432">
        <f>+SUM(I99:I103)</f>
        <v>0.08</v>
      </c>
      <c r="J98" s="1651" t="s">
        <v>2993</v>
      </c>
      <c r="K98" s="1487"/>
      <c r="L98" s="1487"/>
      <c r="M98" s="1487"/>
    </row>
    <row r="99" spans="2:13" x14ac:dyDescent="0.2">
      <c r="B99" s="1476" t="s">
        <v>3008</v>
      </c>
      <c r="C99" s="257">
        <v>0.08</v>
      </c>
      <c r="D99" s="1659" t="s">
        <v>3191</v>
      </c>
      <c r="E99" s="1659"/>
      <c r="F99" s="1659"/>
      <c r="G99" s="1659"/>
      <c r="H99" s="279">
        <v>1</v>
      </c>
      <c r="I99" s="259">
        <f>+H99*C99</f>
        <v>0.08</v>
      </c>
      <c r="J99" s="1339" t="s">
        <v>3192</v>
      </c>
      <c r="K99" s="1339"/>
      <c r="L99" s="1339"/>
      <c r="M99" s="1339"/>
    </row>
    <row r="100" spans="2:13" x14ac:dyDescent="0.2">
      <c r="B100" s="1476"/>
      <c r="C100" s="257">
        <v>0.05</v>
      </c>
      <c r="D100" s="1659" t="s">
        <v>3193</v>
      </c>
      <c r="E100" s="1659"/>
      <c r="F100" s="1659"/>
      <c r="G100" s="1659"/>
      <c r="H100" s="279">
        <v>0</v>
      </c>
      <c r="I100" s="259">
        <f t="shared" ref="I100:I101" si="9">+H100*C100</f>
        <v>0</v>
      </c>
      <c r="J100" s="1339" t="s">
        <v>3194</v>
      </c>
      <c r="K100" s="1339"/>
      <c r="L100" s="1339"/>
      <c r="M100" s="1339"/>
    </row>
    <row r="101" spans="2:13" x14ac:dyDescent="0.2">
      <c r="B101" s="1476"/>
      <c r="C101" s="257">
        <v>0.12</v>
      </c>
      <c r="D101" s="1659" t="s">
        <v>3195</v>
      </c>
      <c r="E101" s="1659"/>
      <c r="F101" s="1659"/>
      <c r="G101" s="1659"/>
      <c r="H101" s="279">
        <v>0</v>
      </c>
      <c r="I101" s="259">
        <f t="shared" si="9"/>
        <v>0</v>
      </c>
      <c r="J101" s="1339" t="s">
        <v>3196</v>
      </c>
      <c r="K101" s="1339"/>
      <c r="L101" s="1339"/>
      <c r="M101" s="1339"/>
    </row>
    <row r="102" spans="2:13" x14ac:dyDescent="0.2">
      <c r="B102" s="1476"/>
      <c r="C102" s="1660">
        <v>0.75</v>
      </c>
      <c r="D102" s="1659" t="s">
        <v>3197</v>
      </c>
      <c r="E102" s="1659"/>
      <c r="F102" s="1659"/>
      <c r="G102" s="1659"/>
      <c r="H102" s="412">
        <v>0</v>
      </c>
      <c r="I102" s="1657">
        <f>H102/H103</f>
        <v>0</v>
      </c>
      <c r="J102" s="1216" t="s">
        <v>3198</v>
      </c>
      <c r="K102" s="1217"/>
      <c r="L102" s="1217"/>
      <c r="M102" s="1501"/>
    </row>
    <row r="103" spans="2:13" x14ac:dyDescent="0.2">
      <c r="B103" s="1476"/>
      <c r="C103" s="1321"/>
      <c r="D103" s="1659" t="s">
        <v>3199</v>
      </c>
      <c r="E103" s="1659"/>
      <c r="F103" s="1659"/>
      <c r="G103" s="1659"/>
      <c r="H103" s="412">
        <v>9</v>
      </c>
      <c r="I103" s="1658"/>
      <c r="J103" s="1200"/>
      <c r="K103" s="1201"/>
      <c r="L103" s="1201"/>
      <c r="M103" s="1202"/>
    </row>
    <row r="104" spans="2:13" ht="17" thickBot="1" x14ac:dyDescent="0.25">
      <c r="B104" s="50"/>
      <c r="C104" s="51"/>
      <c r="D104" s="285"/>
      <c r="E104" s="285"/>
      <c r="F104" s="285"/>
      <c r="G104" s="285"/>
      <c r="H104" s="51"/>
      <c r="I104" s="51"/>
      <c r="J104" s="51"/>
      <c r="K104" s="51"/>
      <c r="L104" s="51"/>
      <c r="M104" s="51"/>
    </row>
    <row r="105" spans="2:13" ht="28" thickBot="1" x14ac:dyDescent="0.25">
      <c r="B105" s="255" t="s">
        <v>2991</v>
      </c>
      <c r="C105" s="1484" t="str">
        <f>H23</f>
        <v>Seguimiento a las medidas y acciones de mitigación de GEI implementadas.</v>
      </c>
      <c r="D105" s="1484"/>
      <c r="E105" s="1484"/>
      <c r="F105" s="1484"/>
      <c r="G105" s="1484"/>
      <c r="H105" s="1485" t="s">
        <v>3006</v>
      </c>
      <c r="I105" s="1485"/>
      <c r="J105" s="1485"/>
      <c r="K105" s="1485"/>
      <c r="L105" s="1485"/>
      <c r="M105" s="456">
        <f>I106</f>
        <v>0</v>
      </c>
    </row>
    <row r="106" spans="2:13" ht="17" x14ac:dyDescent="0.2">
      <c r="B106" s="277">
        <v>0.18</v>
      </c>
      <c r="C106" s="1648" t="str">
        <f>C105</f>
        <v>Seguimiento a las medidas y acciones de mitigación de GEI implementadas.</v>
      </c>
      <c r="D106" s="1649"/>
      <c r="E106" s="1649"/>
      <c r="F106" s="1649"/>
      <c r="G106" s="1650"/>
      <c r="H106" s="278" t="s">
        <v>3181</v>
      </c>
      <c r="I106" s="432">
        <f>+SUM(I107:I108)</f>
        <v>0</v>
      </c>
      <c r="J106" s="1651" t="s">
        <v>2993</v>
      </c>
      <c r="K106" s="1487"/>
      <c r="L106" s="1487"/>
      <c r="M106" s="1487"/>
    </row>
    <row r="107" spans="2:13" x14ac:dyDescent="0.2">
      <c r="B107" s="1476" t="s">
        <v>3008</v>
      </c>
      <c r="C107" s="257">
        <v>0.2</v>
      </c>
      <c r="D107" s="1652" t="s">
        <v>3202</v>
      </c>
      <c r="E107" s="1652"/>
      <c r="F107" s="1652"/>
      <c r="G107" s="1652"/>
      <c r="H107" s="258">
        <v>0</v>
      </c>
      <c r="I107" s="259">
        <f>H107*C107</f>
        <v>0</v>
      </c>
      <c r="J107" s="981" t="s">
        <v>3203</v>
      </c>
      <c r="K107" s="981"/>
      <c r="L107" s="981"/>
      <c r="M107" s="981"/>
    </row>
    <row r="108" spans="2:13" x14ac:dyDescent="0.2">
      <c r="B108" s="1476"/>
      <c r="C108" s="257">
        <v>0.8</v>
      </c>
      <c r="D108" s="1653" t="s">
        <v>3204</v>
      </c>
      <c r="E108" s="1653"/>
      <c r="F108" s="1653"/>
      <c r="G108" s="1653"/>
      <c r="H108" s="258">
        <v>0</v>
      </c>
      <c r="I108" s="259">
        <f>H108*C108</f>
        <v>0</v>
      </c>
      <c r="J108" s="981" t="s">
        <v>3205</v>
      </c>
      <c r="K108" s="981"/>
      <c r="L108" s="981"/>
      <c r="M108" s="981"/>
    </row>
    <row r="109" spans="2:13" ht="17" thickBot="1" x14ac:dyDescent="0.25"/>
    <row r="110" spans="2:13" ht="28" thickBot="1" x14ac:dyDescent="0.25">
      <c r="B110" s="255" t="s">
        <v>2991</v>
      </c>
      <c r="C110" s="1484" t="str">
        <f>H24</f>
        <v>Elaborar y validar el inventario de GEI de la CAR</v>
      </c>
      <c r="D110" s="1484"/>
      <c r="E110" s="1484"/>
      <c r="F110" s="1484"/>
      <c r="G110" s="1484"/>
      <c r="H110" s="1485" t="s">
        <v>3006</v>
      </c>
      <c r="I110" s="1485"/>
      <c r="J110" s="1485"/>
      <c r="K110" s="1485"/>
      <c r="L110" s="1485"/>
      <c r="M110" s="456">
        <f>I111</f>
        <v>0.03</v>
      </c>
    </row>
    <row r="111" spans="2:13" ht="17" x14ac:dyDescent="0.2">
      <c r="B111" s="277">
        <v>0.18</v>
      </c>
      <c r="C111" s="1648" t="str">
        <f>C110</f>
        <v>Elaborar y validar el inventario de GEI de la CAR</v>
      </c>
      <c r="D111" s="1649"/>
      <c r="E111" s="1649"/>
      <c r="F111" s="1649"/>
      <c r="G111" s="1650"/>
      <c r="H111" s="278" t="s">
        <v>3181</v>
      </c>
      <c r="I111" s="432">
        <f>+SUM(I112:I116)</f>
        <v>0.03</v>
      </c>
      <c r="J111" s="1651" t="s">
        <v>2993</v>
      </c>
      <c r="K111" s="1487"/>
      <c r="L111" s="1487"/>
      <c r="M111" s="1487"/>
    </row>
    <row r="112" spans="2:13" x14ac:dyDescent="0.2">
      <c r="B112" s="1476" t="s">
        <v>3008</v>
      </c>
      <c r="C112" s="257">
        <v>0.1</v>
      </c>
      <c r="D112" s="1653" t="s">
        <v>3207</v>
      </c>
      <c r="E112" s="1653"/>
      <c r="F112" s="1653"/>
      <c r="G112" s="1653"/>
      <c r="H112" s="279">
        <v>0.3</v>
      </c>
      <c r="I112" s="259">
        <f>+H112*C112</f>
        <v>0.03</v>
      </c>
      <c r="J112" s="1339" t="s">
        <v>3208</v>
      </c>
      <c r="K112" s="1339"/>
      <c r="L112" s="1339"/>
      <c r="M112" s="1339"/>
    </row>
    <row r="113" spans="2:13" x14ac:dyDescent="0.2">
      <c r="B113" s="1476"/>
      <c r="C113" s="257">
        <v>0.3</v>
      </c>
      <c r="D113" s="1653" t="s">
        <v>3209</v>
      </c>
      <c r="E113" s="1653"/>
      <c r="F113" s="1653"/>
      <c r="G113" s="1653"/>
      <c r="H113" s="279">
        <v>0</v>
      </c>
      <c r="I113" s="259">
        <f t="shared" ref="I113:I115" si="10">+H113*C113</f>
        <v>0</v>
      </c>
      <c r="J113" s="1339" t="s">
        <v>3210</v>
      </c>
      <c r="K113" s="1339"/>
      <c r="L113" s="1339"/>
      <c r="M113" s="1339"/>
    </row>
    <row r="114" spans="2:13" x14ac:dyDescent="0.2">
      <c r="B114" s="1476"/>
      <c r="C114" s="257">
        <v>0.3</v>
      </c>
      <c r="D114" s="1653" t="s">
        <v>3211</v>
      </c>
      <c r="E114" s="1653"/>
      <c r="F114" s="1653"/>
      <c r="G114" s="1653"/>
      <c r="H114" s="279">
        <v>0</v>
      </c>
      <c r="I114" s="259">
        <f t="shared" si="10"/>
        <v>0</v>
      </c>
      <c r="J114" s="1339" t="s">
        <v>3212</v>
      </c>
      <c r="K114" s="1339"/>
      <c r="L114" s="1339"/>
      <c r="M114" s="1339"/>
    </row>
    <row r="115" spans="2:13" x14ac:dyDescent="0.2">
      <c r="B115" s="1476"/>
      <c r="C115" s="257">
        <v>0.2</v>
      </c>
      <c r="D115" s="1653" t="s">
        <v>3213</v>
      </c>
      <c r="E115" s="1653"/>
      <c r="F115" s="1653"/>
      <c r="G115" s="1653"/>
      <c r="H115" s="279">
        <v>0</v>
      </c>
      <c r="I115" s="259">
        <f t="shared" si="10"/>
        <v>0</v>
      </c>
      <c r="J115" s="1216" t="s">
        <v>3214</v>
      </c>
      <c r="K115" s="1217"/>
      <c r="L115" s="1217"/>
      <c r="M115" s="1501"/>
    </row>
    <row r="116" spans="2:13" x14ac:dyDescent="0.2">
      <c r="B116" s="1476"/>
      <c r="C116" s="1655">
        <v>0.1</v>
      </c>
      <c r="D116" s="1653" t="s">
        <v>3215</v>
      </c>
      <c r="E116" s="1653"/>
      <c r="F116" s="1653"/>
      <c r="G116" s="1653"/>
      <c r="H116" s="412">
        <v>0</v>
      </c>
      <c r="I116" s="1657">
        <f>(+H116/H117)*C116</f>
        <v>0</v>
      </c>
      <c r="J116" s="1331"/>
      <c r="K116" s="940"/>
      <c r="L116" s="940"/>
      <c r="M116" s="1654"/>
    </row>
    <row r="117" spans="2:13" x14ac:dyDescent="0.2">
      <c r="B117" s="1476"/>
      <c r="C117" s="1656"/>
      <c r="D117" s="1653" t="s">
        <v>3215</v>
      </c>
      <c r="E117" s="1653"/>
      <c r="F117" s="1653"/>
      <c r="G117" s="1653"/>
      <c r="H117" s="412">
        <v>1</v>
      </c>
      <c r="I117" s="1658"/>
      <c r="J117" s="1200"/>
      <c r="K117" s="1201"/>
      <c r="L117" s="1201"/>
      <c r="M117" s="1202"/>
    </row>
    <row r="118" spans="2:13" ht="17" thickBot="1" x14ac:dyDescent="0.25">
      <c r="B118" s="187"/>
      <c r="C118" s="451"/>
      <c r="D118" s="285"/>
      <c r="E118" s="285"/>
      <c r="F118" s="285"/>
      <c r="G118" s="285"/>
      <c r="H118" s="465"/>
      <c r="I118" s="454"/>
      <c r="J118" s="119"/>
      <c r="K118" s="119"/>
      <c r="L118" s="119"/>
      <c r="M118" s="119"/>
    </row>
    <row r="119" spans="2:13" ht="28" thickBot="1" x14ac:dyDescent="0.25">
      <c r="B119" s="255" t="s">
        <v>2991</v>
      </c>
      <c r="C119" s="1484" t="str">
        <f>H25</f>
        <v>Realizar seguimiento y renovar la certificación carbono neutro de la CAR</v>
      </c>
      <c r="D119" s="1484"/>
      <c r="E119" s="1484"/>
      <c r="F119" s="1484"/>
      <c r="G119" s="1484"/>
      <c r="H119" s="1485" t="s">
        <v>3006</v>
      </c>
      <c r="I119" s="1485"/>
      <c r="J119" s="1485"/>
      <c r="K119" s="1485"/>
      <c r="L119" s="1485"/>
      <c r="M119" s="456">
        <f>I120</f>
        <v>0</v>
      </c>
    </row>
    <row r="120" spans="2:13" ht="17" x14ac:dyDescent="0.2">
      <c r="B120" s="277">
        <v>0.12</v>
      </c>
      <c r="C120" s="1648" t="str">
        <f>C119</f>
        <v>Realizar seguimiento y renovar la certificación carbono neutro de la CAR</v>
      </c>
      <c r="D120" s="1649"/>
      <c r="E120" s="1649"/>
      <c r="F120" s="1649"/>
      <c r="G120" s="1650"/>
      <c r="H120" s="278" t="s">
        <v>3181</v>
      </c>
      <c r="I120" s="432">
        <f>+SUM(I121:I124)</f>
        <v>0</v>
      </c>
      <c r="J120" s="1651" t="s">
        <v>2993</v>
      </c>
      <c r="K120" s="1487"/>
      <c r="L120" s="1487"/>
      <c r="M120" s="1487"/>
    </row>
    <row r="121" spans="2:13" x14ac:dyDescent="0.2">
      <c r="B121" s="1476" t="s">
        <v>3008</v>
      </c>
      <c r="C121" s="257">
        <v>0.1</v>
      </c>
      <c r="D121" s="1652" t="s">
        <v>3217</v>
      </c>
      <c r="E121" s="1652"/>
      <c r="F121" s="1652"/>
      <c r="G121" s="1652"/>
      <c r="H121" s="279">
        <v>0</v>
      </c>
      <c r="I121" s="259">
        <f>+H121*C121</f>
        <v>0</v>
      </c>
      <c r="J121" s="1339" t="s">
        <v>3208</v>
      </c>
      <c r="K121" s="1339"/>
      <c r="L121" s="1339"/>
      <c r="M121" s="1339"/>
    </row>
    <row r="122" spans="2:13" x14ac:dyDescent="0.2">
      <c r="B122" s="1476"/>
      <c r="C122" s="257">
        <v>0.4</v>
      </c>
      <c r="D122" s="1652" t="s">
        <v>3218</v>
      </c>
      <c r="E122" s="1652"/>
      <c r="F122" s="1652"/>
      <c r="G122" s="1652"/>
      <c r="H122" s="279">
        <v>0</v>
      </c>
      <c r="I122" s="259">
        <f t="shared" ref="I122:I124" si="11">+H122*C122</f>
        <v>0</v>
      </c>
      <c r="J122" s="1216" t="s">
        <v>3219</v>
      </c>
      <c r="K122" s="1217"/>
      <c r="L122" s="1217"/>
      <c r="M122" s="1501"/>
    </row>
    <row r="123" spans="2:13" x14ac:dyDescent="0.2">
      <c r="B123" s="1476"/>
      <c r="C123" s="257">
        <v>0.4</v>
      </c>
      <c r="D123" s="1652" t="s">
        <v>3220</v>
      </c>
      <c r="E123" s="1652"/>
      <c r="F123" s="1652"/>
      <c r="G123" s="1652"/>
      <c r="H123" s="279">
        <v>0</v>
      </c>
      <c r="I123" s="259">
        <f t="shared" si="11"/>
        <v>0</v>
      </c>
      <c r="J123" s="1200"/>
      <c r="K123" s="1201"/>
      <c r="L123" s="1201"/>
      <c r="M123" s="1202"/>
    </row>
    <row r="124" spans="2:13" x14ac:dyDescent="0.2">
      <c r="B124" s="1476"/>
      <c r="C124" s="279">
        <v>0.1</v>
      </c>
      <c r="D124" s="1652" t="s">
        <v>3221</v>
      </c>
      <c r="E124" s="1652"/>
      <c r="F124" s="1652"/>
      <c r="G124" s="1652"/>
      <c r="H124" s="279">
        <v>0</v>
      </c>
      <c r="I124" s="259">
        <f t="shared" si="11"/>
        <v>0</v>
      </c>
      <c r="J124" s="1339" t="s">
        <v>3222</v>
      </c>
      <c r="K124" s="1339"/>
      <c r="L124" s="1339"/>
      <c r="M124" s="1339"/>
    </row>
  </sheetData>
  <sheetProtection algorithmName="SHA-512" hashValue="++X8d4ZwuDOuRvBT3+oBYfdEa15guHGh5iU2FypWCOj58H+IqJnAp9470A6CdxI4rqMpgQMmv1+DKiBkkkXd5w==" saltValue="xyzmSH+qiumWxPWpdOd3TA==" spinCount="100000" formatCells="0" formatColumns="0" formatRows="0" insertRows="0" insertHyperlinks="0" deleteRows="0"/>
  <mergeCells count="175">
    <mergeCell ref="C78:G78"/>
    <mergeCell ref="H78:L78"/>
    <mergeCell ref="C79:G79"/>
    <mergeCell ref="J79:M79"/>
    <mergeCell ref="B80:B83"/>
    <mergeCell ref="D80:G80"/>
    <mergeCell ref="J80:M80"/>
    <mergeCell ref="D81:G81"/>
    <mergeCell ref="J81:M82"/>
    <mergeCell ref="D82:G82"/>
    <mergeCell ref="D83:G83"/>
    <mergeCell ref="J83:M83"/>
    <mergeCell ref="C69:G69"/>
    <mergeCell ref="J69:M69"/>
    <mergeCell ref="B70:B75"/>
    <mergeCell ref="D70:G70"/>
    <mergeCell ref="J70:M70"/>
    <mergeCell ref="D71:G71"/>
    <mergeCell ref="J71:M71"/>
    <mergeCell ref="D72:G72"/>
    <mergeCell ref="J72:M72"/>
    <mergeCell ref="D73:G73"/>
    <mergeCell ref="J73:M75"/>
    <mergeCell ref="D75:G75"/>
    <mergeCell ref="C74:C75"/>
    <mergeCell ref="D74:G74"/>
    <mergeCell ref="I74:I75"/>
    <mergeCell ref="B64:B65"/>
    <mergeCell ref="D64:G64"/>
    <mergeCell ref="J64:M64"/>
    <mergeCell ref="D65:G65"/>
    <mergeCell ref="J65:M65"/>
    <mergeCell ref="C68:G68"/>
    <mergeCell ref="H68:L68"/>
    <mergeCell ref="J58:M58"/>
    <mergeCell ref="D60:G60"/>
    <mergeCell ref="C62:G62"/>
    <mergeCell ref="H62:L62"/>
    <mergeCell ref="C63:G63"/>
    <mergeCell ref="J63:M63"/>
    <mergeCell ref="D59:G59"/>
    <mergeCell ref="C59:C60"/>
    <mergeCell ref="I59:I60"/>
    <mergeCell ref="C53:G53"/>
    <mergeCell ref="H53:L53"/>
    <mergeCell ref="C54:G54"/>
    <mergeCell ref="J54:M54"/>
    <mergeCell ref="B55:B60"/>
    <mergeCell ref="D55:G55"/>
    <mergeCell ref="J55:M55"/>
    <mergeCell ref="D57:G57"/>
    <mergeCell ref="J57:M57"/>
    <mergeCell ref="D58:G58"/>
    <mergeCell ref="J59:M60"/>
    <mergeCell ref="D56:G56"/>
    <mergeCell ref="C48:G48"/>
    <mergeCell ref="H48:L48"/>
    <mergeCell ref="C49:G49"/>
    <mergeCell ref="J49:M49"/>
    <mergeCell ref="D50:G50"/>
    <mergeCell ref="J50:M50"/>
    <mergeCell ref="H41:L41"/>
    <mergeCell ref="B43:B45"/>
    <mergeCell ref="D43:G43"/>
    <mergeCell ref="J43:M43"/>
    <mergeCell ref="D44:G44"/>
    <mergeCell ref="J44:M45"/>
    <mergeCell ref="D45:G45"/>
    <mergeCell ref="C42:G42"/>
    <mergeCell ref="J42:M42"/>
    <mergeCell ref="C41:G41"/>
    <mergeCell ref="B13:G13"/>
    <mergeCell ref="H13:M13"/>
    <mergeCell ref="B16:M16"/>
    <mergeCell ref="B17:M17"/>
    <mergeCell ref="B18:G18"/>
    <mergeCell ref="H18:M18"/>
    <mergeCell ref="B26:G26"/>
    <mergeCell ref="H26:M26"/>
    <mergeCell ref="B39:M39"/>
    <mergeCell ref="L2:M3"/>
    <mergeCell ref="D5:E5"/>
    <mergeCell ref="F5:G5"/>
    <mergeCell ref="H5:I5"/>
    <mergeCell ref="J5:K5"/>
    <mergeCell ref="L5:M5"/>
    <mergeCell ref="B1:K1"/>
    <mergeCell ref="A2:A12"/>
    <mergeCell ref="D2:E3"/>
    <mergeCell ref="F2:G3"/>
    <mergeCell ref="H2:I3"/>
    <mergeCell ref="J2:K3"/>
    <mergeCell ref="B6:B8"/>
    <mergeCell ref="C6:C8"/>
    <mergeCell ref="D7:E7"/>
    <mergeCell ref="F7:G7"/>
    <mergeCell ref="H7:I7"/>
    <mergeCell ref="J7:K7"/>
    <mergeCell ref="L7:M7"/>
    <mergeCell ref="B9:M9"/>
    <mergeCell ref="B10:G10"/>
    <mergeCell ref="H10:M10"/>
    <mergeCell ref="B4:B5"/>
    <mergeCell ref="C4:C5"/>
    <mergeCell ref="B86:M86"/>
    <mergeCell ref="C87:G87"/>
    <mergeCell ref="H87:L87"/>
    <mergeCell ref="C88:G88"/>
    <mergeCell ref="J88:M88"/>
    <mergeCell ref="B89:B91"/>
    <mergeCell ref="D89:G89"/>
    <mergeCell ref="J89:M89"/>
    <mergeCell ref="D90:G90"/>
    <mergeCell ref="J90:M91"/>
    <mergeCell ref="D91:G91"/>
    <mergeCell ref="C93:G93"/>
    <mergeCell ref="H93:L93"/>
    <mergeCell ref="C94:G94"/>
    <mergeCell ref="J94:M94"/>
    <mergeCell ref="D95:G95"/>
    <mergeCell ref="J95:M95"/>
    <mergeCell ref="C97:G97"/>
    <mergeCell ref="H97:L97"/>
    <mergeCell ref="C98:G98"/>
    <mergeCell ref="J98:M98"/>
    <mergeCell ref="B99:B103"/>
    <mergeCell ref="D99:G99"/>
    <mergeCell ref="J99:M99"/>
    <mergeCell ref="D100:G100"/>
    <mergeCell ref="J100:M100"/>
    <mergeCell ref="D101:G101"/>
    <mergeCell ref="J101:M101"/>
    <mergeCell ref="C102:C103"/>
    <mergeCell ref="D102:G102"/>
    <mergeCell ref="I102:I103"/>
    <mergeCell ref="J102:M103"/>
    <mergeCell ref="D103:G103"/>
    <mergeCell ref="C105:G105"/>
    <mergeCell ref="H105:L105"/>
    <mergeCell ref="C106:G106"/>
    <mergeCell ref="J106:M106"/>
    <mergeCell ref="B107:B108"/>
    <mergeCell ref="D107:G107"/>
    <mergeCell ref="J107:M107"/>
    <mergeCell ref="D108:G108"/>
    <mergeCell ref="J108:M108"/>
    <mergeCell ref="C110:G110"/>
    <mergeCell ref="H110:L110"/>
    <mergeCell ref="C111:G111"/>
    <mergeCell ref="J111:M111"/>
    <mergeCell ref="B112:B117"/>
    <mergeCell ref="D112:G112"/>
    <mergeCell ref="J112:M112"/>
    <mergeCell ref="D113:G113"/>
    <mergeCell ref="J113:M113"/>
    <mergeCell ref="D114:G114"/>
    <mergeCell ref="J114:M114"/>
    <mergeCell ref="D115:G115"/>
    <mergeCell ref="J115:M117"/>
    <mergeCell ref="C116:C117"/>
    <mergeCell ref="D116:G116"/>
    <mergeCell ref="I116:I117"/>
    <mergeCell ref="D117:G117"/>
    <mergeCell ref="C119:G119"/>
    <mergeCell ref="H119:L119"/>
    <mergeCell ref="C120:G120"/>
    <mergeCell ref="J120:M120"/>
    <mergeCell ref="B121:B124"/>
    <mergeCell ref="D121:G121"/>
    <mergeCell ref="J121:M121"/>
    <mergeCell ref="D122:G122"/>
    <mergeCell ref="J122:M123"/>
    <mergeCell ref="D123:G123"/>
    <mergeCell ref="D124:G124"/>
    <mergeCell ref="J124:M124"/>
  </mergeCells>
  <pageMargins left="0.70866141732283472" right="0.70866141732283472" top="0.74803149606299213" bottom="0.74803149606299213" header="0.31496062992125984" footer="0.31496062992125984"/>
  <pageSetup paperSize="9" orientation="portrait" horizontalDpi="0" verticalDpi="0" r:id="rId1"/>
  <headerFooter>
    <oddFooter>&amp;L&amp;8GES-PR-06-FR-03 VERSION 3 19-06-2020</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CF959-DECF-4721-865B-C8863020AA86}">
  <sheetPr>
    <tabColor rgb="FF00B0F0"/>
  </sheetPr>
  <dimension ref="A1:AF52"/>
  <sheetViews>
    <sheetView view="pageBreakPreview" topLeftCell="A26" zoomScale="80" zoomScaleNormal="80" zoomScaleSheetLayoutView="80" workbookViewId="0">
      <selection activeCell="C19" sqref="C19:AF19"/>
    </sheetView>
  </sheetViews>
  <sheetFormatPr baseColWidth="10" defaultColWidth="10.83203125" defaultRowHeight="16" x14ac:dyDescent="0.2"/>
  <cols>
    <col min="1" max="2" width="16.5" style="54" customWidth="1"/>
    <col min="3" max="3" width="5" style="54" customWidth="1"/>
    <col min="4" max="24" width="5" style="53" customWidth="1"/>
    <col min="25" max="25" width="6.33203125" style="53" customWidth="1"/>
    <col min="26" max="26" width="7.1640625" style="53" customWidth="1"/>
    <col min="27" max="27" width="6.6640625" style="53" customWidth="1"/>
    <col min="28" max="28" width="7.5" style="53" customWidth="1"/>
    <col min="29" max="29" width="5" style="53" customWidth="1"/>
    <col min="30" max="30" width="5.5" style="53" customWidth="1"/>
    <col min="31" max="31" width="6.5" style="53" customWidth="1"/>
    <col min="32" max="32" width="5" style="53" customWidth="1"/>
    <col min="33" max="16384" width="10.83203125" style="53"/>
  </cols>
  <sheetData>
    <row r="1" spans="1:32" x14ac:dyDescent="0.2">
      <c r="A1" s="799"/>
      <c r="B1" s="799"/>
      <c r="C1" s="799"/>
      <c r="D1" s="799"/>
      <c r="E1" s="799"/>
      <c r="F1" s="799"/>
      <c r="G1" s="799"/>
      <c r="H1" s="799"/>
      <c r="I1" s="799"/>
      <c r="J1" s="799"/>
      <c r="K1" s="799"/>
      <c r="L1" s="799"/>
      <c r="M1" s="799"/>
      <c r="N1" s="799"/>
      <c r="O1" s="799"/>
      <c r="P1" s="799"/>
      <c r="Q1" s="799"/>
      <c r="R1" s="799"/>
      <c r="S1" s="799"/>
      <c r="T1" s="799"/>
      <c r="U1" s="799"/>
      <c r="V1" s="799"/>
      <c r="W1" s="799"/>
      <c r="X1" s="799"/>
      <c r="Y1" s="799"/>
      <c r="Z1" s="799"/>
      <c r="AA1" s="799"/>
      <c r="AB1" s="799"/>
      <c r="AC1" s="799"/>
      <c r="AD1" s="799"/>
      <c r="AE1" s="799"/>
      <c r="AF1" s="799"/>
    </row>
    <row r="2" spans="1:32" ht="35" customHeight="1" x14ac:dyDescent="0.2">
      <c r="A2" s="800" t="s">
        <v>2878</v>
      </c>
      <c r="B2" s="800"/>
      <c r="C2" s="800"/>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row>
    <row r="3" spans="1:32" ht="17" thickBot="1" x14ac:dyDescent="0.25"/>
    <row r="4" spans="1:32" ht="27.75" customHeight="1" thickBot="1" x14ac:dyDescent="0.25">
      <c r="J4" s="801" t="s">
        <v>2879</v>
      </c>
      <c r="K4" s="801"/>
      <c r="L4" s="801"/>
      <c r="M4" s="801"/>
      <c r="N4" s="801"/>
      <c r="O4" s="801"/>
      <c r="P4" s="801"/>
      <c r="Q4" s="801"/>
      <c r="R4" s="801"/>
      <c r="S4" s="801"/>
      <c r="T4" s="801"/>
      <c r="U4" s="802"/>
      <c r="V4" s="803" t="s">
        <v>3371</v>
      </c>
      <c r="W4" s="804"/>
      <c r="X4" s="804"/>
      <c r="Y4" s="804"/>
      <c r="Z4" s="804"/>
      <c r="AA4" s="804"/>
      <c r="AB4" s="804"/>
      <c r="AC4" s="804"/>
      <c r="AD4" s="804"/>
      <c r="AE4" s="804"/>
      <c r="AF4" s="805"/>
    </row>
    <row r="5" spans="1:32" ht="17" thickBot="1" x14ac:dyDescent="0.25"/>
    <row r="6" spans="1:32" ht="36.75" customHeight="1" thickBot="1" x14ac:dyDescent="0.25">
      <c r="A6" s="806" t="s">
        <v>2881</v>
      </c>
      <c r="B6" s="807"/>
      <c r="C6" s="807"/>
      <c r="D6" s="807"/>
      <c r="E6" s="807"/>
      <c r="F6" s="807"/>
      <c r="G6" s="807"/>
      <c r="H6" s="807"/>
      <c r="I6" s="807"/>
      <c r="J6" s="807"/>
      <c r="K6" s="807"/>
      <c r="L6" s="807"/>
      <c r="M6" s="807"/>
      <c r="N6" s="807"/>
      <c r="O6" s="807"/>
      <c r="P6" s="807"/>
      <c r="Q6" s="807"/>
      <c r="R6" s="807"/>
      <c r="S6" s="807"/>
      <c r="T6" s="807"/>
      <c r="U6" s="807"/>
      <c r="V6" s="807"/>
      <c r="W6" s="807"/>
      <c r="X6" s="807"/>
      <c r="Y6" s="807"/>
      <c r="Z6" s="807"/>
      <c r="AA6" s="807"/>
      <c r="AB6" s="807"/>
      <c r="AC6" s="807"/>
      <c r="AD6" s="807"/>
      <c r="AE6" s="807"/>
      <c r="AF6" s="808"/>
    </row>
    <row r="7" spans="1:32" ht="37.5" customHeight="1" thickBot="1" x14ac:dyDescent="0.25">
      <c r="A7" s="809" t="s">
        <v>2882</v>
      </c>
      <c r="B7" s="810"/>
      <c r="C7" s="811" t="s">
        <v>604</v>
      </c>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3"/>
    </row>
    <row r="8" spans="1:32" ht="114.75" customHeight="1" thickBot="1" x14ac:dyDescent="0.25">
      <c r="A8" s="809" t="s">
        <v>2883</v>
      </c>
      <c r="B8" s="810"/>
      <c r="C8" s="827" t="s">
        <v>924</v>
      </c>
      <c r="D8" s="828"/>
      <c r="E8" s="828"/>
      <c r="F8" s="828"/>
      <c r="G8" s="828"/>
      <c r="H8" s="828"/>
      <c r="I8" s="828"/>
      <c r="J8" s="828"/>
      <c r="K8" s="828"/>
      <c r="L8" s="828"/>
      <c r="M8" s="828"/>
      <c r="N8" s="828"/>
      <c r="O8" s="828"/>
      <c r="P8" s="828"/>
      <c r="Q8" s="828"/>
      <c r="R8" s="828"/>
      <c r="S8" s="828"/>
      <c r="T8" s="828"/>
      <c r="U8" s="828"/>
      <c r="V8" s="828"/>
      <c r="W8" s="828"/>
      <c r="X8" s="828"/>
      <c r="Y8" s="828"/>
      <c r="Z8" s="828"/>
      <c r="AA8" s="828"/>
      <c r="AB8" s="828"/>
      <c r="AC8" s="828"/>
      <c r="AD8" s="828"/>
      <c r="AE8" s="828"/>
      <c r="AF8" s="829"/>
    </row>
    <row r="9" spans="1:32" ht="35.25" customHeight="1" thickBot="1" x14ac:dyDescent="0.25">
      <c r="A9" s="809" t="s">
        <v>2884</v>
      </c>
      <c r="B9" s="810"/>
      <c r="C9" s="811" t="s">
        <v>411</v>
      </c>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3"/>
    </row>
    <row r="10" spans="1:32" ht="60.75" customHeight="1" thickBot="1" x14ac:dyDescent="0.25">
      <c r="A10" s="809" t="s">
        <v>2885</v>
      </c>
      <c r="B10" s="810"/>
      <c r="C10" s="1683" t="s">
        <v>2441</v>
      </c>
      <c r="D10" s="1684"/>
      <c r="E10" s="1684"/>
      <c r="F10" s="1684"/>
      <c r="G10" s="1684"/>
      <c r="H10" s="1684"/>
      <c r="I10" s="1684"/>
      <c r="J10" s="1684"/>
      <c r="K10" s="1684"/>
      <c r="L10" s="1684"/>
      <c r="M10" s="1684"/>
      <c r="N10" s="1684"/>
      <c r="O10" s="1684"/>
      <c r="P10" s="1684"/>
      <c r="Q10" s="1684"/>
      <c r="R10" s="1684"/>
      <c r="S10" s="1684"/>
      <c r="T10" s="1684"/>
      <c r="U10" s="1684"/>
      <c r="V10" s="1684"/>
      <c r="W10" s="1684"/>
      <c r="X10" s="1684"/>
      <c r="Y10" s="1684"/>
      <c r="Z10" s="1684"/>
      <c r="AA10" s="1684"/>
      <c r="AB10" s="1684"/>
      <c r="AC10" s="1684"/>
      <c r="AD10" s="1684"/>
      <c r="AE10" s="1684"/>
      <c r="AF10" s="1685"/>
    </row>
    <row r="11" spans="1:32" ht="39.75" customHeight="1" thickBot="1" x14ac:dyDescent="0.25">
      <c r="A11" s="809" t="s">
        <v>2886</v>
      </c>
      <c r="B11" s="810"/>
      <c r="C11" s="811" t="s">
        <v>751</v>
      </c>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3"/>
    </row>
    <row r="12" spans="1:32" ht="27" customHeight="1" thickBot="1" x14ac:dyDescent="0.25">
      <c r="A12" s="809" t="s">
        <v>2887</v>
      </c>
      <c r="B12" s="810"/>
      <c r="C12" s="811" t="s">
        <v>38</v>
      </c>
      <c r="D12" s="812"/>
      <c r="E12" s="812"/>
      <c r="F12" s="812"/>
      <c r="G12" s="812"/>
      <c r="H12" s="812"/>
      <c r="I12" s="812"/>
      <c r="J12" s="812"/>
      <c r="K12" s="812"/>
      <c r="L12" s="812"/>
      <c r="M12" s="812"/>
      <c r="N12" s="812"/>
      <c r="O12" s="812"/>
      <c r="P12" s="812"/>
      <c r="Q12" s="812"/>
      <c r="R12" s="812"/>
      <c r="S12" s="812"/>
      <c r="T12" s="812"/>
      <c r="U12" s="812"/>
      <c r="V12" s="812"/>
      <c r="W12" s="812"/>
      <c r="X12" s="812"/>
      <c r="Y12" s="812"/>
      <c r="Z12" s="812"/>
      <c r="AA12" s="812"/>
      <c r="AB12" s="812"/>
      <c r="AC12" s="812"/>
      <c r="AD12" s="812"/>
      <c r="AE12" s="812"/>
      <c r="AF12" s="813"/>
    </row>
    <row r="13" spans="1:32" ht="59.25" customHeight="1" thickBot="1" x14ac:dyDescent="0.25">
      <c r="A13" s="809" t="s">
        <v>2888</v>
      </c>
      <c r="B13" s="810"/>
      <c r="C13" s="1683" t="s">
        <v>1006</v>
      </c>
      <c r="D13" s="1684"/>
      <c r="E13" s="1684"/>
      <c r="F13" s="1684"/>
      <c r="G13" s="1684"/>
      <c r="H13" s="1684"/>
      <c r="I13" s="1684"/>
      <c r="J13" s="1684"/>
      <c r="K13" s="1684"/>
      <c r="L13" s="1684"/>
      <c r="M13" s="1684"/>
      <c r="N13" s="1684"/>
      <c r="O13" s="1684"/>
      <c r="P13" s="1684"/>
      <c r="Q13" s="1684"/>
      <c r="R13" s="1684"/>
      <c r="S13" s="1684"/>
      <c r="T13" s="1684"/>
      <c r="U13" s="1684"/>
      <c r="V13" s="1684"/>
      <c r="W13" s="1684"/>
      <c r="X13" s="1684"/>
      <c r="Y13" s="1684"/>
      <c r="Z13" s="1684"/>
      <c r="AA13" s="1684"/>
      <c r="AB13" s="1684"/>
      <c r="AC13" s="1684"/>
      <c r="AD13" s="1684"/>
      <c r="AE13" s="1684"/>
      <c r="AF13" s="1685"/>
    </row>
    <row r="14" spans="1:32" ht="42" customHeight="1" thickBot="1" x14ac:dyDescent="0.25">
      <c r="A14" s="825" t="s">
        <v>2889</v>
      </c>
      <c r="B14" s="826"/>
      <c r="C14" s="827" t="s">
        <v>119</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825" t="s">
        <v>2890</v>
      </c>
      <c r="B15" s="826"/>
      <c r="C15" s="827" t="s">
        <v>66</v>
      </c>
      <c r="D15" s="828"/>
      <c r="E15" s="828"/>
      <c r="F15" s="828"/>
      <c r="G15" s="828"/>
      <c r="H15" s="828"/>
      <c r="I15" s="828"/>
      <c r="J15" s="828"/>
      <c r="K15" s="828"/>
      <c r="L15" s="828"/>
      <c r="M15" s="828"/>
      <c r="N15" s="828"/>
      <c r="O15" s="828"/>
      <c r="P15" s="828"/>
      <c r="Q15" s="828"/>
      <c r="R15" s="828"/>
      <c r="S15" s="828"/>
      <c r="T15" s="828"/>
      <c r="U15" s="828"/>
      <c r="V15" s="828"/>
      <c r="W15" s="828"/>
      <c r="X15" s="828"/>
      <c r="Y15" s="828"/>
      <c r="Z15" s="828"/>
      <c r="AA15" s="828"/>
      <c r="AB15" s="828"/>
      <c r="AC15" s="828"/>
      <c r="AD15" s="828"/>
      <c r="AE15" s="828"/>
      <c r="AF15" s="829"/>
    </row>
    <row r="16" spans="1:32" ht="30.75" customHeight="1" thickBot="1" x14ac:dyDescent="0.25">
      <c r="A16" s="825" t="s">
        <v>2891</v>
      </c>
      <c r="B16" s="826"/>
      <c r="C16" s="827" t="s">
        <v>59</v>
      </c>
      <c r="D16" s="828"/>
      <c r="E16" s="828"/>
      <c r="F16" s="828"/>
      <c r="G16" s="828"/>
      <c r="H16" s="828"/>
      <c r="I16" s="828"/>
      <c r="J16" s="828"/>
      <c r="K16" s="828"/>
      <c r="L16" s="828"/>
      <c r="M16" s="828"/>
      <c r="N16" s="828"/>
      <c r="O16" s="828"/>
      <c r="P16" s="828"/>
      <c r="Q16" s="828"/>
      <c r="R16" s="828"/>
      <c r="S16" s="828"/>
      <c r="T16" s="828"/>
      <c r="U16" s="828"/>
      <c r="V16" s="828"/>
      <c r="W16" s="828"/>
      <c r="X16" s="828"/>
      <c r="Y16" s="828"/>
      <c r="Z16" s="828"/>
      <c r="AA16" s="828"/>
      <c r="AB16" s="828"/>
      <c r="AC16" s="828"/>
      <c r="AD16" s="828"/>
      <c r="AE16" s="828"/>
      <c r="AF16" s="829"/>
    </row>
    <row r="17" spans="1:32" ht="35.25" customHeight="1" thickBot="1" x14ac:dyDescent="0.25">
      <c r="A17" s="809" t="s">
        <v>2892</v>
      </c>
      <c r="B17" s="810"/>
      <c r="C17" s="811" t="s">
        <v>219</v>
      </c>
      <c r="D17" s="812"/>
      <c r="E17" s="812"/>
      <c r="F17" s="812"/>
      <c r="G17" s="812"/>
      <c r="H17" s="812"/>
      <c r="I17" s="812"/>
      <c r="J17" s="812"/>
      <c r="K17" s="812"/>
      <c r="L17" s="812"/>
      <c r="M17" s="812"/>
      <c r="N17" s="812"/>
      <c r="O17" s="812"/>
      <c r="P17" s="812"/>
      <c r="Q17" s="812"/>
      <c r="R17" s="812"/>
      <c r="S17" s="812"/>
      <c r="T17" s="817" t="s">
        <v>2893</v>
      </c>
      <c r="U17" s="818"/>
      <c r="V17" s="818"/>
      <c r="W17" s="818"/>
      <c r="X17" s="818"/>
      <c r="Y17" s="819"/>
      <c r="Z17" s="820" t="s">
        <v>163</v>
      </c>
      <c r="AA17" s="820"/>
      <c r="AB17" s="820"/>
      <c r="AC17" s="820"/>
      <c r="AD17" s="820"/>
      <c r="AE17" s="820"/>
      <c r="AF17" s="821"/>
    </row>
    <row r="18" spans="1:32" ht="72.75" customHeight="1" thickBot="1" x14ac:dyDescent="0.25">
      <c r="A18" s="809" t="s">
        <v>2894</v>
      </c>
      <c r="B18" s="810"/>
      <c r="C18" s="822" t="s">
        <v>3372</v>
      </c>
      <c r="D18" s="823"/>
      <c r="E18" s="823"/>
      <c r="F18" s="823"/>
      <c r="G18" s="823"/>
      <c r="H18" s="823"/>
      <c r="I18" s="823"/>
      <c r="J18" s="823"/>
      <c r="K18" s="823"/>
      <c r="L18" s="823"/>
      <c r="M18" s="823"/>
      <c r="N18" s="823"/>
      <c r="O18" s="823"/>
      <c r="P18" s="823"/>
      <c r="Q18" s="823"/>
      <c r="R18" s="823"/>
      <c r="S18" s="823"/>
      <c r="T18" s="823"/>
      <c r="U18" s="823"/>
      <c r="V18" s="823"/>
      <c r="W18" s="823"/>
      <c r="X18" s="823"/>
      <c r="Y18" s="823"/>
      <c r="Z18" s="823"/>
      <c r="AA18" s="823"/>
      <c r="AB18" s="823"/>
      <c r="AC18" s="823"/>
      <c r="AD18" s="823"/>
      <c r="AE18" s="823"/>
      <c r="AF18" s="824"/>
    </row>
    <row r="19" spans="1:32" ht="74.25" customHeight="1" thickBot="1" x14ac:dyDescent="0.25">
      <c r="A19" s="809" t="s">
        <v>2896</v>
      </c>
      <c r="B19" s="810"/>
      <c r="C19" s="1686" t="s">
        <v>220</v>
      </c>
      <c r="D19" s="1687"/>
      <c r="E19" s="1687"/>
      <c r="F19" s="1687"/>
      <c r="G19" s="1687"/>
      <c r="H19" s="1687"/>
      <c r="I19" s="1687"/>
      <c r="J19" s="1687"/>
      <c r="K19" s="1687"/>
      <c r="L19" s="1687"/>
      <c r="M19" s="1687"/>
      <c r="N19" s="1687"/>
      <c r="O19" s="1687"/>
      <c r="P19" s="1687"/>
      <c r="Q19" s="1687"/>
      <c r="R19" s="1687"/>
      <c r="S19" s="1687"/>
      <c r="T19" s="1687"/>
      <c r="U19" s="1687"/>
      <c r="V19" s="1687"/>
      <c r="W19" s="1687"/>
      <c r="X19" s="1687"/>
      <c r="Y19" s="1687"/>
      <c r="Z19" s="1687"/>
      <c r="AA19" s="1687"/>
      <c r="AB19" s="1687"/>
      <c r="AC19" s="1687"/>
      <c r="AD19" s="1687"/>
      <c r="AE19" s="1687"/>
      <c r="AF19" s="1688"/>
    </row>
    <row r="20" spans="1:32" ht="104.25" customHeight="1" thickBot="1" x14ac:dyDescent="0.25">
      <c r="A20" s="825" t="s">
        <v>2898</v>
      </c>
      <c r="B20" s="826"/>
      <c r="C20" s="822" t="s">
        <v>3373</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72.75" customHeight="1" thickBot="1" x14ac:dyDescent="0.25">
      <c r="A21" s="825" t="s">
        <v>2900</v>
      </c>
      <c r="B21" s="826"/>
      <c r="C21" s="1118" t="s">
        <v>3374</v>
      </c>
      <c r="D21" s="846"/>
      <c r="E21" s="846"/>
      <c r="F21" s="846"/>
      <c r="G21" s="846"/>
      <c r="H21" s="846"/>
      <c r="I21" s="846"/>
      <c r="J21" s="846"/>
      <c r="K21" s="846"/>
      <c r="L21" s="846"/>
      <c r="M21" s="846"/>
      <c r="N21" s="846"/>
      <c r="O21" s="846"/>
      <c r="P21" s="846"/>
      <c r="Q21" s="846"/>
      <c r="R21" s="846"/>
      <c r="S21" s="846"/>
      <c r="T21" s="846"/>
      <c r="U21" s="846"/>
      <c r="V21" s="846"/>
      <c r="W21" s="846"/>
      <c r="X21" s="846"/>
      <c r="Y21" s="846"/>
      <c r="Z21" s="846"/>
      <c r="AA21" s="846"/>
      <c r="AB21" s="846"/>
      <c r="AC21" s="846"/>
      <c r="AD21" s="846"/>
      <c r="AE21" s="846"/>
      <c r="AF21" s="847"/>
    </row>
    <row r="22" spans="1:32" ht="17" thickBot="1" x14ac:dyDescent="0.25">
      <c r="A22" s="825" t="s">
        <v>2902</v>
      </c>
      <c r="B22" s="826"/>
      <c r="C22" s="1559" t="s">
        <v>2903</v>
      </c>
      <c r="D22" s="1560"/>
      <c r="E22" s="1560"/>
      <c r="F22" s="1560"/>
      <c r="G22" s="1560"/>
      <c r="H22" s="1560"/>
      <c r="I22" s="1560"/>
      <c r="J22" s="1560"/>
      <c r="K22" s="1560"/>
      <c r="L22" s="1560"/>
      <c r="M22" s="1560"/>
      <c r="N22" s="1560"/>
      <c r="O22" s="1560"/>
      <c r="P22" s="1560"/>
      <c r="Q22" s="1560"/>
      <c r="R22" s="1560"/>
      <c r="S22" s="1560"/>
      <c r="T22" s="1560"/>
      <c r="U22" s="1560"/>
      <c r="V22" s="1560"/>
      <c r="W22" s="1560"/>
      <c r="X22" s="1560"/>
      <c r="Y22" s="1560"/>
      <c r="Z22" s="1560"/>
      <c r="AA22" s="1560"/>
      <c r="AB22" s="1560"/>
      <c r="AC22" s="1560"/>
      <c r="AD22" s="1560"/>
      <c r="AE22" s="1560"/>
      <c r="AF22" s="1561"/>
    </row>
    <row r="23" spans="1:32" ht="39" customHeight="1" thickBot="1" x14ac:dyDescent="0.25">
      <c r="A23" s="825" t="s">
        <v>2904</v>
      </c>
      <c r="B23" s="826"/>
      <c r="C23" s="1559">
        <v>2020</v>
      </c>
      <c r="D23" s="1560"/>
      <c r="E23" s="1560"/>
      <c r="F23" s="1560"/>
      <c r="G23" s="1560"/>
      <c r="H23" s="1560"/>
      <c r="I23" s="1560"/>
      <c r="J23" s="1560"/>
      <c r="K23" s="1560"/>
      <c r="L23" s="1560"/>
      <c r="M23" s="1560"/>
      <c r="N23" s="1560"/>
      <c r="O23" s="1560"/>
      <c r="P23" s="1560"/>
      <c r="Q23" s="1560"/>
      <c r="R23" s="1560"/>
      <c r="S23" s="1560"/>
      <c r="T23" s="1560"/>
      <c r="U23" s="1560"/>
      <c r="V23" s="1560"/>
      <c r="W23" s="1560"/>
      <c r="X23" s="1560"/>
      <c r="Y23" s="1560"/>
      <c r="Z23" s="1560"/>
      <c r="AA23" s="1560"/>
      <c r="AB23" s="1560"/>
      <c r="AC23" s="1560"/>
      <c r="AD23" s="1560"/>
      <c r="AE23" s="1560"/>
      <c r="AF23" s="1561"/>
    </row>
    <row r="24" spans="1:32" ht="310.5" customHeight="1" x14ac:dyDescent="0.2">
      <c r="A24" s="830" t="s">
        <v>2905</v>
      </c>
      <c r="B24" s="831"/>
      <c r="C24" s="836" t="s">
        <v>3375</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ht="267.75" customHeight="1" x14ac:dyDescent="0.2">
      <c r="A25" s="832"/>
      <c r="B25" s="833"/>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92.75" customHeight="1" thickBot="1" x14ac:dyDescent="0.25">
      <c r="A26" s="834"/>
      <c r="B26" s="835"/>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24" customHeight="1" thickBot="1" x14ac:dyDescent="0.25">
      <c r="A27" s="825" t="s">
        <v>2907</v>
      </c>
      <c r="B27" s="826"/>
      <c r="C27" s="1118" t="s">
        <v>3376</v>
      </c>
      <c r="D27" s="846"/>
      <c r="E27" s="846"/>
      <c r="F27" s="846"/>
      <c r="G27" s="846"/>
      <c r="H27" s="846"/>
      <c r="I27" s="846"/>
      <c r="J27" s="846"/>
      <c r="K27" s="846"/>
      <c r="L27" s="846"/>
      <c r="M27" s="846"/>
      <c r="N27" s="846"/>
      <c r="O27" s="846"/>
      <c r="P27" s="846"/>
      <c r="Q27" s="846"/>
      <c r="R27" s="846"/>
      <c r="S27" s="846"/>
      <c r="T27" s="846"/>
      <c r="U27" s="846"/>
      <c r="V27" s="846"/>
      <c r="W27" s="846"/>
      <c r="X27" s="846"/>
      <c r="Y27" s="846"/>
      <c r="Z27" s="846"/>
      <c r="AA27" s="846"/>
      <c r="AB27" s="846"/>
      <c r="AC27" s="846"/>
      <c r="AD27" s="846"/>
      <c r="AE27" s="846"/>
      <c r="AF27" s="847"/>
    </row>
    <row r="28" spans="1:32" ht="32.25" customHeight="1" thickBot="1" x14ac:dyDescent="0.25">
      <c r="A28" s="825" t="s">
        <v>1017</v>
      </c>
      <c r="B28" s="826"/>
      <c r="C28" s="822" t="s">
        <v>3377</v>
      </c>
      <c r="D28" s="823"/>
      <c r="E28" s="823"/>
      <c r="F28" s="823"/>
      <c r="G28" s="823"/>
      <c r="H28" s="823"/>
      <c r="I28" s="823"/>
      <c r="J28" s="823"/>
      <c r="K28" s="823"/>
      <c r="L28" s="823"/>
      <c r="M28" s="823"/>
      <c r="N28" s="823"/>
      <c r="O28" s="823"/>
      <c r="P28" s="823"/>
      <c r="Q28" s="823"/>
      <c r="R28" s="823"/>
      <c r="S28" s="823"/>
      <c r="T28" s="823"/>
      <c r="U28" s="823"/>
      <c r="V28" s="823"/>
      <c r="W28" s="823"/>
      <c r="X28" s="823"/>
      <c r="Y28" s="823"/>
      <c r="Z28" s="823"/>
      <c r="AA28" s="823"/>
      <c r="AB28" s="823"/>
      <c r="AC28" s="823"/>
      <c r="AD28" s="823"/>
      <c r="AE28" s="823"/>
      <c r="AF28" s="824"/>
    </row>
    <row r="29" spans="1:32" ht="28.5" customHeight="1" thickBot="1" x14ac:dyDescent="0.25">
      <c r="A29" s="806" t="s">
        <v>2909</v>
      </c>
      <c r="B29" s="808"/>
      <c r="C29" s="348"/>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2"/>
    </row>
    <row r="30" spans="1:32" ht="30" customHeight="1" x14ac:dyDescent="0.2">
      <c r="A30" s="848"/>
      <c r="B30" s="849"/>
      <c r="C30" s="349"/>
      <c r="D30" s="882" t="s">
        <v>2910</v>
      </c>
      <c r="E30" s="1689"/>
      <c r="F30" s="1689"/>
      <c r="G30" s="1689"/>
      <c r="H30" s="1689" t="s">
        <v>2911</v>
      </c>
      <c r="I30" s="1689"/>
      <c r="J30" s="1689"/>
      <c r="K30" s="1689" t="s">
        <v>2912</v>
      </c>
      <c r="L30" s="1689"/>
      <c r="M30" s="1689"/>
      <c r="N30" s="1689"/>
      <c r="O30" s="1689"/>
      <c r="P30" s="1689"/>
      <c r="Q30" s="1689"/>
      <c r="R30" s="1689"/>
      <c r="S30" s="1689"/>
      <c r="T30" s="1689"/>
      <c r="U30" s="1689" t="s">
        <v>2913</v>
      </c>
      <c r="V30" s="1689"/>
      <c r="W30" s="1689"/>
      <c r="X30" s="1689"/>
      <c r="Y30" s="1689" t="s">
        <v>2914</v>
      </c>
      <c r="Z30" s="1689"/>
      <c r="AA30" s="1689"/>
      <c r="AB30" s="1689"/>
      <c r="AC30" s="1689" t="s">
        <v>2915</v>
      </c>
      <c r="AD30" s="1689"/>
      <c r="AE30" s="883"/>
      <c r="AF30" s="350"/>
    </row>
    <row r="31" spans="1:32" ht="17" thickBot="1" x14ac:dyDescent="0.25">
      <c r="A31" s="848"/>
      <c r="B31" s="849"/>
      <c r="C31" s="349"/>
      <c r="D31" s="1690"/>
      <c r="E31" s="1691"/>
      <c r="F31" s="1691"/>
      <c r="G31" s="1691"/>
      <c r="H31" s="1691"/>
      <c r="I31" s="1691"/>
      <c r="J31" s="1691"/>
      <c r="K31" s="1691"/>
      <c r="L31" s="1691"/>
      <c r="M31" s="1691"/>
      <c r="N31" s="1691"/>
      <c r="O31" s="1691"/>
      <c r="P31" s="1691"/>
      <c r="Q31" s="1691"/>
      <c r="R31" s="1691"/>
      <c r="S31" s="1691"/>
      <c r="T31" s="1691"/>
      <c r="U31" s="1691"/>
      <c r="V31" s="1691"/>
      <c r="W31" s="1691"/>
      <c r="X31" s="1691"/>
      <c r="Y31" s="351" t="s">
        <v>2916</v>
      </c>
      <c r="Z31" s="351" t="s">
        <v>2917</v>
      </c>
      <c r="AA31" s="351" t="s">
        <v>2918</v>
      </c>
      <c r="AB31" s="351" t="s">
        <v>2919</v>
      </c>
      <c r="AC31" s="1691"/>
      <c r="AD31" s="1691"/>
      <c r="AE31" s="1692"/>
      <c r="AF31" s="350"/>
    </row>
    <row r="32" spans="1:32" ht="65.25" customHeight="1" x14ac:dyDescent="0.2">
      <c r="A32" s="848"/>
      <c r="B32" s="849"/>
      <c r="C32" s="353"/>
      <c r="D32" s="917" t="s">
        <v>3378</v>
      </c>
      <c r="E32" s="917"/>
      <c r="F32" s="917"/>
      <c r="G32" s="917"/>
      <c r="H32" s="1141" t="s">
        <v>3379</v>
      </c>
      <c r="I32" s="1141"/>
      <c r="J32" s="1141"/>
      <c r="K32" s="917" t="s">
        <v>3380</v>
      </c>
      <c r="L32" s="917"/>
      <c r="M32" s="917"/>
      <c r="N32" s="917"/>
      <c r="O32" s="917"/>
      <c r="P32" s="917"/>
      <c r="Q32" s="917"/>
      <c r="R32" s="917"/>
      <c r="S32" s="917"/>
      <c r="T32" s="917"/>
      <c r="U32" s="917" t="s">
        <v>3381</v>
      </c>
      <c r="V32" s="917"/>
      <c r="W32" s="917"/>
      <c r="X32" s="917"/>
      <c r="Y32" s="434">
        <v>0.85</v>
      </c>
      <c r="Z32" s="434">
        <v>0.4</v>
      </c>
      <c r="AA32" s="434">
        <v>0.05</v>
      </c>
      <c r="AB32" s="434">
        <v>0.05</v>
      </c>
      <c r="AC32" s="1142" t="s">
        <v>3382</v>
      </c>
      <c r="AD32" s="1142"/>
      <c r="AE32" s="1142"/>
      <c r="AF32" s="350"/>
    </row>
    <row r="33" spans="1:32" ht="67.5" customHeight="1" x14ac:dyDescent="0.2">
      <c r="A33" s="848"/>
      <c r="B33" s="849"/>
      <c r="C33" s="353"/>
      <c r="D33" s="917" t="s">
        <v>3383</v>
      </c>
      <c r="E33" s="917"/>
      <c r="F33" s="917"/>
      <c r="G33" s="917"/>
      <c r="H33" s="1141" t="s">
        <v>3384</v>
      </c>
      <c r="I33" s="1141"/>
      <c r="J33" s="1141"/>
      <c r="K33" s="917" t="s">
        <v>3385</v>
      </c>
      <c r="L33" s="917"/>
      <c r="M33" s="917"/>
      <c r="N33" s="917"/>
      <c r="O33" s="917"/>
      <c r="P33" s="917"/>
      <c r="Q33" s="917"/>
      <c r="R33" s="917"/>
      <c r="S33" s="917"/>
      <c r="T33" s="917"/>
      <c r="U33" s="917" t="s">
        <v>3386</v>
      </c>
      <c r="V33" s="917"/>
      <c r="W33" s="917"/>
      <c r="X33" s="917"/>
      <c r="Y33" s="434">
        <v>0.15</v>
      </c>
      <c r="Z33" s="434">
        <v>0.6</v>
      </c>
      <c r="AA33" s="434">
        <v>0.2</v>
      </c>
      <c r="AB33" s="434">
        <v>0.2</v>
      </c>
      <c r="AC33" s="1142" t="s">
        <v>3382</v>
      </c>
      <c r="AD33" s="1142"/>
      <c r="AE33" s="1142"/>
      <c r="AF33" s="350"/>
    </row>
    <row r="34" spans="1:32" ht="95.25" customHeight="1" x14ac:dyDescent="0.2">
      <c r="A34" s="848"/>
      <c r="B34" s="849"/>
      <c r="C34" s="353"/>
      <c r="D34" s="917" t="s">
        <v>3387</v>
      </c>
      <c r="E34" s="917"/>
      <c r="F34" s="917"/>
      <c r="G34" s="917"/>
      <c r="H34" s="1141" t="s">
        <v>3388</v>
      </c>
      <c r="I34" s="1141"/>
      <c r="J34" s="1141"/>
      <c r="K34" s="917" t="s">
        <v>3389</v>
      </c>
      <c r="L34" s="917"/>
      <c r="M34" s="917"/>
      <c r="N34" s="917"/>
      <c r="O34" s="917"/>
      <c r="P34" s="917"/>
      <c r="Q34" s="917"/>
      <c r="R34" s="917"/>
      <c r="S34" s="917"/>
      <c r="T34" s="917"/>
      <c r="U34" s="917" t="s">
        <v>3390</v>
      </c>
      <c r="V34" s="917"/>
      <c r="W34" s="917"/>
      <c r="X34" s="917"/>
      <c r="Y34" s="434">
        <v>0</v>
      </c>
      <c r="Z34" s="434">
        <v>0</v>
      </c>
      <c r="AA34" s="434">
        <v>0.75</v>
      </c>
      <c r="AB34" s="434">
        <v>0.75</v>
      </c>
      <c r="AC34" s="1142" t="s">
        <v>3382</v>
      </c>
      <c r="AD34" s="1142"/>
      <c r="AE34" s="1142"/>
      <c r="AF34" s="350"/>
    </row>
    <row r="35" spans="1:32" ht="19.5" customHeight="1" thickBot="1" x14ac:dyDescent="0.25">
      <c r="A35" s="850"/>
      <c r="B35" s="851"/>
      <c r="C35" s="354"/>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6"/>
    </row>
    <row r="36" spans="1:32" ht="36.75" customHeight="1" thickBot="1" x14ac:dyDescent="0.25">
      <c r="A36" s="806" t="s">
        <v>2935</v>
      </c>
      <c r="B36" s="807"/>
      <c r="C36" s="807"/>
      <c r="D36" s="807"/>
      <c r="E36" s="807"/>
      <c r="F36" s="807"/>
      <c r="G36" s="807"/>
      <c r="H36" s="807"/>
      <c r="I36" s="807"/>
      <c r="J36" s="807"/>
      <c r="K36" s="807"/>
      <c r="L36" s="807"/>
      <c r="M36" s="807"/>
      <c r="N36" s="807"/>
      <c r="O36" s="807"/>
      <c r="P36" s="807"/>
      <c r="Q36" s="807"/>
      <c r="R36" s="807"/>
      <c r="S36" s="807"/>
      <c r="T36" s="807"/>
      <c r="U36" s="807"/>
      <c r="V36" s="807"/>
      <c r="W36" s="807"/>
      <c r="X36" s="807"/>
      <c r="Y36" s="807"/>
      <c r="Z36" s="807"/>
      <c r="AA36" s="807"/>
      <c r="AB36" s="807"/>
      <c r="AC36" s="807"/>
      <c r="AD36" s="807"/>
      <c r="AE36" s="807"/>
      <c r="AF36" s="808"/>
    </row>
    <row r="37" spans="1:32" ht="50.25" customHeight="1" thickBot="1" x14ac:dyDescent="0.25">
      <c r="A37" s="825" t="s">
        <v>2936</v>
      </c>
      <c r="B37" s="826"/>
      <c r="C37" s="822" t="s">
        <v>3391</v>
      </c>
      <c r="D37" s="823"/>
      <c r="E37" s="823"/>
      <c r="F37" s="823"/>
      <c r="G37" s="823"/>
      <c r="H37" s="823"/>
      <c r="I37" s="823"/>
      <c r="J37" s="823"/>
      <c r="K37" s="823"/>
      <c r="L37" s="823"/>
      <c r="M37" s="823"/>
      <c r="N37" s="823"/>
      <c r="O37" s="823"/>
      <c r="P37" s="823"/>
      <c r="Q37" s="823"/>
      <c r="R37" s="823"/>
      <c r="S37" s="823"/>
      <c r="T37" s="823"/>
      <c r="U37" s="823"/>
      <c r="V37" s="823"/>
      <c r="W37" s="823"/>
      <c r="X37" s="823"/>
      <c r="Y37" s="823"/>
      <c r="Z37" s="823"/>
      <c r="AA37" s="823"/>
      <c r="AB37" s="823"/>
      <c r="AC37" s="823"/>
      <c r="AD37" s="823"/>
      <c r="AE37" s="823"/>
      <c r="AF37" s="824"/>
    </row>
    <row r="38" spans="1:32" ht="114" customHeight="1" thickBot="1" x14ac:dyDescent="0.25">
      <c r="A38" s="825" t="s">
        <v>2937</v>
      </c>
      <c r="B38" s="826"/>
      <c r="C38" s="836" t="s">
        <v>3392</v>
      </c>
      <c r="D38" s="837"/>
      <c r="E38" s="837"/>
      <c r="F38" s="837"/>
      <c r="G38" s="837"/>
      <c r="H38" s="837"/>
      <c r="I38" s="837"/>
      <c r="J38" s="837"/>
      <c r="K38" s="837"/>
      <c r="L38" s="837"/>
      <c r="M38" s="837"/>
      <c r="N38" s="837"/>
      <c r="O38" s="837"/>
      <c r="P38" s="837"/>
      <c r="Q38" s="837"/>
      <c r="R38" s="837"/>
      <c r="S38" s="837"/>
      <c r="T38" s="837"/>
      <c r="U38" s="837"/>
      <c r="V38" s="837"/>
      <c r="W38" s="837"/>
      <c r="X38" s="837"/>
      <c r="Y38" s="837"/>
      <c r="Z38" s="837"/>
      <c r="AA38" s="837"/>
      <c r="AB38" s="837"/>
      <c r="AC38" s="837"/>
      <c r="AD38" s="837"/>
      <c r="AE38" s="837"/>
      <c r="AF38" s="838"/>
    </row>
    <row r="39" spans="1:32" ht="17" thickBot="1" x14ac:dyDescent="0.25">
      <c r="A39" s="876" t="s">
        <v>2939</v>
      </c>
      <c r="B39" s="877"/>
      <c r="C39" s="58"/>
      <c r="D39" s="59"/>
      <c r="E39" s="60"/>
      <c r="F39" s="60"/>
      <c r="G39" s="60"/>
      <c r="H39" s="60"/>
      <c r="I39" s="60"/>
      <c r="J39" s="60"/>
      <c r="K39" s="60"/>
      <c r="L39" s="60"/>
      <c r="M39" s="60"/>
      <c r="N39" s="60"/>
      <c r="O39" s="60"/>
      <c r="P39" s="60"/>
      <c r="Q39" s="60"/>
      <c r="R39" s="60"/>
      <c r="S39" s="60"/>
      <c r="T39" s="60"/>
      <c r="U39" s="60"/>
      <c r="V39" s="60"/>
      <c r="W39" s="60"/>
      <c r="X39" s="60"/>
      <c r="Y39" s="60"/>
      <c r="Z39" s="60"/>
      <c r="AA39" s="61"/>
      <c r="AB39" s="60"/>
      <c r="AC39" s="59"/>
      <c r="AD39" s="59"/>
      <c r="AE39" s="61"/>
      <c r="AF39" s="62"/>
    </row>
    <row r="40" spans="1:32" ht="32.25" customHeight="1" x14ac:dyDescent="0.2">
      <c r="A40" s="878"/>
      <c r="B40" s="879"/>
      <c r="C40" s="63"/>
      <c r="D40" s="64"/>
      <c r="E40" s="882" t="s">
        <v>2940</v>
      </c>
      <c r="F40" s="883"/>
      <c r="G40" s="64"/>
      <c r="H40" s="884" t="s">
        <v>2941</v>
      </c>
      <c r="I40" s="885"/>
      <c r="J40" s="886"/>
      <c r="K40" s="65"/>
      <c r="L40" s="884" t="s">
        <v>2942</v>
      </c>
      <c r="M40" s="885"/>
      <c r="N40" s="886"/>
      <c r="O40" s="64"/>
      <c r="P40" s="884" t="s">
        <v>2943</v>
      </c>
      <c r="Q40" s="885"/>
      <c r="R40" s="886"/>
      <c r="S40" s="64"/>
      <c r="T40" s="884" t="s">
        <v>2944</v>
      </c>
      <c r="U40" s="885"/>
      <c r="V40" s="886"/>
      <c r="X40" s="65"/>
      <c r="Y40" s="884" t="s">
        <v>2945</v>
      </c>
      <c r="Z40" s="885"/>
      <c r="AA40" s="885"/>
      <c r="AB40" s="886"/>
      <c r="AC40" s="64"/>
      <c r="AD40" s="64"/>
      <c r="AE40" s="66"/>
      <c r="AF40" s="67"/>
    </row>
    <row r="41" spans="1:32" ht="16.5" customHeight="1" x14ac:dyDescent="0.2">
      <c r="A41" s="878"/>
      <c r="B41" s="879"/>
      <c r="C41" s="63"/>
      <c r="D41" s="65"/>
      <c r="E41" s="887">
        <v>2024</v>
      </c>
      <c r="F41" s="888"/>
      <c r="G41" s="64"/>
      <c r="H41" s="887">
        <v>2024</v>
      </c>
      <c r="I41" s="889"/>
      <c r="J41" s="888"/>
      <c r="K41" s="65"/>
      <c r="L41" s="887">
        <v>2025</v>
      </c>
      <c r="M41" s="889"/>
      <c r="N41" s="888"/>
      <c r="O41" s="64"/>
      <c r="P41" s="887">
        <v>2026</v>
      </c>
      <c r="Q41" s="889"/>
      <c r="R41" s="888"/>
      <c r="S41" s="64"/>
      <c r="T41" s="887">
        <v>2027</v>
      </c>
      <c r="U41" s="889"/>
      <c r="V41" s="888"/>
      <c r="X41" s="65"/>
      <c r="Y41" s="887" t="s">
        <v>2946</v>
      </c>
      <c r="Z41" s="889"/>
      <c r="AA41" s="889"/>
      <c r="AB41" s="888"/>
      <c r="AC41" s="64"/>
      <c r="AD41" s="64"/>
      <c r="AE41" s="66"/>
      <c r="AF41" s="67"/>
    </row>
    <row r="42" spans="1:32" ht="16.5" customHeight="1" x14ac:dyDescent="0.2">
      <c r="A42" s="878"/>
      <c r="B42" s="879"/>
      <c r="C42" s="893" t="s">
        <v>1028</v>
      </c>
      <c r="D42" s="894"/>
      <c r="E42" s="1295"/>
      <c r="F42" s="1296"/>
      <c r="G42" s="134"/>
      <c r="H42" s="1693"/>
      <c r="I42" s="1694"/>
      <c r="J42" s="1695"/>
      <c r="K42" s="134"/>
      <c r="L42" s="1290"/>
      <c r="M42" s="1291"/>
      <c r="N42" s="1292"/>
      <c r="O42" s="134"/>
      <c r="P42" s="1693"/>
      <c r="Q42" s="1694"/>
      <c r="R42" s="1695"/>
      <c r="S42" s="134"/>
      <c r="T42" s="1290"/>
      <c r="U42" s="1291"/>
      <c r="V42" s="1292"/>
      <c r="W42" s="135"/>
      <c r="X42" s="134"/>
      <c r="Y42" s="1290">
        <f>+H42+L42+P42+T42</f>
        <v>0</v>
      </c>
      <c r="Z42" s="1291"/>
      <c r="AA42" s="1291"/>
      <c r="AB42" s="1292"/>
      <c r="AC42" s="64"/>
      <c r="AD42" s="64"/>
      <c r="AE42" s="66"/>
      <c r="AF42" s="67"/>
    </row>
    <row r="43" spans="1:32" s="57" customFormat="1" ht="20" customHeight="1" thickBot="1" x14ac:dyDescent="0.25">
      <c r="A43" s="878"/>
      <c r="B43" s="879"/>
      <c r="C43" s="1293" t="s">
        <v>1796</v>
      </c>
      <c r="D43" s="1294"/>
      <c r="E43" s="895">
        <v>0.05</v>
      </c>
      <c r="F43" s="896"/>
      <c r="G43" s="357"/>
      <c r="H43" s="897">
        <v>0.1</v>
      </c>
      <c r="I43" s="898"/>
      <c r="J43" s="899"/>
      <c r="K43" s="358"/>
      <c r="L43" s="897">
        <v>0.16</v>
      </c>
      <c r="M43" s="898"/>
      <c r="N43" s="899"/>
      <c r="O43" s="358"/>
      <c r="P43" s="897">
        <v>0.36</v>
      </c>
      <c r="Q43" s="898"/>
      <c r="R43" s="899"/>
      <c r="S43" s="358"/>
      <c r="T43" s="897">
        <v>0.38</v>
      </c>
      <c r="U43" s="898"/>
      <c r="V43" s="899"/>
      <c r="W43" s="359"/>
      <c r="X43" s="358"/>
      <c r="Y43" s="897">
        <f>+H43+L43+P43+T43</f>
        <v>1</v>
      </c>
      <c r="Z43" s="898"/>
      <c r="AA43" s="898"/>
      <c r="AB43" s="899"/>
      <c r="AC43" s="66"/>
      <c r="AD43" s="66"/>
      <c r="AE43" s="66"/>
      <c r="AF43" s="67"/>
    </row>
    <row r="44" spans="1:32" ht="17" thickBot="1" x14ac:dyDescent="0.25">
      <c r="A44" s="880"/>
      <c r="B44" s="881"/>
      <c r="C44" s="69"/>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1"/>
    </row>
    <row r="45" spans="1:32" ht="36.75" customHeight="1" thickBot="1" x14ac:dyDescent="0.25">
      <c r="A45" s="905" t="s">
        <v>2947</v>
      </c>
      <c r="B45" s="906"/>
      <c r="C45" s="906"/>
      <c r="D45" s="906"/>
      <c r="E45" s="906"/>
      <c r="F45" s="906"/>
      <c r="G45" s="906"/>
      <c r="H45" s="906"/>
      <c r="I45" s="906"/>
      <c r="J45" s="906"/>
      <c r="K45" s="906"/>
      <c r="L45" s="906"/>
      <c r="M45" s="906"/>
      <c r="N45" s="906"/>
      <c r="O45" s="906"/>
      <c r="P45" s="906"/>
      <c r="Q45" s="906"/>
      <c r="R45" s="906"/>
      <c r="S45" s="906"/>
      <c r="T45" s="906"/>
      <c r="U45" s="906"/>
      <c r="V45" s="906"/>
      <c r="W45" s="906"/>
      <c r="X45" s="906"/>
      <c r="Y45" s="906"/>
      <c r="Z45" s="906"/>
      <c r="AA45" s="906"/>
      <c r="AB45" s="906"/>
      <c r="AC45" s="906"/>
      <c r="AD45" s="906"/>
      <c r="AE45" s="906"/>
      <c r="AF45" s="907"/>
    </row>
    <row r="46" spans="1:32" ht="115.5" customHeight="1" thickBot="1" x14ac:dyDescent="0.25">
      <c r="A46" s="825" t="s">
        <v>2948</v>
      </c>
      <c r="B46" s="908"/>
      <c r="C46" s="1159" t="s">
        <v>1000</v>
      </c>
      <c r="D46" s="909"/>
      <c r="E46" s="909"/>
      <c r="F46" s="909"/>
      <c r="G46" s="909"/>
      <c r="H46" s="910" t="s">
        <v>2949</v>
      </c>
      <c r="I46" s="910"/>
      <c r="J46" s="910"/>
      <c r="K46" s="910"/>
      <c r="L46" s="910"/>
      <c r="M46" s="910"/>
      <c r="N46" s="910"/>
      <c r="O46" s="910"/>
      <c r="P46" s="910"/>
      <c r="Q46" s="910"/>
      <c r="R46" s="910"/>
      <c r="S46" s="910"/>
      <c r="T46" s="910"/>
      <c r="U46" s="910"/>
      <c r="V46" s="910"/>
      <c r="W46" s="910"/>
      <c r="X46" s="910"/>
      <c r="Y46" s="910"/>
      <c r="Z46" s="910"/>
      <c r="AA46" s="910"/>
      <c r="AB46" s="910"/>
      <c r="AC46" s="910"/>
      <c r="AD46" s="910"/>
      <c r="AE46" s="910"/>
      <c r="AF46" s="911"/>
    </row>
    <row r="47" spans="1:32" ht="38.25" customHeight="1" x14ac:dyDescent="0.2">
      <c r="A47" s="912" t="s">
        <v>2950</v>
      </c>
      <c r="B47" s="360" t="s">
        <v>2951</v>
      </c>
      <c r="C47" s="1163" t="s">
        <v>3393</v>
      </c>
      <c r="D47" s="915"/>
      <c r="E47" s="915"/>
      <c r="F47" s="915"/>
      <c r="G47" s="915"/>
      <c r="H47" s="915"/>
      <c r="I47" s="915"/>
      <c r="J47" s="915"/>
      <c r="K47" s="915"/>
      <c r="L47" s="915"/>
      <c r="M47" s="915"/>
      <c r="N47" s="915"/>
      <c r="O47" s="915"/>
      <c r="P47" s="915"/>
      <c r="Q47" s="915"/>
      <c r="R47" s="915"/>
      <c r="S47" s="915"/>
      <c r="T47" s="915"/>
      <c r="U47" s="915"/>
      <c r="V47" s="915"/>
      <c r="W47" s="915"/>
      <c r="X47" s="915"/>
      <c r="Y47" s="915"/>
      <c r="Z47" s="915"/>
      <c r="AA47" s="915"/>
      <c r="AB47" s="915"/>
      <c r="AC47" s="915"/>
      <c r="AD47" s="915"/>
      <c r="AE47" s="915"/>
      <c r="AF47" s="916"/>
    </row>
    <row r="48" spans="1:32" ht="27" customHeight="1" x14ac:dyDescent="0.2">
      <c r="A48" s="913"/>
      <c r="B48" s="361" t="s">
        <v>2953</v>
      </c>
      <c r="C48" s="1164" t="s">
        <v>3394</v>
      </c>
      <c r="D48" s="917"/>
      <c r="E48" s="917"/>
      <c r="F48" s="917"/>
      <c r="G48" s="917"/>
      <c r="H48" s="917"/>
      <c r="I48" s="917"/>
      <c r="J48" s="917"/>
      <c r="K48" s="917"/>
      <c r="L48" s="917"/>
      <c r="M48" s="917"/>
      <c r="N48" s="917"/>
      <c r="O48" s="917"/>
      <c r="P48" s="917"/>
      <c r="Q48" s="917"/>
      <c r="R48" s="917"/>
      <c r="S48" s="917"/>
      <c r="T48" s="917"/>
      <c r="U48" s="917"/>
      <c r="V48" s="917"/>
      <c r="W48" s="917"/>
      <c r="X48" s="917"/>
      <c r="Y48" s="917"/>
      <c r="Z48" s="917"/>
      <c r="AA48" s="917"/>
      <c r="AB48" s="917"/>
      <c r="AC48" s="917"/>
      <c r="AD48" s="917"/>
      <c r="AE48" s="917"/>
      <c r="AF48" s="918"/>
    </row>
    <row r="49" spans="1:32" ht="30" customHeight="1" x14ac:dyDescent="0.2">
      <c r="A49" s="913"/>
      <c r="B49" s="361" t="s">
        <v>2955</v>
      </c>
      <c r="C49" s="1164" t="s">
        <v>3395</v>
      </c>
      <c r="D49" s="917"/>
      <c r="E49" s="917"/>
      <c r="F49" s="917"/>
      <c r="G49" s="917"/>
      <c r="H49" s="917"/>
      <c r="I49" s="917"/>
      <c r="J49" s="917"/>
      <c r="K49" s="917"/>
      <c r="L49" s="917"/>
      <c r="M49" s="917"/>
      <c r="N49" s="917"/>
      <c r="O49" s="917"/>
      <c r="P49" s="917"/>
      <c r="Q49" s="917"/>
      <c r="R49" s="917"/>
      <c r="S49" s="917"/>
      <c r="T49" s="917"/>
      <c r="U49" s="917"/>
      <c r="V49" s="917"/>
      <c r="W49" s="917"/>
      <c r="X49" s="917"/>
      <c r="Y49" s="917"/>
      <c r="Z49" s="917"/>
      <c r="AA49" s="917"/>
      <c r="AB49" s="917"/>
      <c r="AC49" s="917"/>
      <c r="AD49" s="917"/>
      <c r="AE49" s="917"/>
      <c r="AF49" s="918"/>
    </row>
    <row r="50" spans="1:32" ht="37.5" customHeight="1" x14ac:dyDescent="0.2">
      <c r="A50" s="913"/>
      <c r="B50" s="361" t="s">
        <v>2957</v>
      </c>
      <c r="C50" s="1165" t="s">
        <v>3396</v>
      </c>
      <c r="D50" s="920"/>
      <c r="E50" s="920"/>
      <c r="F50" s="920"/>
      <c r="G50" s="920"/>
      <c r="H50" s="920"/>
      <c r="I50" s="920"/>
      <c r="J50" s="920"/>
      <c r="K50" s="920"/>
      <c r="L50" s="920"/>
      <c r="M50" s="920"/>
      <c r="N50" s="920"/>
      <c r="O50" s="920"/>
      <c r="P50" s="920"/>
      <c r="Q50" s="920"/>
      <c r="R50" s="920"/>
      <c r="S50" s="920"/>
      <c r="T50" s="920"/>
      <c r="U50" s="920"/>
      <c r="V50" s="920"/>
      <c r="W50" s="920"/>
      <c r="X50" s="920"/>
      <c r="Y50" s="920"/>
      <c r="Z50" s="920"/>
      <c r="AA50" s="920"/>
      <c r="AB50" s="920"/>
      <c r="AC50" s="920"/>
      <c r="AD50" s="920"/>
      <c r="AE50" s="920"/>
      <c r="AF50" s="921"/>
    </row>
    <row r="51" spans="1:32" ht="27" customHeight="1" thickBot="1" x14ac:dyDescent="0.25">
      <c r="A51" s="914"/>
      <c r="B51" s="362" t="s">
        <v>2959</v>
      </c>
      <c r="C51" s="1166" t="s">
        <v>3397</v>
      </c>
      <c r="D51" s="923"/>
      <c r="E51" s="923"/>
      <c r="F51" s="923"/>
      <c r="G51" s="923"/>
      <c r="H51" s="923"/>
      <c r="I51" s="923"/>
      <c r="J51" s="923"/>
      <c r="K51" s="923"/>
      <c r="L51" s="923"/>
      <c r="M51" s="923"/>
      <c r="N51" s="923"/>
      <c r="O51" s="923"/>
      <c r="P51" s="923"/>
      <c r="Q51" s="923"/>
      <c r="R51" s="923"/>
      <c r="S51" s="923"/>
      <c r="T51" s="923"/>
      <c r="U51" s="923"/>
      <c r="V51" s="923"/>
      <c r="W51" s="923"/>
      <c r="X51" s="923"/>
      <c r="Y51" s="923"/>
      <c r="Z51" s="923"/>
      <c r="AA51" s="923"/>
      <c r="AB51" s="923"/>
      <c r="AC51" s="923"/>
      <c r="AD51" s="923"/>
      <c r="AE51" s="923"/>
      <c r="AF51" s="924"/>
    </row>
    <row r="52" spans="1:32" ht="27" customHeight="1" thickBot="1" x14ac:dyDescent="0.25">
      <c r="A52" s="900" t="s">
        <v>2961</v>
      </c>
      <c r="B52" s="1696"/>
      <c r="C52" s="902"/>
      <c r="D52" s="903"/>
      <c r="E52" s="903"/>
      <c r="F52" s="903"/>
      <c r="G52" s="903"/>
      <c r="H52" s="903"/>
      <c r="I52" s="903"/>
      <c r="J52" s="903"/>
      <c r="K52" s="903"/>
      <c r="L52" s="903"/>
      <c r="M52" s="903"/>
      <c r="N52" s="903"/>
      <c r="O52" s="903"/>
      <c r="P52" s="903"/>
      <c r="Q52" s="903"/>
      <c r="R52" s="903"/>
      <c r="S52" s="903"/>
      <c r="T52" s="903"/>
      <c r="U52" s="903"/>
      <c r="V52" s="903"/>
      <c r="W52" s="903"/>
      <c r="X52" s="903"/>
      <c r="Y52" s="903"/>
      <c r="Z52" s="903"/>
      <c r="AA52" s="903"/>
      <c r="AB52" s="903"/>
      <c r="AC52" s="903"/>
      <c r="AD52" s="903"/>
      <c r="AE52" s="903"/>
      <c r="AF52" s="904"/>
    </row>
  </sheetData>
  <sheetProtection formatCells="0"/>
  <mergeCells count="113">
    <mergeCell ref="E42:F42"/>
    <mergeCell ref="H42:J42"/>
    <mergeCell ref="L42:N42"/>
    <mergeCell ref="P42:R42"/>
    <mergeCell ref="T42:V42"/>
    <mergeCell ref="A52:B52"/>
    <mergeCell ref="C52:AF52"/>
    <mergeCell ref="A45:AF45"/>
    <mergeCell ref="A46:B46"/>
    <mergeCell ref="C46:G46"/>
    <mergeCell ref="H46:AF46"/>
    <mergeCell ref="A47:A51"/>
    <mergeCell ref="C47:AF47"/>
    <mergeCell ref="C48:AF48"/>
    <mergeCell ref="C49:AF49"/>
    <mergeCell ref="C50:AF50"/>
    <mergeCell ref="C51:AF51"/>
    <mergeCell ref="A38:B38"/>
    <mergeCell ref="C38:AF38"/>
    <mergeCell ref="A39:B44"/>
    <mergeCell ref="E40:F40"/>
    <mergeCell ref="H40:J40"/>
    <mergeCell ref="L40:N40"/>
    <mergeCell ref="P40:R40"/>
    <mergeCell ref="T40:V40"/>
    <mergeCell ref="Y40:AB40"/>
    <mergeCell ref="E41:F41"/>
    <mergeCell ref="H41:J41"/>
    <mergeCell ref="L41:N41"/>
    <mergeCell ref="P41:R41"/>
    <mergeCell ref="T41:V41"/>
    <mergeCell ref="Y41:AB41"/>
    <mergeCell ref="Y42:AB42"/>
    <mergeCell ref="C43:D43"/>
    <mergeCell ref="E43:F43"/>
    <mergeCell ref="H43:J43"/>
    <mergeCell ref="L43:N43"/>
    <mergeCell ref="P43:R43"/>
    <mergeCell ref="T43:V43"/>
    <mergeCell ref="Y43:AB43"/>
    <mergeCell ref="C42:D42"/>
    <mergeCell ref="A36:AF36"/>
    <mergeCell ref="A37:B37"/>
    <mergeCell ref="C37:AF37"/>
    <mergeCell ref="U33:X33"/>
    <mergeCell ref="AC33:AE33"/>
    <mergeCell ref="D34:G34"/>
    <mergeCell ref="H34:J34"/>
    <mergeCell ref="K34:T34"/>
    <mergeCell ref="U34:X34"/>
    <mergeCell ref="AC34:AE34"/>
    <mergeCell ref="A27:B27"/>
    <mergeCell ref="C27:AF27"/>
    <mergeCell ref="A28:B28"/>
    <mergeCell ref="C28:AF28"/>
    <mergeCell ref="A29:B35"/>
    <mergeCell ref="D30:G31"/>
    <mergeCell ref="H30:J31"/>
    <mergeCell ref="K30:T31"/>
    <mergeCell ref="U30:X31"/>
    <mergeCell ref="Y30:AB30"/>
    <mergeCell ref="D32:G32"/>
    <mergeCell ref="H32:J32"/>
    <mergeCell ref="K32:T32"/>
    <mergeCell ref="U32:X32"/>
    <mergeCell ref="AC32:AE32"/>
    <mergeCell ref="D33:G33"/>
    <mergeCell ref="H33:J33"/>
    <mergeCell ref="K33:T33"/>
    <mergeCell ref="AC30:AE31"/>
    <mergeCell ref="A22:B22"/>
    <mergeCell ref="C22:AF22"/>
    <mergeCell ref="A23:B23"/>
    <mergeCell ref="C23:AF23"/>
    <mergeCell ref="A24:B26"/>
    <mergeCell ref="C24:AF26"/>
    <mergeCell ref="A19:B19"/>
    <mergeCell ref="C19:AF19"/>
    <mergeCell ref="A20:B20"/>
    <mergeCell ref="C20:AF20"/>
    <mergeCell ref="A21:B21"/>
    <mergeCell ref="C21:AF21"/>
    <mergeCell ref="A17:B17"/>
    <mergeCell ref="C17:S17"/>
    <mergeCell ref="T17:Y17"/>
    <mergeCell ref="Z17:AF17"/>
    <mergeCell ref="A18:B18"/>
    <mergeCell ref="C18:AF18"/>
    <mergeCell ref="A14:B14"/>
    <mergeCell ref="C14:AF14"/>
    <mergeCell ref="A15:B15"/>
    <mergeCell ref="C15:AF15"/>
    <mergeCell ref="A16:B16"/>
    <mergeCell ref="C16:AF16"/>
    <mergeCell ref="A12:B12"/>
    <mergeCell ref="C12:AF12"/>
    <mergeCell ref="A13:B13"/>
    <mergeCell ref="C13:AF13"/>
    <mergeCell ref="A8:B8"/>
    <mergeCell ref="C8:AF8"/>
    <mergeCell ref="A9:B9"/>
    <mergeCell ref="C9:AF9"/>
    <mergeCell ref="A10:B10"/>
    <mergeCell ref="C10:AF10"/>
    <mergeCell ref="A1:AF1"/>
    <mergeCell ref="A2:AF2"/>
    <mergeCell ref="J4:U4"/>
    <mergeCell ref="V4:AF4"/>
    <mergeCell ref="A6:AF6"/>
    <mergeCell ref="A7:B7"/>
    <mergeCell ref="C7:AF7"/>
    <mergeCell ref="A11:B11"/>
    <mergeCell ref="C11:AF11"/>
  </mergeCells>
  <printOptions horizontalCentered="1"/>
  <pageMargins left="0.70866141732283472" right="0.70866141732283472" top="0.74803149606299213" bottom="0.74803149606299213" header="0.31496062992125984" footer="0.31496062992125984"/>
  <pageSetup scale="25" orientation="portrait" r:id="rId1"/>
  <headerFooter>
    <oddFooter>&amp;L&amp;6GES-PR-06-FR-03  VERSION 3 19-06-2020</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A493E-F928-49E6-90E5-804F521CC139}">
  <sheetPr>
    <tabColor rgb="FFFFFF00"/>
  </sheetPr>
  <dimension ref="A1:BF70"/>
  <sheetViews>
    <sheetView topLeftCell="B4" zoomScale="80" zoomScaleNormal="80" workbookViewId="0">
      <selection activeCell="H74" sqref="H74"/>
    </sheetView>
  </sheetViews>
  <sheetFormatPr baseColWidth="10" defaultColWidth="12.5" defaultRowHeight="16" x14ac:dyDescent="0.2"/>
  <cols>
    <col min="1" max="1" width="5.5" style="50" customWidth="1"/>
    <col min="2" max="2" width="39.1640625" style="50" customWidth="1"/>
    <col min="3" max="3" width="36.83203125" style="51" customWidth="1"/>
    <col min="4" max="7" width="26.6640625" style="51" customWidth="1"/>
    <col min="8" max="8" width="38.6640625" style="51" customWidth="1"/>
    <col min="9"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v>0.05</v>
      </c>
      <c r="L1" s="75" t="s">
        <v>2964</v>
      </c>
      <c r="M1" s="77" t="e">
        <v>#REF!</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60" customHeight="1" thickBot="1" x14ac:dyDescent="0.25">
      <c r="A3" s="940"/>
      <c r="B3" s="80" t="s">
        <v>38</v>
      </c>
      <c r="C3" s="81" t="s">
        <v>411</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33" customHeight="1" thickBot="1" x14ac:dyDescent="0.25">
      <c r="A6" s="940"/>
      <c r="B6" s="953" t="s">
        <v>751</v>
      </c>
      <c r="C6" s="953" t="s">
        <v>604</v>
      </c>
      <c r="D6" s="138" t="s">
        <v>3113</v>
      </c>
      <c r="E6" s="139"/>
      <c r="F6" s="140" t="s">
        <v>3113</v>
      </c>
      <c r="G6" s="141"/>
      <c r="H6" s="142" t="s">
        <v>3113</v>
      </c>
      <c r="I6" s="139"/>
      <c r="J6" s="143" t="s">
        <v>3113</v>
      </c>
      <c r="K6" s="141"/>
      <c r="L6" s="144" t="s">
        <v>3113</v>
      </c>
      <c r="M6" s="139"/>
    </row>
    <row r="7" spans="1:13" ht="33.75" customHeight="1" thickBot="1" x14ac:dyDescent="0.25">
      <c r="A7" s="940"/>
      <c r="B7" s="954"/>
      <c r="C7" s="954"/>
      <c r="D7" s="1174" t="s">
        <v>2972</v>
      </c>
      <c r="E7" s="1175"/>
      <c r="F7" s="1176" t="s">
        <v>2972</v>
      </c>
      <c r="G7" s="932"/>
      <c r="H7" s="933" t="s">
        <v>2972</v>
      </c>
      <c r="I7" s="934"/>
      <c r="J7" s="1179" t="s">
        <v>2972</v>
      </c>
      <c r="K7" s="1180"/>
      <c r="L7" s="935" t="s">
        <v>2972</v>
      </c>
      <c r="M7" s="936"/>
    </row>
    <row r="8" spans="1:13" s="151" customFormat="1" ht="38.25" customHeight="1" x14ac:dyDescent="0.2">
      <c r="A8" s="940"/>
      <c r="B8" s="955"/>
      <c r="C8" s="955"/>
      <c r="D8" s="145">
        <v>0.1</v>
      </c>
      <c r="E8" s="146">
        <f>(SUM(G20:G22))*D8</f>
        <v>0.1</v>
      </c>
      <c r="F8" s="147">
        <v>0.16</v>
      </c>
      <c r="G8" s="146">
        <f>(SUM(M20:M22))*F8</f>
        <v>0</v>
      </c>
      <c r="H8" s="148">
        <v>0.36</v>
      </c>
      <c r="I8" s="146">
        <f>(SUM(K20:K22))*H8</f>
        <v>0</v>
      </c>
      <c r="J8" s="149">
        <v>0.38</v>
      </c>
      <c r="K8" s="146">
        <f>(SUM(M20:M22))*J8</f>
        <v>0</v>
      </c>
      <c r="L8" s="150">
        <v>1</v>
      </c>
      <c r="M8" s="146">
        <f>+E8+G8+I8+K8</f>
        <v>0.1</v>
      </c>
    </row>
    <row r="9" spans="1:13" s="438" customFormat="1" ht="23.25" customHeight="1" x14ac:dyDescent="0.25">
      <c r="A9" s="940"/>
      <c r="B9" s="1744" t="s">
        <v>2973</v>
      </c>
      <c r="C9" s="1745"/>
      <c r="D9" s="1746"/>
      <c r="E9" s="1746"/>
      <c r="F9" s="1746"/>
      <c r="G9" s="1746"/>
      <c r="H9" s="1185"/>
      <c r="I9" s="1185"/>
      <c r="J9" s="1185"/>
      <c r="K9" s="1185"/>
      <c r="L9" s="1185"/>
      <c r="M9" s="1186"/>
    </row>
    <row r="10" spans="1:13" ht="21" customHeight="1" x14ac:dyDescent="0.2">
      <c r="A10" s="940"/>
      <c r="B10" s="1747">
        <v>2024</v>
      </c>
      <c r="C10" s="1748"/>
      <c r="D10" s="1748"/>
      <c r="E10" s="1748"/>
      <c r="F10" s="1748"/>
      <c r="G10" s="1749"/>
      <c r="H10" s="1625">
        <v>2025</v>
      </c>
      <c r="I10" s="979"/>
      <c r="J10" s="979"/>
      <c r="K10" s="979"/>
      <c r="L10" s="979"/>
      <c r="M10" s="980"/>
    </row>
    <row r="11" spans="1:13" ht="36" customHeight="1" x14ac:dyDescent="0.2">
      <c r="A11" s="940"/>
      <c r="B11" s="592" t="s">
        <v>2974</v>
      </c>
      <c r="C11" s="94" t="s">
        <v>2975</v>
      </c>
      <c r="D11" s="94" t="s">
        <v>2976</v>
      </c>
      <c r="E11" s="94" t="s">
        <v>2977</v>
      </c>
      <c r="F11" s="94" t="s">
        <v>2978</v>
      </c>
      <c r="G11" s="593" t="s">
        <v>2979</v>
      </c>
      <c r="H11" s="287" t="s">
        <v>2974</v>
      </c>
      <c r="I11" s="97" t="s">
        <v>2975</v>
      </c>
      <c r="J11" s="97" t="s">
        <v>2976</v>
      </c>
      <c r="K11" s="97" t="s">
        <v>2977</v>
      </c>
      <c r="L11" s="97" t="s">
        <v>2978</v>
      </c>
      <c r="M11" s="98" t="s">
        <v>2979</v>
      </c>
    </row>
    <row r="12" spans="1:13" s="105" customFormat="1" ht="32.25" customHeight="1" thickBot="1" x14ac:dyDescent="0.25">
      <c r="A12" s="940"/>
      <c r="B12" s="594">
        <v>693908763</v>
      </c>
      <c r="C12" s="595">
        <v>439820022</v>
      </c>
      <c r="D12" s="595">
        <v>439820022</v>
      </c>
      <c r="E12" s="596">
        <f>+C12/B12</f>
        <v>0.63382975608855363</v>
      </c>
      <c r="F12" s="597">
        <f>+D12/C12</f>
        <v>1</v>
      </c>
      <c r="G12" s="598">
        <f>+D12/B12</f>
        <v>0.63382975608855363</v>
      </c>
      <c r="H12" s="594">
        <v>266472057</v>
      </c>
      <c r="I12" s="595">
        <v>199024452</v>
      </c>
      <c r="J12" s="595">
        <v>17895326</v>
      </c>
      <c r="K12" s="102">
        <f>+I12/H12</f>
        <v>0.74688676268971799</v>
      </c>
      <c r="L12" s="103">
        <f>+J12/I12</f>
        <v>8.9915213031210861E-2</v>
      </c>
      <c r="M12" s="104">
        <f>+J12/H12</f>
        <v>6.7156482377437418E-2</v>
      </c>
    </row>
    <row r="13" spans="1:13" ht="29" hidden="1" x14ac:dyDescent="0.2">
      <c r="B13" s="982">
        <v>2026</v>
      </c>
      <c r="C13" s="983"/>
      <c r="D13" s="983"/>
      <c r="E13" s="983"/>
      <c r="F13" s="983"/>
      <c r="G13" s="1750"/>
      <c r="H13" s="961">
        <v>2027</v>
      </c>
      <c r="I13" s="962"/>
      <c r="J13" s="962"/>
      <c r="K13" s="962"/>
      <c r="L13" s="962"/>
      <c r="M13" s="963"/>
    </row>
    <row r="14" spans="1:13" ht="28" hidden="1" x14ac:dyDescent="0.2">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41.25" customHeight="1" thickBot="1" x14ac:dyDescent="0.25">
      <c r="B17" s="937" t="s">
        <v>2980</v>
      </c>
      <c r="C17" s="938"/>
      <c r="D17" s="938"/>
      <c r="E17" s="938"/>
      <c r="F17" s="938"/>
      <c r="G17" s="938"/>
      <c r="H17" s="938"/>
      <c r="I17" s="938"/>
      <c r="J17" s="938"/>
      <c r="K17" s="938"/>
      <c r="L17" s="938"/>
      <c r="M17" s="939"/>
    </row>
    <row r="18" spans="2:13" ht="30.75" customHeight="1" x14ac:dyDescent="0.2">
      <c r="B18" s="1187">
        <v>2024</v>
      </c>
      <c r="C18" s="1188"/>
      <c r="D18" s="1188"/>
      <c r="E18" s="1188"/>
      <c r="F18" s="1188"/>
      <c r="G18" s="1191"/>
      <c r="H18" s="978">
        <v>2025</v>
      </c>
      <c r="I18" s="979"/>
      <c r="J18" s="979"/>
      <c r="K18" s="979"/>
      <c r="L18" s="979"/>
      <c r="M18" s="980"/>
    </row>
    <row r="19" spans="2:13" s="119" customFormat="1" ht="69" customHeight="1" thickBot="1" x14ac:dyDescent="0.25">
      <c r="B19" s="112" t="s">
        <v>2912</v>
      </c>
      <c r="C19" s="113" t="s">
        <v>2913</v>
      </c>
      <c r="D19" s="113" t="s">
        <v>2981</v>
      </c>
      <c r="E19" s="113" t="s">
        <v>2911</v>
      </c>
      <c r="F19" s="114" t="s">
        <v>2982</v>
      </c>
      <c r="G19" s="115" t="s">
        <v>2983</v>
      </c>
      <c r="H19" s="116" t="s">
        <v>2912</v>
      </c>
      <c r="I19" s="117" t="s">
        <v>2913</v>
      </c>
      <c r="J19" s="117" t="s">
        <v>2984</v>
      </c>
      <c r="K19" s="117" t="s">
        <v>2911</v>
      </c>
      <c r="L19" s="117" t="s">
        <v>2982</v>
      </c>
      <c r="M19" s="118" t="s">
        <v>2983</v>
      </c>
    </row>
    <row r="20" spans="2:13" ht="59.25" customHeight="1" x14ac:dyDescent="0.2">
      <c r="B20" s="416" t="s">
        <v>3380</v>
      </c>
      <c r="C20" s="417" t="s">
        <v>3381</v>
      </c>
      <c r="D20" s="121">
        <v>0.85</v>
      </c>
      <c r="E20" s="122" t="s">
        <v>3398</v>
      </c>
      <c r="F20" s="442">
        <f>+M31</f>
        <v>1</v>
      </c>
      <c r="G20" s="442">
        <f>+F20*D20</f>
        <v>0.85</v>
      </c>
      <c r="H20" s="416" t="s">
        <v>3380</v>
      </c>
      <c r="I20" s="417" t="s">
        <v>3381</v>
      </c>
      <c r="J20" s="121">
        <f>'HM 9.4.1'!Z32</f>
        <v>0.4</v>
      </c>
      <c r="K20" s="122" t="str">
        <f>'HM 9.4.1'!H32</f>
        <v>PTA</v>
      </c>
      <c r="L20" s="415">
        <f>M55</f>
        <v>0</v>
      </c>
      <c r="M20" s="418">
        <f>+L20*J20</f>
        <v>0</v>
      </c>
    </row>
    <row r="21" spans="2:13" ht="56.25" customHeight="1" x14ac:dyDescent="0.2">
      <c r="B21" s="416" t="s">
        <v>3385</v>
      </c>
      <c r="C21" s="417" t="s">
        <v>3386</v>
      </c>
      <c r="D21" s="121">
        <v>0.15</v>
      </c>
      <c r="E21" s="122" t="s">
        <v>3384</v>
      </c>
      <c r="F21" s="398">
        <f>+M44</f>
        <v>1</v>
      </c>
      <c r="G21" s="415">
        <f t="shared" ref="G21:G22" si="0">+F21*D21</f>
        <v>0.15</v>
      </c>
      <c r="H21" s="416" t="s">
        <v>3385</v>
      </c>
      <c r="I21" s="417" t="s">
        <v>3386</v>
      </c>
      <c r="J21" s="121">
        <f>'HM 9.4.1'!Z33</f>
        <v>0.6</v>
      </c>
      <c r="K21" s="122" t="str">
        <f>'HM 9.4.1'!H33</f>
        <v>LB</v>
      </c>
      <c r="L21" s="398">
        <f>M63</f>
        <v>0</v>
      </c>
      <c r="M21" s="418">
        <f t="shared" ref="M21:M22" si="1">+L21*J21</f>
        <v>0</v>
      </c>
    </row>
    <row r="22" spans="2:13" ht="68" x14ac:dyDescent="0.2">
      <c r="B22" s="416" t="s">
        <v>3389</v>
      </c>
      <c r="C22" s="417" t="s">
        <v>3390</v>
      </c>
      <c r="D22" s="121">
        <v>0</v>
      </c>
      <c r="E22" s="122" t="s">
        <v>3388</v>
      </c>
      <c r="F22" s="398">
        <v>0</v>
      </c>
      <c r="G22" s="415">
        <f t="shared" si="0"/>
        <v>0</v>
      </c>
      <c r="H22" s="416" t="s">
        <v>3389</v>
      </c>
      <c r="I22" s="417" t="s">
        <v>3390</v>
      </c>
      <c r="J22" s="121">
        <f>'HM 9.4.1'!Z34</f>
        <v>0</v>
      </c>
      <c r="K22" s="122" t="str">
        <f>'HM 9.4.1'!H34</f>
        <v>IAS</v>
      </c>
      <c r="L22" s="398">
        <v>0</v>
      </c>
      <c r="M22" s="418">
        <f t="shared" si="1"/>
        <v>0</v>
      </c>
    </row>
    <row r="23" spans="2:13" ht="29" hidden="1" x14ac:dyDescent="0.2">
      <c r="B23" s="958">
        <v>2026</v>
      </c>
      <c r="C23" s="959"/>
      <c r="D23" s="959"/>
      <c r="E23" s="959"/>
      <c r="F23" s="959"/>
      <c r="G23" s="1194"/>
      <c r="H23" s="961">
        <v>2027</v>
      </c>
      <c r="I23" s="962"/>
      <c r="J23" s="962"/>
      <c r="K23" s="962"/>
      <c r="L23" s="962"/>
      <c r="M23" s="963"/>
    </row>
    <row r="24" spans="2:13" s="119" customFormat="1" ht="66.75" hidden="1" customHeight="1" thickBot="1" x14ac:dyDescent="0.25">
      <c r="B24" s="126" t="s">
        <v>2912</v>
      </c>
      <c r="C24" s="127" t="s">
        <v>2913</v>
      </c>
      <c r="D24" s="127" t="s">
        <v>2986</v>
      </c>
      <c r="E24" s="127" t="s">
        <v>2911</v>
      </c>
      <c r="F24" s="127" t="s">
        <v>2982</v>
      </c>
      <c r="G24" s="128" t="s">
        <v>2983</v>
      </c>
      <c r="H24" s="129" t="s">
        <v>2912</v>
      </c>
      <c r="I24" s="130" t="s">
        <v>2913</v>
      </c>
      <c r="J24" s="130" t="s">
        <v>2987</v>
      </c>
      <c r="K24" s="130" t="s">
        <v>2911</v>
      </c>
      <c r="L24" s="130" t="s">
        <v>2982</v>
      </c>
      <c r="M24" s="131" t="s">
        <v>2983</v>
      </c>
    </row>
    <row r="25" spans="2:13" ht="51" hidden="1" x14ac:dyDescent="0.2">
      <c r="B25" s="416" t="s">
        <v>3380</v>
      </c>
      <c r="C25" s="417" t="s">
        <v>3381</v>
      </c>
      <c r="D25" s="414">
        <v>0.05</v>
      </c>
      <c r="E25" s="122" t="s">
        <v>3398</v>
      </c>
      <c r="F25" s="415">
        <v>0</v>
      </c>
      <c r="G25" s="415">
        <f>+F25*D25</f>
        <v>0</v>
      </c>
      <c r="H25" s="416" t="s">
        <v>3380</v>
      </c>
      <c r="I25" s="417" t="s">
        <v>3381</v>
      </c>
      <c r="J25" s="414">
        <v>0.05</v>
      </c>
      <c r="K25" s="122" t="s">
        <v>3398</v>
      </c>
      <c r="L25" s="415"/>
      <c r="M25" s="418">
        <f>+L25*J25</f>
        <v>0</v>
      </c>
    </row>
    <row r="26" spans="2:13" ht="119" hidden="1" x14ac:dyDescent="0.2">
      <c r="B26" s="416" t="s">
        <v>3385</v>
      </c>
      <c r="C26" s="417" t="s">
        <v>3386</v>
      </c>
      <c r="D26" s="414">
        <v>0.25</v>
      </c>
      <c r="E26" s="122" t="s">
        <v>3384</v>
      </c>
      <c r="F26" s="398">
        <v>0</v>
      </c>
      <c r="G26" s="415">
        <f t="shared" ref="G26:G27" si="2">+F26*D26</f>
        <v>0</v>
      </c>
      <c r="H26" s="416" t="s">
        <v>3385</v>
      </c>
      <c r="I26" s="417" t="s">
        <v>3386</v>
      </c>
      <c r="J26" s="414">
        <v>0.25</v>
      </c>
      <c r="K26" s="122" t="s">
        <v>3384</v>
      </c>
      <c r="L26" s="398"/>
      <c r="M26" s="418">
        <f t="shared" ref="M26:M27" si="3">+L26*J26</f>
        <v>0</v>
      </c>
    </row>
    <row r="27" spans="2:13" ht="68" hidden="1" x14ac:dyDescent="0.2">
      <c r="B27" s="416" t="s">
        <v>3389</v>
      </c>
      <c r="C27" s="417" t="s">
        <v>3390</v>
      </c>
      <c r="D27" s="414">
        <v>0.7</v>
      </c>
      <c r="E27" s="122" t="s">
        <v>3388</v>
      </c>
      <c r="F27" s="398">
        <v>0</v>
      </c>
      <c r="G27" s="415">
        <f t="shared" si="2"/>
        <v>0</v>
      </c>
      <c r="H27" s="416" t="s">
        <v>3389</v>
      </c>
      <c r="I27" s="417" t="s">
        <v>3390</v>
      </c>
      <c r="J27" s="414">
        <v>0.7</v>
      </c>
      <c r="K27" s="122" t="s">
        <v>3388</v>
      </c>
      <c r="L27" s="398"/>
      <c r="M27" s="418">
        <f t="shared" si="3"/>
        <v>0</v>
      </c>
    </row>
    <row r="28" spans="2:13" x14ac:dyDescent="0.2">
      <c r="F28" s="50"/>
      <c r="G28" s="50"/>
      <c r="H28" s="50"/>
      <c r="L28" s="50"/>
    </row>
    <row r="29" spans="2:13" ht="40.5" hidden="1" customHeight="1" thickBot="1" x14ac:dyDescent="0.25">
      <c r="B29" s="1195" t="s">
        <v>2990</v>
      </c>
      <c r="C29" s="1196"/>
      <c r="D29" s="1196"/>
      <c r="E29" s="1196"/>
      <c r="F29" s="1196"/>
      <c r="G29" s="1196"/>
      <c r="H29" s="1196"/>
      <c r="I29" s="1196"/>
      <c r="J29" s="1196"/>
      <c r="K29" s="1196"/>
      <c r="L29" s="1196"/>
      <c r="M29" s="1197"/>
    </row>
    <row r="30" spans="2:13" ht="17" hidden="1" thickBot="1" x14ac:dyDescent="0.25"/>
    <row r="31" spans="2:13" ht="35.25" hidden="1" customHeight="1" thickBot="1" x14ac:dyDescent="0.25">
      <c r="B31" s="133" t="s">
        <v>2991</v>
      </c>
      <c r="C31" s="1198" t="str">
        <f>+B20</f>
        <v>Desarrollar los perfiles tecnologicos para la implementación de los proyectos piloto de ecosostenibilidad</v>
      </c>
      <c r="D31" s="1198"/>
      <c r="E31" s="1198"/>
      <c r="F31" s="1198"/>
      <c r="G31" s="1198"/>
      <c r="H31" s="1199" t="s">
        <v>3006</v>
      </c>
      <c r="I31" s="1199"/>
      <c r="J31" s="1199"/>
      <c r="K31" s="1199"/>
      <c r="L31" s="1199"/>
      <c r="M31" s="439">
        <f>+I32</f>
        <v>1</v>
      </c>
    </row>
    <row r="32" spans="2:13" hidden="1" x14ac:dyDescent="0.2">
      <c r="B32" s="1316" t="str">
        <f>+C31</f>
        <v>Desarrollar los perfiles tecnologicos para la implementación de los proyectos piloto de ecosostenibilidad</v>
      </c>
      <c r="C32" s="1316"/>
      <c r="D32" s="1316"/>
      <c r="E32" s="1316"/>
      <c r="F32" s="1316"/>
      <c r="G32" s="1316"/>
      <c r="H32" s="1316"/>
      <c r="I32" s="432">
        <f>I34+I38</f>
        <v>1</v>
      </c>
      <c r="J32" s="1317" t="s">
        <v>2993</v>
      </c>
      <c r="K32" s="1317"/>
      <c r="L32" s="1317"/>
      <c r="M32" s="1317"/>
    </row>
    <row r="33" spans="2:13" ht="15.75" hidden="1" customHeight="1" x14ac:dyDescent="0.2">
      <c r="B33" s="1751" t="str">
        <f>+B32</f>
        <v>Desarrollar los perfiles tecnologicos para la implementación de los proyectos piloto de ecosostenibilidad</v>
      </c>
      <c r="C33" s="1752"/>
      <c r="D33" s="1753"/>
      <c r="E33" s="1753"/>
      <c r="F33" s="1753"/>
      <c r="G33" s="1753"/>
      <c r="H33" s="1754"/>
      <c r="I33" s="432"/>
      <c r="J33" s="1755"/>
      <c r="K33" s="1755"/>
      <c r="L33" s="1755"/>
      <c r="M33" s="1755"/>
    </row>
    <row r="34" spans="2:13" ht="15.75" hidden="1" customHeight="1" x14ac:dyDescent="0.2">
      <c r="B34" s="1732">
        <v>0.5</v>
      </c>
      <c r="C34" s="1732"/>
      <c r="D34" s="1760" t="s">
        <v>3399</v>
      </c>
      <c r="E34" s="1757" t="s">
        <v>3399</v>
      </c>
      <c r="F34" s="1758"/>
      <c r="G34" s="1758"/>
      <c r="H34" s="1759"/>
      <c r="I34" s="599">
        <f>+(I35+I36+I37)/3*B38</f>
        <v>0.5</v>
      </c>
      <c r="J34" s="1763" t="s">
        <v>3400</v>
      </c>
      <c r="K34" s="1763"/>
      <c r="L34" s="1763"/>
      <c r="M34" s="1763"/>
    </row>
    <row r="35" spans="2:13" ht="21" hidden="1" customHeight="1" x14ac:dyDescent="0.2">
      <c r="B35" s="1732"/>
      <c r="C35" s="1732"/>
      <c r="D35" s="1761"/>
      <c r="E35" s="1727" t="s">
        <v>3401</v>
      </c>
      <c r="F35" s="1728"/>
      <c r="G35" s="1728"/>
      <c r="H35" s="1756"/>
      <c r="I35" s="600">
        <v>1</v>
      </c>
      <c r="J35" s="1763"/>
      <c r="K35" s="1763"/>
      <c r="L35" s="1763"/>
      <c r="M35" s="1763"/>
    </row>
    <row r="36" spans="2:13" ht="19" hidden="1" customHeight="1" x14ac:dyDescent="0.2">
      <c r="B36" s="1732"/>
      <c r="C36" s="1732"/>
      <c r="D36" s="1761"/>
      <c r="E36" s="1727" t="s">
        <v>3402</v>
      </c>
      <c r="F36" s="1728"/>
      <c r="G36" s="1728"/>
      <c r="H36" s="1756"/>
      <c r="I36" s="600">
        <v>1</v>
      </c>
      <c r="J36" s="1763"/>
      <c r="K36" s="1763"/>
      <c r="L36" s="1763"/>
      <c r="M36" s="1763"/>
    </row>
    <row r="37" spans="2:13" ht="15.5" hidden="1" customHeight="1" x14ac:dyDescent="0.2">
      <c r="B37" s="1732"/>
      <c r="C37" s="1732"/>
      <c r="D37" s="1762"/>
      <c r="E37" s="1727" t="s">
        <v>3403</v>
      </c>
      <c r="F37" s="1728"/>
      <c r="G37" s="1728"/>
      <c r="H37" s="1729"/>
      <c r="I37" s="600">
        <v>1</v>
      </c>
      <c r="J37" s="1763"/>
      <c r="K37" s="1763"/>
      <c r="L37" s="1763"/>
      <c r="M37" s="1763"/>
    </row>
    <row r="38" spans="2:13" ht="15.5" hidden="1" customHeight="1" x14ac:dyDescent="0.2">
      <c r="B38" s="1764">
        <v>0.5</v>
      </c>
      <c r="C38" s="1765"/>
      <c r="D38" s="1768" t="s">
        <v>3404</v>
      </c>
      <c r="E38" s="1757" t="s">
        <v>3404</v>
      </c>
      <c r="F38" s="1758"/>
      <c r="G38" s="1758"/>
      <c r="H38" s="1759"/>
      <c r="I38" s="599">
        <f>+(I39+I40+I41)/3*B38</f>
        <v>0.5</v>
      </c>
      <c r="J38" s="1763"/>
      <c r="K38" s="1763"/>
      <c r="L38" s="1763"/>
      <c r="M38" s="1763"/>
    </row>
    <row r="39" spans="2:13" ht="15.5" hidden="1" customHeight="1" x14ac:dyDescent="0.2">
      <c r="B39" s="1764"/>
      <c r="C39" s="1765"/>
      <c r="D39" s="1769"/>
      <c r="E39" s="1727" t="s">
        <v>3401</v>
      </c>
      <c r="F39" s="1728"/>
      <c r="G39" s="1728"/>
      <c r="H39" s="1756"/>
      <c r="I39" s="600">
        <v>1</v>
      </c>
      <c r="J39" s="1763"/>
      <c r="K39" s="1763"/>
      <c r="L39" s="1763"/>
      <c r="M39" s="1763"/>
    </row>
    <row r="40" spans="2:13" ht="15.5" hidden="1" customHeight="1" x14ac:dyDescent="0.2">
      <c r="B40" s="1764"/>
      <c r="C40" s="1765"/>
      <c r="D40" s="1769"/>
      <c r="E40" s="1727" t="s">
        <v>3402</v>
      </c>
      <c r="F40" s="1728"/>
      <c r="G40" s="1728"/>
      <c r="H40" s="1756"/>
      <c r="I40" s="600">
        <v>1</v>
      </c>
      <c r="J40" s="1763"/>
      <c r="K40" s="1763"/>
      <c r="L40" s="1763"/>
      <c r="M40" s="1763"/>
    </row>
    <row r="41" spans="2:13" ht="15.5" hidden="1" customHeight="1" x14ac:dyDescent="0.2">
      <c r="B41" s="1766"/>
      <c r="C41" s="1767"/>
      <c r="D41" s="1770"/>
      <c r="E41" s="1727" t="s">
        <v>3405</v>
      </c>
      <c r="F41" s="1728"/>
      <c r="G41" s="1728"/>
      <c r="H41" s="1729"/>
      <c r="I41" s="600">
        <v>1</v>
      </c>
      <c r="J41" s="1763"/>
      <c r="K41" s="1763"/>
      <c r="L41" s="1763"/>
      <c r="M41" s="1763"/>
    </row>
    <row r="42" spans="2:13" hidden="1" x14ac:dyDescent="0.2">
      <c r="B42" s="466"/>
      <c r="C42" s="466"/>
      <c r="D42" s="466"/>
      <c r="E42" s="466"/>
      <c r="F42" s="466"/>
      <c r="G42" s="466"/>
      <c r="H42" s="466"/>
      <c r="I42" s="466"/>
      <c r="J42" s="466"/>
      <c r="K42" s="466"/>
      <c r="L42" s="466"/>
      <c r="M42" s="466"/>
    </row>
    <row r="43" spans="2:13" ht="17" hidden="1" thickBot="1" x14ac:dyDescent="0.25">
      <c r="B43" s="466"/>
      <c r="C43" s="466"/>
      <c r="D43" s="466"/>
      <c r="E43" s="466"/>
      <c r="F43" s="466"/>
      <c r="G43" s="466"/>
      <c r="H43" s="466"/>
      <c r="I43" s="466"/>
      <c r="J43" s="466"/>
      <c r="K43" s="466"/>
      <c r="L43" s="466"/>
      <c r="M43" s="466"/>
    </row>
    <row r="44" spans="2:13" ht="55" hidden="1" customHeight="1" thickBot="1" x14ac:dyDescent="0.25">
      <c r="B44" s="133" t="s">
        <v>2991</v>
      </c>
      <c r="C44" s="1198" t="str">
        <f>+B21</f>
        <v xml:space="preserve">Elaborar la línea base territorial  ambiental con potencial para la implementación de proyectos piloto en transición energética, eficiencia energética y gestión sostenible de residuos alineados con los planes de desarrollo de los entes territoriales en la jurisdicción CAR. </v>
      </c>
      <c r="D44" s="1198"/>
      <c r="E44" s="1198"/>
      <c r="F44" s="1198"/>
      <c r="G44" s="1198"/>
      <c r="H44" s="1199" t="s">
        <v>3006</v>
      </c>
      <c r="I44" s="1199"/>
      <c r="J44" s="1199"/>
      <c r="K44" s="1199"/>
      <c r="L44" s="1199"/>
      <c r="M44" s="439">
        <f>+I45</f>
        <v>1</v>
      </c>
    </row>
    <row r="45" spans="2:13" hidden="1" x14ac:dyDescent="0.2">
      <c r="B45" s="1730" t="str">
        <f>+C44</f>
        <v xml:space="preserve">Elaborar la línea base territorial  ambiental con potencial para la implementación de proyectos piloto en transición energética, eficiencia energética y gestión sostenible de residuos alineados con los planes de desarrollo de los entes territoriales en la jurisdicción CAR. </v>
      </c>
      <c r="C45" s="1730"/>
      <c r="D45" s="1730"/>
      <c r="E45" s="1730"/>
      <c r="F45" s="1730"/>
      <c r="G45" s="1730"/>
      <c r="H45" s="1730"/>
      <c r="I45" s="467">
        <f>I46</f>
        <v>1</v>
      </c>
      <c r="J45" s="1731" t="s">
        <v>2993</v>
      </c>
      <c r="K45" s="1731"/>
      <c r="L45" s="1731"/>
      <c r="M45" s="1731"/>
    </row>
    <row r="46" spans="2:13" ht="16" hidden="1" customHeight="1" x14ac:dyDescent="0.2">
      <c r="B46" s="1732">
        <v>1</v>
      </c>
      <c r="C46" s="1732"/>
      <c r="D46" s="1735" t="s">
        <v>3406</v>
      </c>
      <c r="E46" s="1733" t="s">
        <v>3406</v>
      </c>
      <c r="F46" s="1733"/>
      <c r="G46" s="1733"/>
      <c r="H46" s="1733"/>
      <c r="I46" s="601">
        <f>(I47+I48+I49)/3*B46</f>
        <v>1</v>
      </c>
      <c r="J46" s="1736" t="s">
        <v>3400</v>
      </c>
      <c r="K46" s="1737"/>
      <c r="L46" s="1737"/>
      <c r="M46" s="1738"/>
    </row>
    <row r="47" spans="2:13" ht="16" hidden="1" customHeight="1" x14ac:dyDescent="0.2">
      <c r="B47" s="1732"/>
      <c r="C47" s="1732"/>
      <c r="D47" s="1735"/>
      <c r="E47" s="1734" t="s">
        <v>3401</v>
      </c>
      <c r="F47" s="1734"/>
      <c r="G47" s="1734"/>
      <c r="H47" s="1734"/>
      <c r="I47" s="602">
        <v>1</v>
      </c>
      <c r="J47" s="1739"/>
      <c r="K47" s="940"/>
      <c r="L47" s="940"/>
      <c r="M47" s="1740"/>
    </row>
    <row r="48" spans="2:13" ht="16" hidden="1" customHeight="1" x14ac:dyDescent="0.2">
      <c r="B48" s="1732"/>
      <c r="C48" s="1732"/>
      <c r="D48" s="1735"/>
      <c r="E48" s="1734" t="s">
        <v>3402</v>
      </c>
      <c r="F48" s="1734"/>
      <c r="G48" s="1734"/>
      <c r="H48" s="1734"/>
      <c r="I48" s="602">
        <v>1</v>
      </c>
      <c r="J48" s="1739"/>
      <c r="K48" s="940"/>
      <c r="L48" s="940"/>
      <c r="M48" s="1740"/>
    </row>
    <row r="49" spans="2:13" ht="16" hidden="1" customHeight="1" x14ac:dyDescent="0.2">
      <c r="B49" s="1732"/>
      <c r="C49" s="1732"/>
      <c r="D49" s="1735"/>
      <c r="E49" s="1734" t="s">
        <v>3407</v>
      </c>
      <c r="F49" s="1734"/>
      <c r="G49" s="1734"/>
      <c r="H49" s="1734"/>
      <c r="I49" s="602">
        <v>1</v>
      </c>
      <c r="J49" s="1741"/>
      <c r="K49" s="1742"/>
      <c r="L49" s="1742"/>
      <c r="M49" s="1743"/>
    </row>
    <row r="50" spans="2:13" hidden="1" x14ac:dyDescent="0.2"/>
    <row r="52" spans="2:13" ht="17" thickBot="1" x14ac:dyDescent="0.25"/>
    <row r="53" spans="2:13" ht="27" thickBot="1" x14ac:dyDescent="0.35">
      <c r="B53" s="1720" t="s">
        <v>3001</v>
      </c>
      <c r="C53" s="1721"/>
      <c r="D53" s="1721"/>
      <c r="E53" s="1721"/>
      <c r="F53" s="1721"/>
      <c r="G53" s="1721"/>
      <c r="H53" s="1721"/>
      <c r="I53" s="1721"/>
      <c r="J53" s="1721"/>
      <c r="K53" s="1721"/>
      <c r="L53" s="1721"/>
      <c r="M53" s="1722"/>
    </row>
    <row r="54" spans="2:13" ht="17" thickBot="1" x14ac:dyDescent="0.25">
      <c r="B54" s="657"/>
      <c r="C54" s="657"/>
      <c r="D54" s="657"/>
      <c r="E54" s="657"/>
      <c r="F54" s="657"/>
      <c r="G54" s="657"/>
      <c r="H54" s="657"/>
      <c r="I54" s="657"/>
      <c r="J54" s="657"/>
      <c r="K54" s="657"/>
      <c r="L54" s="657"/>
      <c r="M54" s="657"/>
    </row>
    <row r="55" spans="2:13" ht="28" thickBot="1" x14ac:dyDescent="0.35">
      <c r="B55" s="784" t="s">
        <v>2991</v>
      </c>
      <c r="C55" s="1706" t="s">
        <v>3380</v>
      </c>
      <c r="D55" s="1706"/>
      <c r="E55" s="1706"/>
      <c r="F55" s="1706"/>
      <c r="G55" s="1706"/>
      <c r="H55" s="1723" t="s">
        <v>3006</v>
      </c>
      <c r="I55" s="1723"/>
      <c r="J55" s="1723"/>
      <c r="K55" s="1723"/>
      <c r="L55" s="1723"/>
      <c r="M55" s="785">
        <f>I57</f>
        <v>0</v>
      </c>
    </row>
    <row r="56" spans="2:13" x14ac:dyDescent="0.2">
      <c r="B56" s="1708" t="s">
        <v>3093</v>
      </c>
      <c r="C56" s="1708"/>
      <c r="D56" s="1708"/>
      <c r="E56" s="1708"/>
      <c r="F56" s="1708"/>
      <c r="G56" s="1708"/>
      <c r="H56" s="1708"/>
      <c r="I56" s="1708"/>
      <c r="J56" s="1708"/>
      <c r="K56" s="1708"/>
      <c r="L56" s="1708"/>
      <c r="M56" s="1708"/>
    </row>
    <row r="57" spans="2:13" x14ac:dyDescent="0.2">
      <c r="B57" s="1724" t="s">
        <v>3380</v>
      </c>
      <c r="C57" s="1725"/>
      <c r="D57" s="1725"/>
      <c r="E57" s="1725"/>
      <c r="F57" s="1725"/>
      <c r="G57" s="1725"/>
      <c r="H57" s="1726"/>
      <c r="I57" s="788">
        <f>I59*B59+I60*B60+I61*B61</f>
        <v>0</v>
      </c>
      <c r="J57" s="1725" t="s">
        <v>2993</v>
      </c>
      <c r="K57" s="1725"/>
      <c r="L57" s="1725"/>
      <c r="M57" s="1726"/>
    </row>
    <row r="58" spans="2:13" ht="17" x14ac:dyDescent="0.2">
      <c r="B58" s="1715" t="s">
        <v>3380</v>
      </c>
      <c r="C58" s="1716"/>
      <c r="D58" s="1716"/>
      <c r="E58" s="1716"/>
      <c r="F58" s="1716"/>
      <c r="G58" s="1716"/>
      <c r="H58" s="1717"/>
      <c r="I58" s="786" t="s">
        <v>3093</v>
      </c>
      <c r="J58" s="1718" t="s">
        <v>3093</v>
      </c>
      <c r="K58" s="1718"/>
      <c r="L58" s="1718"/>
      <c r="M58" s="1719"/>
    </row>
    <row r="59" spans="2:13" x14ac:dyDescent="0.2">
      <c r="B59" s="1697">
        <v>0.3</v>
      </c>
      <c r="C59" s="1698"/>
      <c r="D59" s="1699" t="s">
        <v>3573</v>
      </c>
      <c r="E59" s="1699"/>
      <c r="F59" s="1699"/>
      <c r="G59" s="1699"/>
      <c r="H59" s="1700"/>
      <c r="I59" s="773"/>
      <c r="J59" s="1701" t="s">
        <v>3400</v>
      </c>
      <c r="K59" s="1702"/>
      <c r="L59" s="1702"/>
      <c r="M59" s="1698"/>
    </row>
    <row r="60" spans="2:13" x14ac:dyDescent="0.2">
      <c r="B60" s="1697">
        <v>0.2</v>
      </c>
      <c r="C60" s="1698"/>
      <c r="D60" s="1699" t="s">
        <v>3574</v>
      </c>
      <c r="E60" s="1699"/>
      <c r="F60" s="1699"/>
      <c r="G60" s="1699"/>
      <c r="H60" s="1700"/>
      <c r="I60" s="773"/>
      <c r="J60" s="1701" t="s">
        <v>3400</v>
      </c>
      <c r="K60" s="1702"/>
      <c r="L60" s="1702"/>
      <c r="M60" s="1698"/>
    </row>
    <row r="61" spans="2:13" x14ac:dyDescent="0.2">
      <c r="B61" s="1697">
        <v>0.5</v>
      </c>
      <c r="C61" s="1698"/>
      <c r="D61" s="1699" t="s">
        <v>3575</v>
      </c>
      <c r="E61" s="1699"/>
      <c r="F61" s="1699"/>
      <c r="G61" s="1699"/>
      <c r="H61" s="1700"/>
      <c r="I61" s="773"/>
      <c r="J61" s="1701" t="s">
        <v>3400</v>
      </c>
      <c r="K61" s="1702"/>
      <c r="L61" s="1702"/>
      <c r="M61" s="1698"/>
    </row>
    <row r="62" spans="2:13" ht="17" thickBot="1" x14ac:dyDescent="0.25">
      <c r="B62" s="1705"/>
      <c r="C62" s="1705"/>
      <c r="D62" s="1705"/>
      <c r="E62" s="1705"/>
      <c r="F62" s="1705"/>
      <c r="G62" s="1705"/>
      <c r="H62" s="1705"/>
      <c r="I62" s="1705"/>
      <c r="J62" s="1705"/>
      <c r="K62" s="1705"/>
      <c r="L62" s="1705"/>
      <c r="M62" s="1705"/>
    </row>
    <row r="63" spans="2:13" ht="45.75" customHeight="1" thickBot="1" x14ac:dyDescent="0.35">
      <c r="B63" s="784" t="s">
        <v>2991</v>
      </c>
      <c r="C63" s="1706" t="s">
        <v>3385</v>
      </c>
      <c r="D63" s="1706"/>
      <c r="E63" s="1706"/>
      <c r="F63" s="1706"/>
      <c r="G63" s="1706"/>
      <c r="H63" s="1707" t="s">
        <v>3006</v>
      </c>
      <c r="I63" s="1707"/>
      <c r="J63" s="1707"/>
      <c r="K63" s="1707"/>
      <c r="L63" s="1707"/>
      <c r="M63" s="785">
        <f>I65</f>
        <v>0</v>
      </c>
    </row>
    <row r="64" spans="2:13" x14ac:dyDescent="0.2">
      <c r="B64" s="1708" t="s">
        <v>3093</v>
      </c>
      <c r="C64" s="1708"/>
      <c r="D64" s="1708"/>
      <c r="E64" s="1708"/>
      <c r="F64" s="1708"/>
      <c r="G64" s="1708"/>
      <c r="H64" s="1708"/>
      <c r="I64" s="1708"/>
      <c r="J64" s="1708"/>
      <c r="K64" s="1708"/>
      <c r="L64" s="1708"/>
      <c r="M64" s="1708"/>
    </row>
    <row r="65" spans="2:13" x14ac:dyDescent="0.2">
      <c r="B65" s="1709" t="s">
        <v>3385</v>
      </c>
      <c r="C65" s="1710"/>
      <c r="D65" s="1710"/>
      <c r="E65" s="1710"/>
      <c r="F65" s="1710"/>
      <c r="G65" s="1710"/>
      <c r="H65" s="1711"/>
      <c r="I65" s="788">
        <f>I66*B66+I67*B67+I68*B68+I69*B69+I70*B70</f>
        <v>0</v>
      </c>
      <c r="J65" s="1712" t="s">
        <v>2993</v>
      </c>
      <c r="K65" s="1713"/>
      <c r="L65" s="1713"/>
      <c r="M65" s="1714"/>
    </row>
    <row r="66" spans="2:13" x14ac:dyDescent="0.2">
      <c r="B66" s="1697">
        <v>0.3</v>
      </c>
      <c r="C66" s="1698"/>
      <c r="D66" s="1699" t="s">
        <v>3576</v>
      </c>
      <c r="E66" s="1699"/>
      <c r="F66" s="1699"/>
      <c r="G66" s="1699"/>
      <c r="H66" s="1700"/>
      <c r="I66" s="773"/>
      <c r="J66" s="1701" t="s">
        <v>3400</v>
      </c>
      <c r="K66" s="1702"/>
      <c r="L66" s="1702"/>
      <c r="M66" s="1698"/>
    </row>
    <row r="67" spans="2:13" x14ac:dyDescent="0.2">
      <c r="B67" s="1697">
        <v>0.1</v>
      </c>
      <c r="C67" s="1698"/>
      <c r="D67" s="1703" t="s">
        <v>3577</v>
      </c>
      <c r="E67" s="1703"/>
      <c r="F67" s="1703"/>
      <c r="G67" s="1703"/>
      <c r="H67" s="1704"/>
      <c r="I67" s="773"/>
      <c r="J67" s="1701" t="s">
        <v>3400</v>
      </c>
      <c r="K67" s="1702"/>
      <c r="L67" s="1702"/>
      <c r="M67" s="1698"/>
    </row>
    <row r="68" spans="2:13" x14ac:dyDescent="0.2">
      <c r="B68" s="1697">
        <v>0.2</v>
      </c>
      <c r="C68" s="1698"/>
      <c r="D68" s="1699" t="s">
        <v>3578</v>
      </c>
      <c r="E68" s="1699"/>
      <c r="F68" s="1699"/>
      <c r="G68" s="1699"/>
      <c r="H68" s="1700"/>
      <c r="I68" s="773"/>
      <c r="J68" s="1701" t="s">
        <v>3400</v>
      </c>
      <c r="K68" s="1702"/>
      <c r="L68" s="1702"/>
      <c r="M68" s="1698"/>
    </row>
    <row r="69" spans="2:13" x14ac:dyDescent="0.2">
      <c r="B69" s="1697">
        <v>0.2</v>
      </c>
      <c r="C69" s="1698"/>
      <c r="D69" s="1699" t="s">
        <v>3579</v>
      </c>
      <c r="E69" s="1699"/>
      <c r="F69" s="1699"/>
      <c r="G69" s="1699"/>
      <c r="H69" s="1700"/>
      <c r="I69" s="773"/>
      <c r="J69" s="1701" t="s">
        <v>3400</v>
      </c>
      <c r="K69" s="1702"/>
      <c r="L69" s="1702"/>
      <c r="M69" s="1698"/>
    </row>
    <row r="70" spans="2:13" x14ac:dyDescent="0.2">
      <c r="B70" s="1697">
        <v>0.2</v>
      </c>
      <c r="C70" s="1698"/>
      <c r="D70" s="1699" t="s">
        <v>3580</v>
      </c>
      <c r="E70" s="1699"/>
      <c r="F70" s="1699"/>
      <c r="G70" s="1699"/>
      <c r="H70" s="1700"/>
      <c r="I70" s="773"/>
      <c r="J70" s="1701" t="s">
        <v>3400</v>
      </c>
      <c r="K70" s="1702"/>
      <c r="L70" s="1702"/>
      <c r="M70" s="1698"/>
    </row>
  </sheetData>
  <sheetProtection formatCells="0" formatColumns="0" formatRows="0" insertRows="0" insertHyperlinks="0" deleteRows="0"/>
  <mergeCells count="101">
    <mergeCell ref="C31:G31"/>
    <mergeCell ref="H31:L31"/>
    <mergeCell ref="B32:H32"/>
    <mergeCell ref="J32:M32"/>
    <mergeCell ref="B33:H33"/>
    <mergeCell ref="J33:M33"/>
    <mergeCell ref="E35:H35"/>
    <mergeCell ref="E34:H34"/>
    <mergeCell ref="B34:C37"/>
    <mergeCell ref="D34:D37"/>
    <mergeCell ref="J34:M41"/>
    <mergeCell ref="B38:C41"/>
    <mergeCell ref="D38:D41"/>
    <mergeCell ref="E38:H38"/>
    <mergeCell ref="E39:H39"/>
    <mergeCell ref="E36:H36"/>
    <mergeCell ref="E37:H37"/>
    <mergeCell ref="E40:H40"/>
    <mergeCell ref="B13:G13"/>
    <mergeCell ref="H13:M13"/>
    <mergeCell ref="B16:M16"/>
    <mergeCell ref="B17:M17"/>
    <mergeCell ref="B18:G18"/>
    <mergeCell ref="H18:M18"/>
    <mergeCell ref="B23:G23"/>
    <mergeCell ref="H23:M23"/>
    <mergeCell ref="B29:M29"/>
    <mergeCell ref="L2:M3"/>
    <mergeCell ref="J2:K3"/>
    <mergeCell ref="J7:K7"/>
    <mergeCell ref="L7:M7"/>
    <mergeCell ref="B9:M9"/>
    <mergeCell ref="B10:G10"/>
    <mergeCell ref="H10:M10"/>
    <mergeCell ref="D5:E5"/>
    <mergeCell ref="F5:G5"/>
    <mergeCell ref="H5:I5"/>
    <mergeCell ref="J5:K5"/>
    <mergeCell ref="L5:M5"/>
    <mergeCell ref="B1:I1"/>
    <mergeCell ref="A2:A12"/>
    <mergeCell ref="D2:E3"/>
    <mergeCell ref="F2:G3"/>
    <mergeCell ref="H2:I3"/>
    <mergeCell ref="B6:B8"/>
    <mergeCell ref="C6:C8"/>
    <mergeCell ref="D7:E7"/>
    <mergeCell ref="F7:G7"/>
    <mergeCell ref="H7:I7"/>
    <mergeCell ref="B4:B5"/>
    <mergeCell ref="C4:C5"/>
    <mergeCell ref="B53:M53"/>
    <mergeCell ref="C55:G55"/>
    <mergeCell ref="H55:L55"/>
    <mergeCell ref="B56:M56"/>
    <mergeCell ref="B57:H57"/>
    <mergeCell ref="J57:M57"/>
    <mergeCell ref="E41:H41"/>
    <mergeCell ref="C44:G44"/>
    <mergeCell ref="H44:L44"/>
    <mergeCell ref="B45:H45"/>
    <mergeCell ref="J45:M45"/>
    <mergeCell ref="B46:C49"/>
    <mergeCell ref="E46:H46"/>
    <mergeCell ref="E47:H47"/>
    <mergeCell ref="E48:H48"/>
    <mergeCell ref="E49:H49"/>
    <mergeCell ref="D46:D49"/>
    <mergeCell ref="J46:M49"/>
    <mergeCell ref="B60:C60"/>
    <mergeCell ref="D60:H60"/>
    <mergeCell ref="J60:M60"/>
    <mergeCell ref="B61:C61"/>
    <mergeCell ref="D61:H61"/>
    <mergeCell ref="J61:M61"/>
    <mergeCell ref="B58:H58"/>
    <mergeCell ref="J58:M58"/>
    <mergeCell ref="B59:C59"/>
    <mergeCell ref="D59:H59"/>
    <mergeCell ref="J59:M59"/>
    <mergeCell ref="B66:C66"/>
    <mergeCell ref="D66:H66"/>
    <mergeCell ref="J66:M66"/>
    <mergeCell ref="B67:C67"/>
    <mergeCell ref="D67:H67"/>
    <mergeCell ref="J67:M67"/>
    <mergeCell ref="B62:M62"/>
    <mergeCell ref="C63:G63"/>
    <mergeCell ref="H63:L63"/>
    <mergeCell ref="B64:M64"/>
    <mergeCell ref="B65:H65"/>
    <mergeCell ref="J65:M65"/>
    <mergeCell ref="B70:C70"/>
    <mergeCell ref="D70:H70"/>
    <mergeCell ref="J70:M70"/>
    <mergeCell ref="B68:C68"/>
    <mergeCell ref="D68:H68"/>
    <mergeCell ref="J68:M68"/>
    <mergeCell ref="B69:C69"/>
    <mergeCell ref="D69:H69"/>
    <mergeCell ref="J69:M69"/>
  </mergeCells>
  <pageMargins left="0.70866141732283472" right="0.70866141732283472" top="0.74803149606299213" bottom="0.74803149606299213" header="0.31496062992125984" footer="0.31496062992125984"/>
  <pageSetup paperSize="9" orientation="portrait" horizontalDpi="0" verticalDpi="0" r:id="rId1"/>
  <headerFooter>
    <oddFooter>&amp;L&amp;8GES-PR-06-FR-03 VERSION 3 19-06-2020</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4EE99-D877-4420-A406-2E95CF5B2E59}">
  <sheetPr>
    <tabColor rgb="FF00B0F0"/>
  </sheetPr>
  <dimension ref="A1:BK51"/>
  <sheetViews>
    <sheetView view="pageBreakPreview" topLeftCell="A24" zoomScale="80" zoomScaleNormal="80" zoomScaleSheetLayoutView="80" workbookViewId="0">
      <selection activeCell="C19" sqref="C19:AF19"/>
    </sheetView>
  </sheetViews>
  <sheetFormatPr baseColWidth="10" defaultColWidth="10.83203125" defaultRowHeight="16" x14ac:dyDescent="0.2"/>
  <cols>
    <col min="1" max="2" width="16.5" style="54" customWidth="1"/>
    <col min="3" max="3" width="5" style="54" customWidth="1"/>
    <col min="4" max="24" width="5" style="53" customWidth="1"/>
    <col min="25" max="25" width="6.33203125" style="53" customWidth="1"/>
    <col min="26" max="26" width="7.1640625" style="53" customWidth="1"/>
    <col min="27" max="27" width="6.6640625" style="53" customWidth="1"/>
    <col min="28" max="28" width="7.5" style="53" customWidth="1"/>
    <col min="29" max="29" width="5" style="53" customWidth="1"/>
    <col min="30" max="30" width="5.5" style="53" customWidth="1"/>
    <col min="31" max="31" width="6.5" style="53" customWidth="1"/>
    <col min="32" max="32" width="5" style="53" customWidth="1"/>
    <col min="33" max="16384" width="10.83203125" style="53"/>
  </cols>
  <sheetData>
    <row r="1" spans="1:32" x14ac:dyDescent="0.2">
      <c r="A1" s="799"/>
      <c r="B1" s="799"/>
      <c r="C1" s="799"/>
      <c r="D1" s="799"/>
      <c r="E1" s="799"/>
      <c r="F1" s="799"/>
      <c r="G1" s="799"/>
      <c r="H1" s="799"/>
      <c r="I1" s="799"/>
      <c r="J1" s="799"/>
      <c r="K1" s="799"/>
      <c r="L1" s="799"/>
      <c r="M1" s="799"/>
      <c r="N1" s="799"/>
      <c r="O1" s="799"/>
      <c r="P1" s="799"/>
      <c r="Q1" s="799"/>
      <c r="R1" s="799"/>
      <c r="S1" s="799"/>
      <c r="T1" s="799"/>
      <c r="U1" s="799"/>
      <c r="V1" s="799"/>
      <c r="W1" s="799"/>
      <c r="X1" s="799"/>
      <c r="Y1" s="799"/>
      <c r="Z1" s="799"/>
      <c r="AA1" s="799"/>
      <c r="AB1" s="799"/>
      <c r="AC1" s="799"/>
      <c r="AD1" s="799"/>
      <c r="AE1" s="799"/>
      <c r="AF1" s="799"/>
    </row>
    <row r="2" spans="1:32" ht="35" customHeight="1" x14ac:dyDescent="0.2">
      <c r="A2" s="800" t="s">
        <v>2878</v>
      </c>
      <c r="B2" s="800"/>
      <c r="C2" s="800"/>
      <c r="D2" s="800"/>
      <c r="E2" s="800"/>
      <c r="F2" s="800"/>
      <c r="G2" s="800"/>
      <c r="H2" s="800"/>
      <c r="I2" s="800"/>
      <c r="J2" s="800"/>
      <c r="K2" s="800"/>
      <c r="L2" s="800"/>
      <c r="M2" s="800"/>
      <c r="N2" s="800"/>
      <c r="O2" s="800"/>
      <c r="P2" s="800"/>
      <c r="Q2" s="800"/>
      <c r="R2" s="800"/>
      <c r="S2" s="800"/>
      <c r="T2" s="800"/>
      <c r="U2" s="800"/>
      <c r="V2" s="800"/>
      <c r="W2" s="800"/>
      <c r="X2" s="800"/>
      <c r="Y2" s="800"/>
      <c r="Z2" s="800"/>
      <c r="AA2" s="800"/>
      <c r="AB2" s="800"/>
      <c r="AC2" s="800"/>
      <c r="AD2" s="800"/>
      <c r="AE2" s="800"/>
      <c r="AF2" s="800"/>
    </row>
    <row r="3" spans="1:32" ht="17" thickBot="1" x14ac:dyDescent="0.25"/>
    <row r="4" spans="1:32" ht="27" customHeight="1" thickBot="1" x14ac:dyDescent="0.25">
      <c r="J4" s="801" t="s">
        <v>2879</v>
      </c>
      <c r="K4" s="801"/>
      <c r="L4" s="801"/>
      <c r="M4" s="801"/>
      <c r="N4" s="801"/>
      <c r="O4" s="801"/>
      <c r="P4" s="801"/>
      <c r="Q4" s="801"/>
      <c r="R4" s="801"/>
      <c r="S4" s="801"/>
      <c r="T4" s="801"/>
      <c r="U4" s="802"/>
      <c r="V4" s="803" t="s">
        <v>3408</v>
      </c>
      <c r="W4" s="804"/>
      <c r="X4" s="804"/>
      <c r="Y4" s="804"/>
      <c r="Z4" s="804"/>
      <c r="AA4" s="804"/>
      <c r="AB4" s="804"/>
      <c r="AC4" s="804"/>
      <c r="AD4" s="804"/>
      <c r="AE4" s="804"/>
      <c r="AF4" s="805"/>
    </row>
    <row r="5" spans="1:32" ht="17" thickBot="1" x14ac:dyDescent="0.25"/>
    <row r="6" spans="1:32" ht="36.75" customHeight="1" thickBot="1" x14ac:dyDescent="0.25">
      <c r="A6" s="806" t="s">
        <v>2881</v>
      </c>
      <c r="B6" s="807"/>
      <c r="C6" s="807"/>
      <c r="D6" s="807"/>
      <c r="E6" s="807"/>
      <c r="F6" s="807"/>
      <c r="G6" s="807"/>
      <c r="H6" s="807"/>
      <c r="I6" s="807"/>
      <c r="J6" s="807"/>
      <c r="K6" s="807"/>
      <c r="L6" s="807"/>
      <c r="M6" s="807"/>
      <c r="N6" s="807"/>
      <c r="O6" s="807"/>
      <c r="P6" s="807"/>
      <c r="Q6" s="807"/>
      <c r="R6" s="807"/>
      <c r="S6" s="807"/>
      <c r="T6" s="807"/>
      <c r="U6" s="807"/>
      <c r="V6" s="807"/>
      <c r="W6" s="807"/>
      <c r="X6" s="807"/>
      <c r="Y6" s="807"/>
      <c r="Z6" s="807"/>
      <c r="AA6" s="807"/>
      <c r="AB6" s="807"/>
      <c r="AC6" s="807"/>
      <c r="AD6" s="807"/>
      <c r="AE6" s="807"/>
      <c r="AF6" s="808"/>
    </row>
    <row r="7" spans="1:32" ht="37.5" customHeight="1" thickBot="1" x14ac:dyDescent="0.25">
      <c r="A7" s="809" t="s">
        <v>2882</v>
      </c>
      <c r="B7" s="810"/>
      <c r="C7" s="811" t="s">
        <v>646</v>
      </c>
      <c r="D7" s="812"/>
      <c r="E7" s="812"/>
      <c r="F7" s="812"/>
      <c r="G7" s="812"/>
      <c r="H7" s="812"/>
      <c r="I7" s="812"/>
      <c r="J7" s="812"/>
      <c r="K7" s="812"/>
      <c r="L7" s="812"/>
      <c r="M7" s="812"/>
      <c r="N7" s="812"/>
      <c r="O7" s="812"/>
      <c r="P7" s="812"/>
      <c r="Q7" s="812"/>
      <c r="R7" s="812"/>
      <c r="S7" s="812"/>
      <c r="T7" s="812"/>
      <c r="U7" s="812"/>
      <c r="V7" s="812"/>
      <c r="W7" s="812"/>
      <c r="X7" s="812"/>
      <c r="Y7" s="812"/>
      <c r="Z7" s="812"/>
      <c r="AA7" s="812"/>
      <c r="AB7" s="812"/>
      <c r="AC7" s="812"/>
      <c r="AD7" s="812"/>
      <c r="AE7" s="812"/>
      <c r="AF7" s="813"/>
    </row>
    <row r="8" spans="1:32" ht="130.5" customHeight="1" thickBot="1" x14ac:dyDescent="0.25">
      <c r="A8" s="809" t="s">
        <v>2883</v>
      </c>
      <c r="B8" s="810"/>
      <c r="C8" s="827" t="s">
        <v>929</v>
      </c>
      <c r="D8" s="828"/>
      <c r="E8" s="828"/>
      <c r="F8" s="828"/>
      <c r="G8" s="828"/>
      <c r="H8" s="828"/>
      <c r="I8" s="828"/>
      <c r="J8" s="828"/>
      <c r="K8" s="828"/>
      <c r="L8" s="828"/>
      <c r="M8" s="828"/>
      <c r="N8" s="828"/>
      <c r="O8" s="828"/>
      <c r="P8" s="828"/>
      <c r="Q8" s="828"/>
      <c r="R8" s="828"/>
      <c r="S8" s="828"/>
      <c r="T8" s="828"/>
      <c r="U8" s="828"/>
      <c r="V8" s="828"/>
      <c r="W8" s="828"/>
      <c r="X8" s="828"/>
      <c r="Y8" s="828"/>
      <c r="Z8" s="828"/>
      <c r="AA8" s="828"/>
      <c r="AB8" s="828"/>
      <c r="AC8" s="828"/>
      <c r="AD8" s="828"/>
      <c r="AE8" s="828"/>
      <c r="AF8" s="829"/>
    </row>
    <row r="9" spans="1:32" ht="36.75" customHeight="1" thickBot="1" x14ac:dyDescent="0.25">
      <c r="A9" s="809" t="s">
        <v>2884</v>
      </c>
      <c r="B9" s="810"/>
      <c r="C9" s="811" t="s">
        <v>412</v>
      </c>
      <c r="D9" s="812"/>
      <c r="E9" s="812"/>
      <c r="F9" s="812"/>
      <c r="G9" s="812"/>
      <c r="H9" s="812"/>
      <c r="I9" s="812"/>
      <c r="J9" s="812"/>
      <c r="K9" s="812"/>
      <c r="L9" s="812"/>
      <c r="M9" s="812"/>
      <c r="N9" s="812"/>
      <c r="O9" s="812"/>
      <c r="P9" s="812"/>
      <c r="Q9" s="812"/>
      <c r="R9" s="812"/>
      <c r="S9" s="812"/>
      <c r="T9" s="812"/>
      <c r="U9" s="812"/>
      <c r="V9" s="812"/>
      <c r="W9" s="812"/>
      <c r="X9" s="812"/>
      <c r="Y9" s="812"/>
      <c r="Z9" s="812"/>
      <c r="AA9" s="812"/>
      <c r="AB9" s="812"/>
      <c r="AC9" s="812"/>
      <c r="AD9" s="812"/>
      <c r="AE9" s="812"/>
      <c r="AF9" s="813"/>
    </row>
    <row r="10" spans="1:32" ht="60.75" customHeight="1" thickBot="1" x14ac:dyDescent="0.25">
      <c r="A10" s="809" t="s">
        <v>2885</v>
      </c>
      <c r="B10" s="810"/>
      <c r="C10" s="1683" t="s">
        <v>2441</v>
      </c>
      <c r="D10" s="1684"/>
      <c r="E10" s="1684"/>
      <c r="F10" s="1684"/>
      <c r="G10" s="1684"/>
      <c r="H10" s="1684"/>
      <c r="I10" s="1684"/>
      <c r="J10" s="1684"/>
      <c r="K10" s="1684"/>
      <c r="L10" s="1684"/>
      <c r="M10" s="1684"/>
      <c r="N10" s="1684"/>
      <c r="O10" s="1684"/>
      <c r="P10" s="1684"/>
      <c r="Q10" s="1684"/>
      <c r="R10" s="1684"/>
      <c r="S10" s="1684"/>
      <c r="T10" s="1684"/>
      <c r="U10" s="1684"/>
      <c r="V10" s="1684"/>
      <c r="W10" s="1684"/>
      <c r="X10" s="1684"/>
      <c r="Y10" s="1684"/>
      <c r="Z10" s="1684"/>
      <c r="AA10" s="1684"/>
      <c r="AB10" s="1684"/>
      <c r="AC10" s="1684"/>
      <c r="AD10" s="1684"/>
      <c r="AE10" s="1684"/>
      <c r="AF10" s="1685"/>
    </row>
    <row r="11" spans="1:32" ht="34.5" customHeight="1" thickBot="1" x14ac:dyDescent="0.25">
      <c r="A11" s="809" t="s">
        <v>2886</v>
      </c>
      <c r="B11" s="810"/>
      <c r="C11" s="811" t="s">
        <v>412</v>
      </c>
      <c r="D11" s="812"/>
      <c r="E11" s="812"/>
      <c r="F11" s="812"/>
      <c r="G11" s="812"/>
      <c r="H11" s="812"/>
      <c r="I11" s="812"/>
      <c r="J11" s="812"/>
      <c r="K11" s="812"/>
      <c r="L11" s="812"/>
      <c r="M11" s="812"/>
      <c r="N11" s="812"/>
      <c r="O11" s="812"/>
      <c r="P11" s="812"/>
      <c r="Q11" s="812"/>
      <c r="R11" s="812"/>
      <c r="S11" s="812"/>
      <c r="T11" s="812"/>
      <c r="U11" s="812"/>
      <c r="V11" s="812"/>
      <c r="W11" s="812"/>
      <c r="X11" s="812"/>
      <c r="Y11" s="812"/>
      <c r="Z11" s="812"/>
      <c r="AA11" s="812"/>
      <c r="AB11" s="812"/>
      <c r="AC11" s="812"/>
      <c r="AD11" s="812"/>
      <c r="AE11" s="812"/>
      <c r="AF11" s="813"/>
    </row>
    <row r="12" spans="1:32" ht="27" customHeight="1" thickBot="1" x14ac:dyDescent="0.25">
      <c r="A12" s="809" t="s">
        <v>2887</v>
      </c>
      <c r="B12" s="810"/>
      <c r="C12" s="811" t="s">
        <v>38</v>
      </c>
      <c r="D12" s="812"/>
      <c r="E12" s="812"/>
      <c r="F12" s="812"/>
      <c r="G12" s="812"/>
      <c r="H12" s="812"/>
      <c r="I12" s="812"/>
      <c r="J12" s="812"/>
      <c r="K12" s="812"/>
      <c r="L12" s="812"/>
      <c r="M12" s="812"/>
      <c r="N12" s="812"/>
      <c r="O12" s="812"/>
      <c r="P12" s="812"/>
      <c r="Q12" s="812"/>
      <c r="R12" s="812"/>
      <c r="S12" s="812"/>
      <c r="T12" s="812"/>
      <c r="U12" s="812"/>
      <c r="V12" s="812"/>
      <c r="W12" s="812"/>
      <c r="X12" s="812"/>
      <c r="Y12" s="812"/>
      <c r="Z12" s="812"/>
      <c r="AA12" s="812"/>
      <c r="AB12" s="812"/>
      <c r="AC12" s="812"/>
      <c r="AD12" s="812"/>
      <c r="AE12" s="812"/>
      <c r="AF12" s="813"/>
    </row>
    <row r="13" spans="1:32" ht="59.25" customHeight="1" thickBot="1" x14ac:dyDescent="0.25">
      <c r="A13" s="809" t="s">
        <v>2888</v>
      </c>
      <c r="B13" s="810"/>
      <c r="C13" s="1683" t="s">
        <v>1006</v>
      </c>
      <c r="D13" s="1684"/>
      <c r="E13" s="1684"/>
      <c r="F13" s="1684"/>
      <c r="G13" s="1684"/>
      <c r="H13" s="1684"/>
      <c r="I13" s="1684"/>
      <c r="J13" s="1684"/>
      <c r="K13" s="1684"/>
      <c r="L13" s="1684"/>
      <c r="M13" s="1684"/>
      <c r="N13" s="1684"/>
      <c r="O13" s="1684"/>
      <c r="P13" s="1684"/>
      <c r="Q13" s="1684"/>
      <c r="R13" s="1684"/>
      <c r="S13" s="1684"/>
      <c r="T13" s="1684"/>
      <c r="U13" s="1684"/>
      <c r="V13" s="1684"/>
      <c r="W13" s="1684"/>
      <c r="X13" s="1684"/>
      <c r="Y13" s="1684"/>
      <c r="Z13" s="1684"/>
      <c r="AA13" s="1684"/>
      <c r="AB13" s="1684"/>
      <c r="AC13" s="1684"/>
      <c r="AD13" s="1684"/>
      <c r="AE13" s="1684"/>
      <c r="AF13" s="1685"/>
    </row>
    <row r="14" spans="1:32" ht="42" customHeight="1" thickBot="1" x14ac:dyDescent="0.25">
      <c r="A14" s="825" t="s">
        <v>2889</v>
      </c>
      <c r="B14" s="826"/>
      <c r="C14" s="827" t="s">
        <v>119</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825" t="s">
        <v>2890</v>
      </c>
      <c r="B15" s="826"/>
      <c r="C15" s="827" t="s">
        <v>66</v>
      </c>
      <c r="D15" s="828"/>
      <c r="E15" s="828"/>
      <c r="F15" s="828"/>
      <c r="G15" s="828"/>
      <c r="H15" s="828"/>
      <c r="I15" s="828"/>
      <c r="J15" s="828"/>
      <c r="K15" s="828"/>
      <c r="L15" s="828"/>
      <c r="M15" s="828"/>
      <c r="N15" s="828"/>
      <c r="O15" s="828"/>
      <c r="P15" s="828"/>
      <c r="Q15" s="828"/>
      <c r="R15" s="828"/>
      <c r="S15" s="828"/>
      <c r="T15" s="828"/>
      <c r="U15" s="828"/>
      <c r="V15" s="828"/>
      <c r="W15" s="828"/>
      <c r="X15" s="828"/>
      <c r="Y15" s="828"/>
      <c r="Z15" s="828"/>
      <c r="AA15" s="828"/>
      <c r="AB15" s="828"/>
      <c r="AC15" s="828"/>
      <c r="AD15" s="828"/>
      <c r="AE15" s="828"/>
      <c r="AF15" s="829"/>
    </row>
    <row r="16" spans="1:32" ht="30.75" customHeight="1" thickBot="1" x14ac:dyDescent="0.25">
      <c r="A16" s="825" t="s">
        <v>2891</v>
      </c>
      <c r="B16" s="826"/>
      <c r="C16" s="827" t="s">
        <v>59</v>
      </c>
      <c r="D16" s="828"/>
      <c r="E16" s="828"/>
      <c r="F16" s="828"/>
      <c r="G16" s="828"/>
      <c r="H16" s="828"/>
      <c r="I16" s="828"/>
      <c r="J16" s="828"/>
      <c r="K16" s="828"/>
      <c r="L16" s="828"/>
      <c r="M16" s="828"/>
      <c r="N16" s="828"/>
      <c r="O16" s="828"/>
      <c r="P16" s="828"/>
      <c r="Q16" s="828"/>
      <c r="R16" s="828"/>
      <c r="S16" s="828"/>
      <c r="T16" s="828"/>
      <c r="U16" s="828"/>
      <c r="V16" s="828"/>
      <c r="W16" s="828"/>
      <c r="X16" s="828"/>
      <c r="Y16" s="828"/>
      <c r="Z16" s="828"/>
      <c r="AA16" s="828"/>
      <c r="AB16" s="828"/>
      <c r="AC16" s="828"/>
      <c r="AD16" s="828"/>
      <c r="AE16" s="828"/>
      <c r="AF16" s="829"/>
    </row>
    <row r="17" spans="1:63" ht="39" customHeight="1" thickBot="1" x14ac:dyDescent="0.25">
      <c r="A17" s="809" t="s">
        <v>2892</v>
      </c>
      <c r="B17" s="810"/>
      <c r="C17" s="811" t="s">
        <v>219</v>
      </c>
      <c r="D17" s="812"/>
      <c r="E17" s="812"/>
      <c r="F17" s="812"/>
      <c r="G17" s="812"/>
      <c r="H17" s="812"/>
      <c r="I17" s="812"/>
      <c r="J17" s="812"/>
      <c r="K17" s="812"/>
      <c r="L17" s="812"/>
      <c r="M17" s="812"/>
      <c r="N17" s="812"/>
      <c r="O17" s="812"/>
      <c r="P17" s="812"/>
      <c r="Q17" s="812"/>
      <c r="R17" s="812"/>
      <c r="S17" s="812"/>
      <c r="T17" s="817" t="s">
        <v>2893</v>
      </c>
      <c r="U17" s="818"/>
      <c r="V17" s="818"/>
      <c r="W17" s="818"/>
      <c r="X17" s="818"/>
      <c r="Y17" s="819"/>
      <c r="Z17" s="1099" t="s">
        <v>163</v>
      </c>
      <c r="AA17" s="1099"/>
      <c r="AB17" s="1099"/>
      <c r="AC17" s="1099"/>
      <c r="AD17" s="1099"/>
      <c r="AE17" s="1099"/>
      <c r="AF17" s="1100"/>
    </row>
    <row r="18" spans="1:63" ht="72.75" customHeight="1" thickBot="1" x14ac:dyDescent="0.25">
      <c r="A18" s="809" t="s">
        <v>2894</v>
      </c>
      <c r="B18" s="810"/>
      <c r="C18" s="822" t="s">
        <v>3372</v>
      </c>
      <c r="D18" s="823"/>
      <c r="E18" s="823"/>
      <c r="F18" s="823"/>
      <c r="G18" s="823"/>
      <c r="H18" s="823"/>
      <c r="I18" s="823"/>
      <c r="J18" s="823"/>
      <c r="K18" s="823"/>
      <c r="L18" s="823"/>
      <c r="M18" s="823"/>
      <c r="N18" s="823"/>
      <c r="O18" s="823"/>
      <c r="P18" s="823"/>
      <c r="Q18" s="823"/>
      <c r="R18" s="823"/>
      <c r="S18" s="823"/>
      <c r="T18" s="823"/>
      <c r="U18" s="823"/>
      <c r="V18" s="823"/>
      <c r="W18" s="823"/>
      <c r="X18" s="823"/>
      <c r="Y18" s="823"/>
      <c r="Z18" s="823"/>
      <c r="AA18" s="823"/>
      <c r="AB18" s="823"/>
      <c r="AC18" s="823"/>
      <c r="AD18" s="823"/>
      <c r="AE18" s="823"/>
      <c r="AF18" s="824"/>
    </row>
    <row r="19" spans="1:63" ht="44.25" customHeight="1" thickBot="1" x14ac:dyDescent="0.25">
      <c r="A19" s="809" t="s">
        <v>2896</v>
      </c>
      <c r="B19" s="810"/>
      <c r="C19" s="1559" t="s">
        <v>220</v>
      </c>
      <c r="D19" s="1560"/>
      <c r="E19" s="1560"/>
      <c r="F19" s="1560"/>
      <c r="G19" s="1560"/>
      <c r="H19" s="1560"/>
      <c r="I19" s="1560"/>
      <c r="J19" s="1560"/>
      <c r="K19" s="1560"/>
      <c r="L19" s="1560"/>
      <c r="M19" s="1560"/>
      <c r="N19" s="1560"/>
      <c r="O19" s="1560"/>
      <c r="P19" s="1560"/>
      <c r="Q19" s="1560"/>
      <c r="R19" s="1560"/>
      <c r="S19" s="1560"/>
      <c r="T19" s="1560"/>
      <c r="U19" s="1560"/>
      <c r="V19" s="1560"/>
      <c r="W19" s="1560"/>
      <c r="X19" s="1560"/>
      <c r="Y19" s="1560"/>
      <c r="Z19" s="1560"/>
      <c r="AA19" s="1560"/>
      <c r="AB19" s="1560"/>
      <c r="AC19" s="1560"/>
      <c r="AD19" s="1560"/>
      <c r="AE19" s="1560"/>
      <c r="AF19" s="1561"/>
    </row>
    <row r="20" spans="1:63" ht="52.5" customHeight="1" thickBot="1" x14ac:dyDescent="0.25">
      <c r="A20" s="825" t="s">
        <v>2898</v>
      </c>
      <c r="B20" s="826"/>
      <c r="C20" s="822" t="s">
        <v>3409</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63" ht="62.25" customHeight="1" thickBot="1" x14ac:dyDescent="0.25">
      <c r="A21" s="825" t="s">
        <v>2900</v>
      </c>
      <c r="B21" s="826"/>
      <c r="C21" s="1118" t="s">
        <v>3410</v>
      </c>
      <c r="D21" s="846"/>
      <c r="E21" s="846"/>
      <c r="F21" s="846"/>
      <c r="G21" s="846"/>
      <c r="H21" s="846"/>
      <c r="I21" s="846"/>
      <c r="J21" s="846"/>
      <c r="K21" s="846"/>
      <c r="L21" s="846"/>
      <c r="M21" s="846"/>
      <c r="N21" s="846"/>
      <c r="O21" s="846"/>
      <c r="P21" s="846"/>
      <c r="Q21" s="846"/>
      <c r="R21" s="846"/>
      <c r="S21" s="846"/>
      <c r="T21" s="846"/>
      <c r="U21" s="846"/>
      <c r="V21" s="846"/>
      <c r="W21" s="846"/>
      <c r="X21" s="846"/>
      <c r="Y21" s="846"/>
      <c r="Z21" s="846"/>
      <c r="AA21" s="846"/>
      <c r="AB21" s="846"/>
      <c r="AC21" s="846"/>
      <c r="AD21" s="846"/>
      <c r="AE21" s="846"/>
      <c r="AF21" s="847"/>
    </row>
    <row r="22" spans="1:63" ht="17" thickBot="1" x14ac:dyDescent="0.25">
      <c r="A22" s="825" t="s">
        <v>2902</v>
      </c>
      <c r="B22" s="826"/>
      <c r="C22" s="1559" t="s">
        <v>2903</v>
      </c>
      <c r="D22" s="1560"/>
      <c r="E22" s="1560"/>
      <c r="F22" s="1560"/>
      <c r="G22" s="1560"/>
      <c r="H22" s="1560"/>
      <c r="I22" s="1560"/>
      <c r="J22" s="1560"/>
      <c r="K22" s="1560"/>
      <c r="L22" s="1560"/>
      <c r="M22" s="1560"/>
      <c r="N22" s="1560"/>
      <c r="O22" s="1560"/>
      <c r="P22" s="1560"/>
      <c r="Q22" s="1560"/>
      <c r="R22" s="1560"/>
      <c r="S22" s="1560"/>
      <c r="T22" s="1560"/>
      <c r="U22" s="1560"/>
      <c r="V22" s="1560"/>
      <c r="W22" s="1560"/>
      <c r="X22" s="1560"/>
      <c r="Y22" s="1560"/>
      <c r="Z22" s="1560"/>
      <c r="AA22" s="1560"/>
      <c r="AB22" s="1560"/>
      <c r="AC22" s="1560"/>
      <c r="AD22" s="1560"/>
      <c r="AE22" s="1560"/>
      <c r="AF22" s="1561"/>
    </row>
    <row r="23" spans="1:63" ht="45" customHeight="1" thickBot="1" x14ac:dyDescent="0.25">
      <c r="A23" s="825" t="s">
        <v>2904</v>
      </c>
      <c r="B23" s="826"/>
      <c r="C23" s="1559" t="s">
        <v>220</v>
      </c>
      <c r="D23" s="1560"/>
      <c r="E23" s="1560"/>
      <c r="F23" s="1560"/>
      <c r="G23" s="1560"/>
      <c r="H23" s="1560"/>
      <c r="I23" s="1560"/>
      <c r="J23" s="1560"/>
      <c r="K23" s="1560"/>
      <c r="L23" s="1560"/>
      <c r="M23" s="1560"/>
      <c r="N23" s="1560"/>
      <c r="O23" s="1560"/>
      <c r="P23" s="1560"/>
      <c r="Q23" s="1560"/>
      <c r="R23" s="1560"/>
      <c r="S23" s="1560"/>
      <c r="T23" s="1560"/>
      <c r="U23" s="1560"/>
      <c r="V23" s="1560"/>
      <c r="W23" s="1560"/>
      <c r="X23" s="1560"/>
      <c r="Y23" s="1560"/>
      <c r="Z23" s="1560"/>
      <c r="AA23" s="1560"/>
      <c r="AB23" s="1560"/>
      <c r="AC23" s="1560"/>
      <c r="AD23" s="1560"/>
      <c r="AE23" s="1560"/>
      <c r="AF23" s="1561"/>
    </row>
    <row r="24" spans="1:63" ht="75" customHeight="1" x14ac:dyDescent="0.2">
      <c r="A24" s="830" t="s">
        <v>2905</v>
      </c>
      <c r="B24" s="831"/>
      <c r="C24" s="836" t="s">
        <v>3411</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63" ht="127.5" customHeight="1" x14ac:dyDescent="0.2">
      <c r="A25" s="832"/>
      <c r="B25" s="833"/>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63" ht="105" customHeight="1" x14ac:dyDescent="0.2">
      <c r="A26" s="834"/>
      <c r="B26" s="835"/>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63" ht="23.25" customHeight="1" x14ac:dyDescent="0.2">
      <c r="A27" s="830" t="s">
        <v>2907</v>
      </c>
      <c r="B27" s="831"/>
      <c r="C27" s="873" t="s">
        <v>3412</v>
      </c>
      <c r="D27" s="874"/>
      <c r="E27" s="874"/>
      <c r="F27" s="874"/>
      <c r="G27" s="874"/>
      <c r="H27" s="874"/>
      <c r="I27" s="874"/>
      <c r="J27" s="874"/>
      <c r="K27" s="874"/>
      <c r="L27" s="874"/>
      <c r="M27" s="874"/>
      <c r="N27" s="874"/>
      <c r="O27" s="874"/>
      <c r="P27" s="874"/>
      <c r="Q27" s="874"/>
      <c r="R27" s="874"/>
      <c r="S27" s="874"/>
      <c r="T27" s="874"/>
      <c r="U27" s="874"/>
      <c r="V27" s="874"/>
      <c r="W27" s="874"/>
      <c r="X27" s="874"/>
      <c r="Y27" s="874"/>
      <c r="Z27" s="874"/>
      <c r="AA27" s="874"/>
      <c r="AB27" s="874"/>
      <c r="AC27" s="874"/>
      <c r="AD27" s="874"/>
      <c r="AE27" s="874"/>
      <c r="AF27" s="875"/>
    </row>
    <row r="28" spans="1:63" ht="22.5" customHeight="1" x14ac:dyDescent="0.2">
      <c r="A28" s="1771" t="s">
        <v>1017</v>
      </c>
      <c r="B28" s="1772"/>
      <c r="C28" s="1121" t="s">
        <v>1796</v>
      </c>
      <c r="D28" s="1122"/>
      <c r="E28" s="1122"/>
      <c r="F28" s="1122"/>
      <c r="G28" s="1122"/>
      <c r="H28" s="1122"/>
      <c r="I28" s="1122"/>
      <c r="J28" s="1122"/>
      <c r="K28" s="1122"/>
      <c r="L28" s="1122"/>
      <c r="M28" s="1122"/>
      <c r="N28" s="1122"/>
      <c r="O28" s="1122"/>
      <c r="P28" s="1122"/>
      <c r="Q28" s="1122"/>
      <c r="R28" s="1122"/>
      <c r="S28" s="1122"/>
      <c r="T28" s="1122"/>
      <c r="U28" s="1122"/>
      <c r="V28" s="1122"/>
      <c r="W28" s="1122"/>
      <c r="X28" s="1122"/>
      <c r="Y28" s="1122"/>
      <c r="Z28" s="1122"/>
      <c r="AA28" s="1122"/>
      <c r="AB28" s="1122"/>
      <c r="AC28" s="1122"/>
      <c r="AD28" s="1122"/>
      <c r="AE28" s="1122"/>
      <c r="AF28" s="1123"/>
      <c r="AG28" s="347"/>
    </row>
    <row r="29" spans="1:63" x14ac:dyDescent="0.2">
      <c r="A29" s="848" t="s">
        <v>2909</v>
      </c>
      <c r="B29" s="849"/>
      <c r="C29" s="349"/>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7"/>
    </row>
    <row r="30" spans="1:63" ht="30" customHeight="1" x14ac:dyDescent="0.2">
      <c r="A30" s="848"/>
      <c r="B30" s="849"/>
      <c r="C30" s="349"/>
      <c r="D30" s="882" t="s">
        <v>2910</v>
      </c>
      <c r="E30" s="1689"/>
      <c r="F30" s="1689"/>
      <c r="G30" s="1689"/>
      <c r="H30" s="1689" t="s">
        <v>2911</v>
      </c>
      <c r="I30" s="1689"/>
      <c r="J30" s="1689"/>
      <c r="K30" s="1689" t="s">
        <v>2912</v>
      </c>
      <c r="L30" s="1689"/>
      <c r="M30" s="1689"/>
      <c r="N30" s="1689"/>
      <c r="O30" s="1689"/>
      <c r="P30" s="1689"/>
      <c r="Q30" s="1689"/>
      <c r="R30" s="1689"/>
      <c r="S30" s="1689"/>
      <c r="T30" s="1689"/>
      <c r="U30" s="1689" t="s">
        <v>2913</v>
      </c>
      <c r="V30" s="1689"/>
      <c r="W30" s="1689"/>
      <c r="X30" s="1689"/>
      <c r="Y30" s="1689" t="s">
        <v>2914</v>
      </c>
      <c r="Z30" s="1689"/>
      <c r="AA30" s="1689"/>
      <c r="AB30" s="1689"/>
      <c r="AC30" s="1689" t="s">
        <v>2915</v>
      </c>
      <c r="AD30" s="1689"/>
      <c r="AE30" s="883"/>
      <c r="AF30" s="350"/>
    </row>
    <row r="31" spans="1:63" x14ac:dyDescent="0.2">
      <c r="A31" s="848"/>
      <c r="B31" s="849"/>
      <c r="C31" s="349"/>
      <c r="D31" s="1690"/>
      <c r="E31" s="1691"/>
      <c r="F31" s="1691"/>
      <c r="G31" s="1691"/>
      <c r="H31" s="1691"/>
      <c r="I31" s="1691"/>
      <c r="J31" s="1691"/>
      <c r="K31" s="1691"/>
      <c r="L31" s="1691"/>
      <c r="M31" s="1691"/>
      <c r="N31" s="1691"/>
      <c r="O31" s="1691"/>
      <c r="P31" s="1691"/>
      <c r="Q31" s="1691"/>
      <c r="R31" s="1691"/>
      <c r="S31" s="1691"/>
      <c r="T31" s="1691"/>
      <c r="U31" s="1691"/>
      <c r="V31" s="1691"/>
      <c r="W31" s="1691"/>
      <c r="X31" s="1691"/>
      <c r="Y31" s="351" t="s">
        <v>2916</v>
      </c>
      <c r="Z31" s="351" t="s">
        <v>2917</v>
      </c>
      <c r="AA31" s="351" t="s">
        <v>2918</v>
      </c>
      <c r="AB31" s="351" t="s">
        <v>2919</v>
      </c>
      <c r="AC31" s="1691"/>
      <c r="AD31" s="1691"/>
      <c r="AE31" s="1692"/>
      <c r="AF31" s="350"/>
      <c r="AH31" s="352"/>
      <c r="AI31" s="352"/>
      <c r="AJ31" s="352"/>
      <c r="AK31" s="352"/>
      <c r="AL31" s="800"/>
      <c r="AM31" s="800"/>
      <c r="AN31" s="800"/>
      <c r="AO31" s="800"/>
      <c r="AP31" s="800"/>
      <c r="AQ31" s="800"/>
      <c r="AR31" s="800"/>
      <c r="AS31" s="800"/>
      <c r="AT31" s="800"/>
      <c r="AU31" s="800"/>
      <c r="AV31" s="800"/>
      <c r="AW31" s="800"/>
      <c r="AX31" s="800"/>
      <c r="AY31" s="800"/>
      <c r="AZ31" s="800"/>
      <c r="BA31" s="800"/>
      <c r="BB31" s="800"/>
      <c r="BC31" s="800"/>
      <c r="BD31" s="800"/>
      <c r="BE31" s="800"/>
      <c r="BF31" s="800"/>
      <c r="BG31" s="800"/>
      <c r="BH31" s="800"/>
      <c r="BI31" s="800"/>
      <c r="BJ31" s="800"/>
      <c r="BK31" s="800"/>
    </row>
    <row r="32" spans="1:63" ht="94.5" customHeight="1" x14ac:dyDescent="0.2">
      <c r="A32" s="848"/>
      <c r="B32" s="849"/>
      <c r="C32" s="353"/>
      <c r="D32" s="1773" t="s">
        <v>3413</v>
      </c>
      <c r="E32" s="1774"/>
      <c r="F32" s="1774"/>
      <c r="G32" s="1775"/>
      <c r="H32" s="1773" t="s">
        <v>3414</v>
      </c>
      <c r="I32" s="1774"/>
      <c r="J32" s="1775"/>
      <c r="K32" s="1776" t="s">
        <v>3415</v>
      </c>
      <c r="L32" s="1777"/>
      <c r="M32" s="1777"/>
      <c r="N32" s="1777"/>
      <c r="O32" s="1777"/>
      <c r="P32" s="1777"/>
      <c r="Q32" s="1777"/>
      <c r="R32" s="1777"/>
      <c r="S32" s="1777"/>
      <c r="T32" s="1778"/>
      <c r="U32" s="1779" t="s">
        <v>3416</v>
      </c>
      <c r="V32" s="1780"/>
      <c r="W32" s="1780"/>
      <c r="X32" s="1781"/>
      <c r="Y32" s="581">
        <v>0.7</v>
      </c>
      <c r="Z32" s="581">
        <v>0.5</v>
      </c>
      <c r="AA32" s="581">
        <v>0.4</v>
      </c>
      <c r="AB32" s="581">
        <v>0.3</v>
      </c>
      <c r="AC32" s="917" t="s">
        <v>3382</v>
      </c>
      <c r="AD32" s="917"/>
      <c r="AE32" s="917"/>
      <c r="AF32" s="350"/>
      <c r="AH32" s="352"/>
      <c r="AI32" s="352"/>
      <c r="AJ32" s="352"/>
      <c r="AK32" s="352"/>
      <c r="AL32" s="56"/>
      <c r="AM32" s="56"/>
      <c r="AN32" s="56"/>
      <c r="AO32" s="56"/>
      <c r="AP32" s="800"/>
      <c r="AQ32" s="800"/>
      <c r="AR32" s="800"/>
      <c r="AS32" s="800"/>
      <c r="AT32" s="800"/>
      <c r="AU32" s="800"/>
      <c r="AV32" s="800"/>
      <c r="AW32" s="800"/>
      <c r="AX32" s="800"/>
      <c r="AY32" s="800"/>
      <c r="AZ32" s="800"/>
      <c r="BA32" s="800"/>
      <c r="BB32" s="800"/>
      <c r="BC32" s="800"/>
      <c r="BD32" s="800"/>
      <c r="BE32" s="800"/>
      <c r="BF32" s="800"/>
      <c r="BG32" s="800"/>
      <c r="BH32" s="800"/>
      <c r="BI32" s="800"/>
      <c r="BJ32" s="800"/>
      <c r="BK32" s="800"/>
    </row>
    <row r="33" spans="1:63" ht="97.5" customHeight="1" x14ac:dyDescent="0.2">
      <c r="A33" s="848"/>
      <c r="B33" s="849"/>
      <c r="C33" s="353"/>
      <c r="D33" s="1773" t="s">
        <v>3417</v>
      </c>
      <c r="E33" s="1774"/>
      <c r="F33" s="1774"/>
      <c r="G33" s="1775"/>
      <c r="H33" s="1773" t="s">
        <v>3418</v>
      </c>
      <c r="I33" s="1774"/>
      <c r="J33" s="1775"/>
      <c r="K33" s="1776" t="s">
        <v>3419</v>
      </c>
      <c r="L33" s="1777"/>
      <c r="M33" s="1777"/>
      <c r="N33" s="1777"/>
      <c r="O33" s="1777"/>
      <c r="P33" s="1777"/>
      <c r="Q33" s="1777"/>
      <c r="R33" s="1777"/>
      <c r="S33" s="1777"/>
      <c r="T33" s="1778"/>
      <c r="U33" s="1779" t="s">
        <v>3416</v>
      </c>
      <c r="V33" s="1780"/>
      <c r="W33" s="1780"/>
      <c r="X33" s="1781"/>
      <c r="Y33" s="581">
        <v>0.3</v>
      </c>
      <c r="Z33" s="581">
        <v>0.5</v>
      </c>
      <c r="AA33" s="581">
        <v>0.6</v>
      </c>
      <c r="AB33" s="581">
        <v>0.7</v>
      </c>
      <c r="AC33" s="917" t="s">
        <v>3382</v>
      </c>
      <c r="AD33" s="917"/>
      <c r="AE33" s="917"/>
      <c r="AF33" s="350"/>
      <c r="AH33" s="352"/>
      <c r="AI33" s="352"/>
      <c r="AJ33" s="352"/>
      <c r="AK33" s="352"/>
      <c r="AL33" s="56"/>
      <c r="AM33" s="56"/>
      <c r="AN33" s="56"/>
      <c r="AO33" s="56"/>
      <c r="AP33" s="800"/>
      <c r="AQ33" s="800"/>
      <c r="AR33" s="800"/>
      <c r="AS33" s="800"/>
      <c r="AT33" s="800"/>
      <c r="AU33" s="800"/>
      <c r="AV33" s="800"/>
      <c r="AW33" s="800"/>
      <c r="AX33" s="800"/>
      <c r="AY33" s="800"/>
      <c r="AZ33" s="800"/>
      <c r="BA33" s="800"/>
      <c r="BB33" s="800"/>
      <c r="BC33" s="800"/>
      <c r="BD33" s="800"/>
      <c r="BE33" s="800"/>
      <c r="BF33" s="800"/>
      <c r="BG33" s="800"/>
      <c r="BH33" s="800"/>
      <c r="BI33" s="800"/>
      <c r="BJ33" s="800"/>
      <c r="BK33" s="800"/>
    </row>
    <row r="34" spans="1:63" ht="19.5" customHeight="1" thickBot="1" x14ac:dyDescent="0.25">
      <c r="A34" s="850"/>
      <c r="B34" s="851"/>
      <c r="C34" s="354"/>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6"/>
      <c r="AS34" s="800"/>
      <c r="AT34" s="800"/>
      <c r="AU34" s="800"/>
    </row>
    <row r="35" spans="1:63" ht="36.75" customHeight="1" thickBot="1" x14ac:dyDescent="0.25">
      <c r="A35" s="806" t="s">
        <v>2935</v>
      </c>
      <c r="B35" s="807"/>
      <c r="C35" s="807"/>
      <c r="D35" s="807"/>
      <c r="E35" s="807"/>
      <c r="F35" s="807"/>
      <c r="G35" s="807"/>
      <c r="H35" s="807"/>
      <c r="I35" s="807"/>
      <c r="J35" s="807"/>
      <c r="K35" s="807"/>
      <c r="L35" s="807"/>
      <c r="M35" s="807"/>
      <c r="N35" s="807"/>
      <c r="O35" s="807"/>
      <c r="P35" s="807"/>
      <c r="Q35" s="807"/>
      <c r="R35" s="807"/>
      <c r="S35" s="807"/>
      <c r="T35" s="807"/>
      <c r="U35" s="807"/>
      <c r="V35" s="807"/>
      <c r="W35" s="807"/>
      <c r="X35" s="807"/>
      <c r="Y35" s="807"/>
      <c r="Z35" s="807"/>
      <c r="AA35" s="807"/>
      <c r="AB35" s="807"/>
      <c r="AC35" s="807"/>
      <c r="AD35" s="807"/>
      <c r="AE35" s="807"/>
      <c r="AF35" s="808"/>
      <c r="AS35" s="800"/>
      <c r="AT35" s="800"/>
      <c r="AU35" s="800"/>
    </row>
    <row r="36" spans="1:63" x14ac:dyDescent="0.2">
      <c r="A36" s="825" t="s">
        <v>2936</v>
      </c>
      <c r="B36" s="826"/>
      <c r="C36" s="822"/>
      <c r="D36" s="823"/>
      <c r="E36" s="823"/>
      <c r="F36" s="823"/>
      <c r="G36" s="823"/>
      <c r="H36" s="823"/>
      <c r="I36" s="823"/>
      <c r="J36" s="823"/>
      <c r="K36" s="823"/>
      <c r="L36" s="823"/>
      <c r="M36" s="823"/>
      <c r="N36" s="823"/>
      <c r="O36" s="823"/>
      <c r="P36" s="823"/>
      <c r="Q36" s="823"/>
      <c r="R36" s="823"/>
      <c r="S36" s="823"/>
      <c r="T36" s="823"/>
      <c r="U36" s="823"/>
      <c r="V36" s="823"/>
      <c r="W36" s="823"/>
      <c r="X36" s="823"/>
      <c r="Y36" s="823"/>
      <c r="Z36" s="823"/>
      <c r="AA36" s="823"/>
      <c r="AB36" s="823"/>
      <c r="AC36" s="823"/>
      <c r="AD36" s="823"/>
      <c r="AE36" s="823"/>
      <c r="AF36" s="824"/>
      <c r="AS36" s="800"/>
      <c r="AT36" s="800"/>
      <c r="AU36" s="800"/>
    </row>
    <row r="37" spans="1:63" ht="39" customHeight="1" thickBot="1" x14ac:dyDescent="0.25">
      <c r="A37" s="825" t="s">
        <v>2937</v>
      </c>
      <c r="B37" s="826"/>
      <c r="C37" s="873" t="s">
        <v>220</v>
      </c>
      <c r="D37" s="874"/>
      <c r="E37" s="874"/>
      <c r="F37" s="874"/>
      <c r="G37" s="874"/>
      <c r="H37" s="874"/>
      <c r="I37" s="874"/>
      <c r="J37" s="874"/>
      <c r="K37" s="874"/>
      <c r="L37" s="874"/>
      <c r="M37" s="874"/>
      <c r="N37" s="874"/>
      <c r="O37" s="874"/>
      <c r="P37" s="874"/>
      <c r="Q37" s="874"/>
      <c r="R37" s="874"/>
      <c r="S37" s="874"/>
      <c r="T37" s="874"/>
      <c r="U37" s="874"/>
      <c r="V37" s="874"/>
      <c r="W37" s="874"/>
      <c r="X37" s="874"/>
      <c r="Y37" s="874"/>
      <c r="Z37" s="874"/>
      <c r="AA37" s="874"/>
      <c r="AB37" s="874"/>
      <c r="AC37" s="874"/>
      <c r="AD37" s="874"/>
      <c r="AE37" s="874"/>
      <c r="AF37" s="875"/>
      <c r="AS37" s="800"/>
      <c r="AT37" s="800"/>
      <c r="AU37" s="800"/>
    </row>
    <row r="38" spans="1:63" x14ac:dyDescent="0.2">
      <c r="A38" s="876" t="s">
        <v>2939</v>
      </c>
      <c r="B38" s="877"/>
      <c r="C38" s="58"/>
      <c r="D38" s="59"/>
      <c r="E38" s="60"/>
      <c r="F38" s="60"/>
      <c r="G38" s="60"/>
      <c r="H38" s="60"/>
      <c r="I38" s="60"/>
      <c r="J38" s="60"/>
      <c r="K38" s="60"/>
      <c r="L38" s="60"/>
      <c r="M38" s="60"/>
      <c r="N38" s="60"/>
      <c r="O38" s="60"/>
      <c r="P38" s="60"/>
      <c r="Q38" s="60"/>
      <c r="R38" s="60"/>
      <c r="S38" s="60"/>
      <c r="T38" s="60"/>
      <c r="U38" s="60"/>
      <c r="V38" s="60"/>
      <c r="W38" s="60"/>
      <c r="X38" s="60"/>
      <c r="Y38" s="60"/>
      <c r="Z38" s="60"/>
      <c r="AA38" s="61"/>
      <c r="AB38" s="60"/>
      <c r="AC38" s="59"/>
      <c r="AD38" s="59"/>
      <c r="AE38" s="61"/>
      <c r="AF38" s="62"/>
      <c r="AS38" s="800"/>
      <c r="AT38" s="800"/>
      <c r="AU38" s="800"/>
    </row>
    <row r="39" spans="1:63" ht="32.25" customHeight="1" x14ac:dyDescent="0.2">
      <c r="A39" s="878"/>
      <c r="B39" s="879"/>
      <c r="C39" s="63"/>
      <c r="D39" s="64"/>
      <c r="E39" s="882" t="s">
        <v>2940</v>
      </c>
      <c r="F39" s="883"/>
      <c r="G39" s="64"/>
      <c r="H39" s="884" t="s">
        <v>2941</v>
      </c>
      <c r="I39" s="885"/>
      <c r="J39" s="886"/>
      <c r="K39" s="65"/>
      <c r="L39" s="884" t="s">
        <v>2942</v>
      </c>
      <c r="M39" s="885"/>
      <c r="N39" s="886"/>
      <c r="O39" s="64"/>
      <c r="P39" s="884" t="s">
        <v>2943</v>
      </c>
      <c r="Q39" s="885"/>
      <c r="R39" s="886"/>
      <c r="S39" s="64"/>
      <c r="T39" s="884" t="s">
        <v>2944</v>
      </c>
      <c r="U39" s="885"/>
      <c r="V39" s="886"/>
      <c r="X39" s="65"/>
      <c r="Y39" s="884" t="s">
        <v>2945</v>
      </c>
      <c r="Z39" s="885"/>
      <c r="AA39" s="885"/>
      <c r="AB39" s="886"/>
      <c r="AC39" s="64"/>
      <c r="AD39" s="64"/>
      <c r="AE39" s="66"/>
      <c r="AF39" s="67"/>
      <c r="AS39" s="800"/>
      <c r="AT39" s="800"/>
      <c r="AU39" s="800"/>
    </row>
    <row r="40" spans="1:63" ht="16.5" customHeight="1" x14ac:dyDescent="0.2">
      <c r="A40" s="878"/>
      <c r="B40" s="879"/>
      <c r="C40" s="63"/>
      <c r="D40" s="65"/>
      <c r="E40" s="887">
        <v>2024</v>
      </c>
      <c r="F40" s="888"/>
      <c r="G40" s="64"/>
      <c r="H40" s="887">
        <v>2024</v>
      </c>
      <c r="I40" s="889"/>
      <c r="J40" s="888"/>
      <c r="K40" s="65"/>
      <c r="L40" s="887">
        <v>2025</v>
      </c>
      <c r="M40" s="889"/>
      <c r="N40" s="888"/>
      <c r="O40" s="64"/>
      <c r="P40" s="887">
        <v>2026</v>
      </c>
      <c r="Q40" s="889"/>
      <c r="R40" s="888"/>
      <c r="S40" s="64"/>
      <c r="T40" s="887">
        <v>2027</v>
      </c>
      <c r="U40" s="889"/>
      <c r="V40" s="888"/>
      <c r="X40" s="65"/>
      <c r="Y40" s="887" t="s">
        <v>2946</v>
      </c>
      <c r="Z40" s="889"/>
      <c r="AA40" s="889"/>
      <c r="AB40" s="888"/>
      <c r="AC40" s="64"/>
      <c r="AD40" s="64"/>
      <c r="AE40" s="66"/>
      <c r="AF40" s="67"/>
      <c r="AS40" s="800"/>
      <c r="AT40" s="800"/>
      <c r="AU40" s="800"/>
    </row>
    <row r="41" spans="1:63" ht="16.5" customHeight="1" x14ac:dyDescent="0.2">
      <c r="A41" s="878"/>
      <c r="B41" s="879"/>
      <c r="C41" s="893"/>
      <c r="D41" s="894"/>
      <c r="E41" s="1295"/>
      <c r="F41" s="1296"/>
      <c r="G41" s="134"/>
      <c r="H41" s="1693"/>
      <c r="I41" s="1694"/>
      <c r="J41" s="1695"/>
      <c r="K41" s="134"/>
      <c r="L41" s="1290"/>
      <c r="M41" s="1291"/>
      <c r="N41" s="1292"/>
      <c r="O41" s="134"/>
      <c r="P41" s="1693"/>
      <c r="Q41" s="1694"/>
      <c r="R41" s="1695"/>
      <c r="S41" s="134"/>
      <c r="T41" s="1290"/>
      <c r="U41" s="1291"/>
      <c r="V41" s="1292"/>
      <c r="W41" s="135"/>
      <c r="X41" s="134"/>
      <c r="Y41" s="1290"/>
      <c r="Z41" s="1291"/>
      <c r="AA41" s="1291"/>
      <c r="AB41" s="1292"/>
      <c r="AC41" s="64"/>
      <c r="AD41" s="64"/>
      <c r="AE41" s="66"/>
      <c r="AF41" s="67"/>
      <c r="AS41" s="56"/>
      <c r="AT41" s="56"/>
      <c r="AU41" s="56"/>
    </row>
    <row r="42" spans="1:63" s="57" customFormat="1" ht="20" customHeight="1" thickBot="1" x14ac:dyDescent="0.25">
      <c r="A42" s="878"/>
      <c r="B42" s="879"/>
      <c r="C42" s="1293" t="s">
        <v>1796</v>
      </c>
      <c r="D42" s="1294"/>
      <c r="E42" s="895">
        <v>0</v>
      </c>
      <c r="F42" s="896"/>
      <c r="G42" s="357"/>
      <c r="H42" s="897">
        <v>0.1</v>
      </c>
      <c r="I42" s="898"/>
      <c r="J42" s="899"/>
      <c r="K42" s="358"/>
      <c r="L42" s="897">
        <v>0.2</v>
      </c>
      <c r="M42" s="898"/>
      <c r="N42" s="899"/>
      <c r="O42" s="358"/>
      <c r="P42" s="897">
        <v>0.6</v>
      </c>
      <c r="Q42" s="898"/>
      <c r="R42" s="899"/>
      <c r="S42" s="358"/>
      <c r="T42" s="897">
        <v>0.1</v>
      </c>
      <c r="U42" s="898"/>
      <c r="V42" s="899"/>
      <c r="W42" s="359"/>
      <c r="X42" s="358"/>
      <c r="Y42" s="897">
        <f>+H42+L42+P42+T42</f>
        <v>1</v>
      </c>
      <c r="Z42" s="898"/>
      <c r="AA42" s="898"/>
      <c r="AB42" s="899"/>
      <c r="AC42" s="66"/>
      <c r="AD42" s="66"/>
      <c r="AE42" s="66"/>
      <c r="AF42" s="67"/>
    </row>
    <row r="43" spans="1:63" ht="17" thickBot="1" x14ac:dyDescent="0.25">
      <c r="A43" s="880"/>
      <c r="B43" s="881"/>
      <c r="C43" s="69"/>
      <c r="D43" s="70"/>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1"/>
    </row>
    <row r="44" spans="1:63" ht="36.75" customHeight="1" thickBot="1" x14ac:dyDescent="0.25">
      <c r="A44" s="905" t="s">
        <v>2947</v>
      </c>
      <c r="B44" s="906"/>
      <c r="C44" s="906"/>
      <c r="D44" s="906"/>
      <c r="E44" s="906"/>
      <c r="F44" s="906"/>
      <c r="G44" s="906"/>
      <c r="H44" s="906"/>
      <c r="I44" s="906"/>
      <c r="J44" s="906"/>
      <c r="K44" s="906"/>
      <c r="L44" s="906"/>
      <c r="M44" s="906"/>
      <c r="N44" s="906"/>
      <c r="O44" s="906"/>
      <c r="P44" s="906"/>
      <c r="Q44" s="906"/>
      <c r="R44" s="906"/>
      <c r="S44" s="906"/>
      <c r="T44" s="906"/>
      <c r="U44" s="906"/>
      <c r="V44" s="906"/>
      <c r="W44" s="906"/>
      <c r="X44" s="906"/>
      <c r="Y44" s="906"/>
      <c r="Z44" s="906"/>
      <c r="AA44" s="906"/>
      <c r="AB44" s="906"/>
      <c r="AC44" s="906"/>
      <c r="AD44" s="906"/>
      <c r="AE44" s="906"/>
      <c r="AF44" s="907"/>
    </row>
    <row r="45" spans="1:63" ht="115.5" customHeight="1" thickBot="1" x14ac:dyDescent="0.25">
      <c r="A45" s="825" t="s">
        <v>2948</v>
      </c>
      <c r="B45" s="908"/>
      <c r="C45" s="1159" t="s">
        <v>1000</v>
      </c>
      <c r="D45" s="909"/>
      <c r="E45" s="909"/>
      <c r="F45" s="909"/>
      <c r="G45" s="909"/>
      <c r="H45" s="910" t="s">
        <v>2949</v>
      </c>
      <c r="I45" s="910"/>
      <c r="J45" s="910"/>
      <c r="K45" s="910"/>
      <c r="L45" s="910"/>
      <c r="M45" s="910"/>
      <c r="N45" s="910"/>
      <c r="O45" s="910"/>
      <c r="P45" s="910"/>
      <c r="Q45" s="910"/>
      <c r="R45" s="910"/>
      <c r="S45" s="910"/>
      <c r="T45" s="910"/>
      <c r="U45" s="910"/>
      <c r="V45" s="910"/>
      <c r="W45" s="910"/>
      <c r="X45" s="910"/>
      <c r="Y45" s="910"/>
      <c r="Z45" s="910"/>
      <c r="AA45" s="910"/>
      <c r="AB45" s="910"/>
      <c r="AC45" s="910"/>
      <c r="AD45" s="910"/>
      <c r="AE45" s="910"/>
      <c r="AF45" s="911"/>
    </row>
    <row r="46" spans="1:63" ht="38.25" customHeight="1" x14ac:dyDescent="0.2">
      <c r="A46" s="912" t="s">
        <v>2950</v>
      </c>
      <c r="B46" s="360" t="s">
        <v>2951</v>
      </c>
      <c r="C46" s="1163" t="s">
        <v>3393</v>
      </c>
      <c r="D46" s="915"/>
      <c r="E46" s="915"/>
      <c r="F46" s="915"/>
      <c r="G46" s="915"/>
      <c r="H46" s="915"/>
      <c r="I46" s="915"/>
      <c r="J46" s="915"/>
      <c r="K46" s="915"/>
      <c r="L46" s="915"/>
      <c r="M46" s="915"/>
      <c r="N46" s="915"/>
      <c r="O46" s="915"/>
      <c r="P46" s="915"/>
      <c r="Q46" s="915"/>
      <c r="R46" s="915"/>
      <c r="S46" s="915"/>
      <c r="T46" s="915"/>
      <c r="U46" s="915"/>
      <c r="V46" s="915"/>
      <c r="W46" s="915"/>
      <c r="X46" s="915"/>
      <c r="Y46" s="915"/>
      <c r="Z46" s="915"/>
      <c r="AA46" s="915"/>
      <c r="AB46" s="915"/>
      <c r="AC46" s="915"/>
      <c r="AD46" s="915"/>
      <c r="AE46" s="915"/>
      <c r="AF46" s="916"/>
    </row>
    <row r="47" spans="1:63" ht="27" customHeight="1" x14ac:dyDescent="0.2">
      <c r="A47" s="913"/>
      <c r="B47" s="361" t="s">
        <v>2953</v>
      </c>
      <c r="C47" s="1164" t="s">
        <v>3394</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63" ht="30" customHeight="1" x14ac:dyDescent="0.2">
      <c r="A48" s="913"/>
      <c r="B48" s="361" t="s">
        <v>2955</v>
      </c>
      <c r="C48" s="1164" t="s">
        <v>3395</v>
      </c>
      <c r="D48" s="917"/>
      <c r="E48" s="917"/>
      <c r="F48" s="917"/>
      <c r="G48" s="917"/>
      <c r="H48" s="917"/>
      <c r="I48" s="917"/>
      <c r="J48" s="917"/>
      <c r="K48" s="917"/>
      <c r="L48" s="917"/>
      <c r="M48" s="917"/>
      <c r="N48" s="917"/>
      <c r="O48" s="917"/>
      <c r="P48" s="917"/>
      <c r="Q48" s="917"/>
      <c r="R48" s="917"/>
      <c r="S48" s="917"/>
      <c r="T48" s="917"/>
      <c r="U48" s="917"/>
      <c r="V48" s="917"/>
      <c r="W48" s="917"/>
      <c r="X48" s="917"/>
      <c r="Y48" s="917"/>
      <c r="Z48" s="917"/>
      <c r="AA48" s="917"/>
      <c r="AB48" s="917"/>
      <c r="AC48" s="917"/>
      <c r="AD48" s="917"/>
      <c r="AE48" s="917"/>
      <c r="AF48" s="918"/>
    </row>
    <row r="49" spans="1:32" ht="37.5" customHeight="1" x14ac:dyDescent="0.2">
      <c r="A49" s="913"/>
      <c r="B49" s="361" t="s">
        <v>2957</v>
      </c>
      <c r="C49" s="1165" t="s">
        <v>3396</v>
      </c>
      <c r="D49" s="920"/>
      <c r="E49" s="920"/>
      <c r="F49" s="920"/>
      <c r="G49" s="920"/>
      <c r="H49" s="920"/>
      <c r="I49" s="920"/>
      <c r="J49" s="920"/>
      <c r="K49" s="920"/>
      <c r="L49" s="920"/>
      <c r="M49" s="920"/>
      <c r="N49" s="920"/>
      <c r="O49" s="920"/>
      <c r="P49" s="920"/>
      <c r="Q49" s="920"/>
      <c r="R49" s="920"/>
      <c r="S49" s="920"/>
      <c r="T49" s="920"/>
      <c r="U49" s="920"/>
      <c r="V49" s="920"/>
      <c r="W49" s="920"/>
      <c r="X49" s="920"/>
      <c r="Y49" s="920"/>
      <c r="Z49" s="920"/>
      <c r="AA49" s="920"/>
      <c r="AB49" s="920"/>
      <c r="AC49" s="920"/>
      <c r="AD49" s="920"/>
      <c r="AE49" s="920"/>
      <c r="AF49" s="921"/>
    </row>
    <row r="50" spans="1:32" ht="27" customHeight="1" thickBot="1" x14ac:dyDescent="0.25">
      <c r="A50" s="914"/>
      <c r="B50" s="362" t="s">
        <v>2959</v>
      </c>
      <c r="C50" s="1166" t="s">
        <v>3397</v>
      </c>
      <c r="D50" s="923"/>
      <c r="E50" s="923"/>
      <c r="F50" s="923"/>
      <c r="G50" s="923"/>
      <c r="H50" s="923"/>
      <c r="I50" s="923"/>
      <c r="J50" s="923"/>
      <c r="K50" s="923"/>
      <c r="L50" s="923"/>
      <c r="M50" s="923"/>
      <c r="N50" s="923"/>
      <c r="O50" s="923"/>
      <c r="P50" s="923"/>
      <c r="Q50" s="923"/>
      <c r="R50" s="923"/>
      <c r="S50" s="923"/>
      <c r="T50" s="923"/>
      <c r="U50" s="923"/>
      <c r="V50" s="923"/>
      <c r="W50" s="923"/>
      <c r="X50" s="923"/>
      <c r="Y50" s="923"/>
      <c r="Z50" s="923"/>
      <c r="AA50" s="923"/>
      <c r="AB50" s="923"/>
      <c r="AC50" s="923"/>
      <c r="AD50" s="923"/>
      <c r="AE50" s="923"/>
      <c r="AF50" s="924"/>
    </row>
    <row r="51" spans="1:32" ht="27" customHeight="1" thickBot="1" x14ac:dyDescent="0.25">
      <c r="A51" s="900" t="s">
        <v>2961</v>
      </c>
      <c r="B51" s="1696"/>
      <c r="C51" s="902"/>
      <c r="D51" s="903"/>
      <c r="E51" s="903"/>
      <c r="F51" s="903"/>
      <c r="G51" s="903"/>
      <c r="H51" s="903"/>
      <c r="I51" s="903"/>
      <c r="J51" s="903"/>
      <c r="K51" s="903"/>
      <c r="L51" s="903"/>
      <c r="M51" s="903"/>
      <c r="N51" s="903"/>
      <c r="O51" s="903"/>
      <c r="P51" s="903"/>
      <c r="Q51" s="903"/>
      <c r="R51" s="903"/>
      <c r="S51" s="903"/>
      <c r="T51" s="903"/>
      <c r="U51" s="903"/>
      <c r="V51" s="903"/>
      <c r="W51" s="903"/>
      <c r="X51" s="903"/>
      <c r="Y51" s="903"/>
      <c r="Z51" s="903"/>
      <c r="AA51" s="903"/>
      <c r="AB51" s="903"/>
      <c r="AC51" s="903"/>
      <c r="AD51" s="903"/>
      <c r="AE51" s="903"/>
      <c r="AF51" s="904"/>
    </row>
  </sheetData>
  <sheetProtection formatCells="0"/>
  <mergeCells count="122">
    <mergeCell ref="C41:D41"/>
    <mergeCell ref="E41:F41"/>
    <mergeCell ref="H41:J41"/>
    <mergeCell ref="L41:N41"/>
    <mergeCell ref="P41:R41"/>
    <mergeCell ref="T41:V41"/>
    <mergeCell ref="A51:B51"/>
    <mergeCell ref="C51:AF51"/>
    <mergeCell ref="A44:AF44"/>
    <mergeCell ref="A45:B45"/>
    <mergeCell ref="C45:G45"/>
    <mergeCell ref="H45:AF45"/>
    <mergeCell ref="A46:A50"/>
    <mergeCell ref="C46:AF46"/>
    <mergeCell ref="C47:AF47"/>
    <mergeCell ref="C48:AF48"/>
    <mergeCell ref="C49:AF49"/>
    <mergeCell ref="C50:AF50"/>
    <mergeCell ref="A38:B43"/>
    <mergeCell ref="Y41:AB41"/>
    <mergeCell ref="C42:D42"/>
    <mergeCell ref="E42:F42"/>
    <mergeCell ref="H42:J42"/>
    <mergeCell ref="L42:N42"/>
    <mergeCell ref="P42:R42"/>
    <mergeCell ref="T42:V42"/>
    <mergeCell ref="Y42:AB42"/>
    <mergeCell ref="AS34:AU34"/>
    <mergeCell ref="A35:AF35"/>
    <mergeCell ref="AS35:AU35"/>
    <mergeCell ref="A36:B36"/>
    <mergeCell ref="C36:AF36"/>
    <mergeCell ref="AS36:AU36"/>
    <mergeCell ref="AS38:AU38"/>
    <mergeCell ref="E39:F39"/>
    <mergeCell ref="H39:J39"/>
    <mergeCell ref="L39:N39"/>
    <mergeCell ref="P39:R39"/>
    <mergeCell ref="T39:V39"/>
    <mergeCell ref="Y39:AB39"/>
    <mergeCell ref="AS39:AU39"/>
    <mergeCell ref="E40:F40"/>
    <mergeCell ref="H40:J40"/>
    <mergeCell ref="L40:N40"/>
    <mergeCell ref="P40:R40"/>
    <mergeCell ref="T40:V40"/>
    <mergeCell ref="Y40:AB40"/>
    <mergeCell ref="AS40:AU40"/>
    <mergeCell ref="BF31:BH33"/>
    <mergeCell ref="A37:B37"/>
    <mergeCell ref="C37:AF37"/>
    <mergeCell ref="AS37:AU37"/>
    <mergeCell ref="BI31:BK33"/>
    <mergeCell ref="D32:G32"/>
    <mergeCell ref="H32:J32"/>
    <mergeCell ref="K32:T32"/>
    <mergeCell ref="U32:X32"/>
    <mergeCell ref="AC32:AE32"/>
    <mergeCell ref="D33:G33"/>
    <mergeCell ref="H33:J33"/>
    <mergeCell ref="K33:T33"/>
    <mergeCell ref="AC30:AE31"/>
    <mergeCell ref="AL31:AO31"/>
    <mergeCell ref="AP31:AR33"/>
    <mergeCell ref="AS31:AX33"/>
    <mergeCell ref="AY31:BB33"/>
    <mergeCell ref="BC31:BE33"/>
    <mergeCell ref="U33:X33"/>
    <mergeCell ref="AC33:AE33"/>
    <mergeCell ref="A27:B27"/>
    <mergeCell ref="C27:AF27"/>
    <mergeCell ref="A28:B28"/>
    <mergeCell ref="C28:AF28"/>
    <mergeCell ref="A29:B34"/>
    <mergeCell ref="D30:G31"/>
    <mergeCell ref="H30:J31"/>
    <mergeCell ref="K30:T31"/>
    <mergeCell ref="U30:X31"/>
    <mergeCell ref="Y30:AB30"/>
    <mergeCell ref="A22:B22"/>
    <mergeCell ref="C22:AF22"/>
    <mergeCell ref="A23:B23"/>
    <mergeCell ref="C23:AF23"/>
    <mergeCell ref="A24:B26"/>
    <mergeCell ref="C24:AF26"/>
    <mergeCell ref="A19:B19"/>
    <mergeCell ref="C19:AF19"/>
    <mergeCell ref="A20:B20"/>
    <mergeCell ref="C20:AF20"/>
    <mergeCell ref="A21:B21"/>
    <mergeCell ref="C21:AF21"/>
    <mergeCell ref="A17:B17"/>
    <mergeCell ref="C17:S17"/>
    <mergeCell ref="T17:Y17"/>
    <mergeCell ref="Z17:AF17"/>
    <mergeCell ref="A18:B18"/>
    <mergeCell ref="C18:AF18"/>
    <mergeCell ref="A14:B14"/>
    <mergeCell ref="C14:AF14"/>
    <mergeCell ref="A15:B15"/>
    <mergeCell ref="C15:AF15"/>
    <mergeCell ref="A16:B16"/>
    <mergeCell ref="C16:AF16"/>
    <mergeCell ref="A12:B12"/>
    <mergeCell ref="C12:AF12"/>
    <mergeCell ref="A13:B13"/>
    <mergeCell ref="C13:AF13"/>
    <mergeCell ref="A8:B8"/>
    <mergeCell ref="C8:AF8"/>
    <mergeCell ref="A9:B9"/>
    <mergeCell ref="C9:AF9"/>
    <mergeCell ref="A10:B10"/>
    <mergeCell ref="C10:AF10"/>
    <mergeCell ref="A1:AF1"/>
    <mergeCell ref="A2:AF2"/>
    <mergeCell ref="J4:U4"/>
    <mergeCell ref="V4:AF4"/>
    <mergeCell ref="A6:AF6"/>
    <mergeCell ref="A7:B7"/>
    <mergeCell ref="C7:AF7"/>
    <mergeCell ref="A11:B11"/>
    <mergeCell ref="C11:AF11"/>
  </mergeCells>
  <printOptions horizontalCentered="1"/>
  <pageMargins left="0.70866141732283472" right="0.70866141732283472" top="0.74803149606299213" bottom="0.74803149606299213" header="0.31496062992125984" footer="0.31496062992125984"/>
  <pageSetup scale="35" orientation="portrait" r:id="rId1"/>
  <headerFooter>
    <oddFooter>&amp;L&amp;6GES-PR-06-FR-03  VERSION 3 19-06-2020</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45794-D8F5-439D-825E-7F153DDEA662}">
  <sheetPr>
    <tabColor rgb="FFFFFF00"/>
  </sheetPr>
  <dimension ref="A1:BF58"/>
  <sheetViews>
    <sheetView zoomScale="80" zoomScaleNormal="80" workbookViewId="0">
      <selection activeCell="H19" sqref="H19"/>
    </sheetView>
  </sheetViews>
  <sheetFormatPr baseColWidth="10" defaultColWidth="12.33203125" defaultRowHeight="16" x14ac:dyDescent="0.2"/>
  <cols>
    <col min="1" max="1" width="4.6640625" style="50" customWidth="1"/>
    <col min="2" max="2" width="39.1640625" style="50" customWidth="1"/>
    <col min="3" max="3" width="36.83203125" style="51" customWidth="1"/>
    <col min="4" max="7" width="26.6640625" style="51" customWidth="1"/>
    <col min="8" max="8" width="38.6640625" style="51" customWidth="1"/>
    <col min="9"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33203125" style="50" customWidth="1"/>
    <col min="39" max="42" width="20.33203125" style="50" customWidth="1"/>
    <col min="43" max="43" width="23.5" style="50" customWidth="1"/>
    <col min="44" max="44" width="7.5" style="51" customWidth="1"/>
    <col min="45" max="50" width="18.1640625" style="50" customWidth="1"/>
    <col min="51" max="51" width="22.33203125" style="50" customWidth="1"/>
    <col min="52" max="52" width="25" style="50" customWidth="1"/>
    <col min="53" max="56" width="19.5" style="50" customWidth="1"/>
    <col min="57" max="57" width="23.5" style="50" customWidth="1"/>
    <col min="58" max="58" width="7.5" style="51" customWidth="1"/>
    <col min="59" max="63" width="12.33203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33203125" style="50"/>
  </cols>
  <sheetData>
    <row r="1" spans="1:13" ht="33.5" customHeight="1" thickBot="1" x14ac:dyDescent="0.25">
      <c r="B1" s="937" t="s">
        <v>2962</v>
      </c>
      <c r="C1" s="938"/>
      <c r="D1" s="938"/>
      <c r="E1" s="938"/>
      <c r="F1" s="938"/>
      <c r="G1" s="938"/>
      <c r="H1" s="938"/>
      <c r="I1" s="939"/>
      <c r="J1" s="75" t="s">
        <v>2963</v>
      </c>
      <c r="K1" s="76">
        <v>0</v>
      </c>
      <c r="L1" s="75" t="s">
        <v>2964</v>
      </c>
      <c r="M1" s="77">
        <v>0</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48.75" customHeight="1" thickBot="1" x14ac:dyDescent="0.25">
      <c r="A3" s="940"/>
      <c r="B3" s="80" t="s">
        <v>38</v>
      </c>
      <c r="C3" s="81" t="s">
        <v>412</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33.75" customHeight="1" thickBot="1" x14ac:dyDescent="0.25">
      <c r="A6" s="940"/>
      <c r="B6" s="953" t="s">
        <v>412</v>
      </c>
      <c r="C6" s="953" t="s">
        <v>646</v>
      </c>
      <c r="D6" s="138" t="s">
        <v>3113</v>
      </c>
      <c r="E6" s="139"/>
      <c r="F6" s="140">
        <v>0</v>
      </c>
      <c r="G6" s="141"/>
      <c r="H6" s="142">
        <v>0</v>
      </c>
      <c r="I6" s="139"/>
      <c r="J6" s="143">
        <v>0</v>
      </c>
      <c r="K6" s="141"/>
      <c r="L6" s="144">
        <v>0</v>
      </c>
      <c r="M6" s="139"/>
    </row>
    <row r="7" spans="1:13" ht="33.75" customHeight="1" thickBot="1" x14ac:dyDescent="0.25">
      <c r="A7" s="940"/>
      <c r="B7" s="954"/>
      <c r="C7" s="954"/>
      <c r="D7" s="1174" t="s">
        <v>2972</v>
      </c>
      <c r="E7" s="1175"/>
      <c r="F7" s="1176" t="s">
        <v>2972</v>
      </c>
      <c r="G7" s="932"/>
      <c r="H7" s="933" t="s">
        <v>2972</v>
      </c>
      <c r="I7" s="934"/>
      <c r="J7" s="1179" t="s">
        <v>2972</v>
      </c>
      <c r="K7" s="1180"/>
      <c r="L7" s="935" t="s">
        <v>2972</v>
      </c>
      <c r="M7" s="936"/>
    </row>
    <row r="8" spans="1:13" s="151" customFormat="1" ht="44.25" customHeight="1" thickBot="1" x14ac:dyDescent="0.25">
      <c r="A8" s="940"/>
      <c r="B8" s="955"/>
      <c r="C8" s="955"/>
      <c r="D8" s="460">
        <v>0.1</v>
      </c>
      <c r="E8" s="461">
        <f>(SUM(G20:G21))*D8</f>
        <v>0.1</v>
      </c>
      <c r="F8" s="147">
        <v>0.2</v>
      </c>
      <c r="G8" s="146">
        <f>(SUM(M20:M21))*F8</f>
        <v>0</v>
      </c>
      <c r="H8" s="148">
        <v>0.6</v>
      </c>
      <c r="I8" s="146">
        <f>(SUM(K20:K21))*H8</f>
        <v>0</v>
      </c>
      <c r="J8" s="149">
        <v>0.1</v>
      </c>
      <c r="K8" s="146">
        <f>(SUM(M20:M21))*J8</f>
        <v>0</v>
      </c>
      <c r="L8" s="150">
        <v>1</v>
      </c>
      <c r="M8" s="146">
        <f>+E8+G8+I8+K8</f>
        <v>0.1</v>
      </c>
    </row>
    <row r="9" spans="1:13" s="438" customFormat="1" ht="34.5" customHeight="1" thickBot="1" x14ac:dyDescent="0.3">
      <c r="A9" s="940"/>
      <c r="B9" s="1183" t="s">
        <v>2973</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1625">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287" t="s">
        <v>2974</v>
      </c>
      <c r="I11" s="97" t="s">
        <v>2975</v>
      </c>
      <c r="J11" s="97" t="s">
        <v>2976</v>
      </c>
      <c r="K11" s="97" t="s">
        <v>2977</v>
      </c>
      <c r="L11" s="97" t="s">
        <v>2978</v>
      </c>
      <c r="M11" s="98" t="s">
        <v>2979</v>
      </c>
    </row>
    <row r="12" spans="1:13" s="105" customFormat="1" ht="32.25" customHeight="1" thickBot="1" x14ac:dyDescent="0.25">
      <c r="A12" s="940"/>
      <c r="B12" s="47">
        <v>373295525</v>
      </c>
      <c r="C12" s="286">
        <v>276728915</v>
      </c>
      <c r="D12" s="286">
        <v>276728915</v>
      </c>
      <c r="E12" s="99">
        <f>+C12/B12</f>
        <v>0.74131323969126073</v>
      </c>
      <c r="F12" s="101">
        <f>+D12/C12</f>
        <v>1</v>
      </c>
      <c r="G12" s="101">
        <f>+D12/B12</f>
        <v>0.74131323969126073</v>
      </c>
      <c r="H12" s="695">
        <v>163800826</v>
      </c>
      <c r="I12" s="48">
        <v>133314174</v>
      </c>
      <c r="J12" s="695">
        <v>12385742</v>
      </c>
      <c r="K12" s="102">
        <f>+I12/H12</f>
        <v>0.81387974197395074</v>
      </c>
      <c r="L12" s="103">
        <f>+J12/I12</f>
        <v>9.2906415187330338E-2</v>
      </c>
      <c r="M12" s="104">
        <f>+J12/H12</f>
        <v>7.5614649220389157E-2</v>
      </c>
    </row>
    <row r="13" spans="1:13" ht="29" hidden="1" x14ac:dyDescent="0.2">
      <c r="B13" s="982">
        <v>2026</v>
      </c>
      <c r="C13" s="983"/>
      <c r="D13" s="983"/>
      <c r="E13" s="983"/>
      <c r="F13" s="983"/>
      <c r="G13" s="1750"/>
      <c r="H13" s="961">
        <v>2027</v>
      </c>
      <c r="I13" s="962"/>
      <c r="J13" s="962"/>
      <c r="K13" s="962"/>
      <c r="L13" s="962"/>
      <c r="M13" s="963"/>
    </row>
    <row r="14" spans="1:13" ht="28" hidden="1" x14ac:dyDescent="0.2">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41.25" customHeight="1" thickBot="1" x14ac:dyDescent="0.25">
      <c r="B17" s="937" t="s">
        <v>2980</v>
      </c>
      <c r="C17" s="938"/>
      <c r="D17" s="938"/>
      <c r="E17" s="938"/>
      <c r="F17" s="938"/>
      <c r="G17" s="938"/>
      <c r="H17" s="938"/>
      <c r="I17" s="938"/>
      <c r="J17" s="938"/>
      <c r="K17" s="938"/>
      <c r="L17" s="938"/>
      <c r="M17" s="939"/>
    </row>
    <row r="18" spans="2:13" ht="35.25" customHeight="1" x14ac:dyDescent="0.2">
      <c r="B18" s="1187">
        <v>2024</v>
      </c>
      <c r="C18" s="1188"/>
      <c r="D18" s="1188"/>
      <c r="E18" s="1188"/>
      <c r="F18" s="1188"/>
      <c r="G18" s="1191"/>
      <c r="H18" s="978">
        <v>2025</v>
      </c>
      <c r="I18" s="979"/>
      <c r="J18" s="979"/>
      <c r="K18" s="979"/>
      <c r="L18" s="979"/>
      <c r="M18" s="980"/>
    </row>
    <row r="19" spans="2:13" s="119" customFormat="1" ht="69" customHeight="1" thickBot="1" x14ac:dyDescent="0.25">
      <c r="B19" s="112" t="s">
        <v>2912</v>
      </c>
      <c r="C19" s="113" t="s">
        <v>2913</v>
      </c>
      <c r="D19" s="113" t="s">
        <v>2981</v>
      </c>
      <c r="E19" s="113" t="s">
        <v>2911</v>
      </c>
      <c r="F19" s="114" t="s">
        <v>2982</v>
      </c>
      <c r="G19" s="115" t="s">
        <v>2983</v>
      </c>
      <c r="H19" s="116" t="s">
        <v>2912</v>
      </c>
      <c r="I19" s="117" t="s">
        <v>2913</v>
      </c>
      <c r="J19" s="117" t="s">
        <v>2984</v>
      </c>
      <c r="K19" s="117" t="s">
        <v>2911</v>
      </c>
      <c r="L19" s="117" t="s">
        <v>2982</v>
      </c>
      <c r="M19" s="118" t="s">
        <v>2983</v>
      </c>
    </row>
    <row r="20" spans="2:13" ht="65.25" customHeight="1" x14ac:dyDescent="0.2">
      <c r="B20" s="416" t="s">
        <v>3415</v>
      </c>
      <c r="C20" s="417" t="s">
        <v>3416</v>
      </c>
      <c r="D20" s="121">
        <v>0.7</v>
      </c>
      <c r="E20" s="122" t="s">
        <v>3414</v>
      </c>
      <c r="F20" s="575">
        <f>+M29</f>
        <v>1</v>
      </c>
      <c r="G20" s="575">
        <f>+F20*D20</f>
        <v>0.7</v>
      </c>
      <c r="H20" s="417" t="s">
        <v>3415</v>
      </c>
      <c r="I20" s="417" t="s">
        <v>3416</v>
      </c>
      <c r="J20" s="121">
        <v>0.5</v>
      </c>
      <c r="K20" s="122" t="s">
        <v>3414</v>
      </c>
      <c r="L20" s="415">
        <f>M46</f>
        <v>0</v>
      </c>
      <c r="M20" s="418">
        <f>+L20*J20</f>
        <v>0</v>
      </c>
    </row>
    <row r="21" spans="2:13" ht="51" x14ac:dyDescent="0.2">
      <c r="B21" s="416" t="s">
        <v>3419</v>
      </c>
      <c r="C21" s="417" t="s">
        <v>3416</v>
      </c>
      <c r="D21" s="121">
        <v>0.3</v>
      </c>
      <c r="E21" s="122" t="s">
        <v>3418</v>
      </c>
      <c r="F21" s="588">
        <f>+M37</f>
        <v>1</v>
      </c>
      <c r="G21" s="575">
        <f t="shared" ref="G21" si="0">+F21*D21</f>
        <v>0.3</v>
      </c>
      <c r="H21" s="417" t="s">
        <v>3419</v>
      </c>
      <c r="I21" s="417" t="s">
        <v>3416</v>
      </c>
      <c r="J21" s="121">
        <v>0.5</v>
      </c>
      <c r="K21" s="122" t="s">
        <v>3418</v>
      </c>
      <c r="L21" s="398">
        <f>M54</f>
        <v>0</v>
      </c>
      <c r="M21" s="418">
        <f t="shared" ref="M21" si="1">+L21*J21</f>
        <v>0</v>
      </c>
    </row>
    <row r="22" spans="2:13" ht="29" x14ac:dyDescent="0.2">
      <c r="B22" s="958">
        <v>2026</v>
      </c>
      <c r="C22" s="959"/>
      <c r="D22" s="959"/>
      <c r="E22" s="959"/>
      <c r="F22" s="959"/>
      <c r="G22" s="1194"/>
      <c r="H22" s="961">
        <v>2027</v>
      </c>
      <c r="I22" s="962"/>
      <c r="J22" s="962"/>
      <c r="K22" s="962"/>
      <c r="L22" s="962"/>
      <c r="M22" s="963"/>
    </row>
    <row r="23" spans="2:13" s="119" customFormat="1" ht="66.75" customHeight="1" x14ac:dyDescent="0.2">
      <c r="B23" s="126" t="s">
        <v>2912</v>
      </c>
      <c r="C23" s="127" t="s">
        <v>2913</v>
      </c>
      <c r="D23" s="127" t="s">
        <v>2986</v>
      </c>
      <c r="E23" s="127" t="s">
        <v>2911</v>
      </c>
      <c r="F23" s="127" t="s">
        <v>2982</v>
      </c>
      <c r="G23" s="128" t="s">
        <v>2983</v>
      </c>
      <c r="H23" s="129" t="s">
        <v>2912</v>
      </c>
      <c r="I23" s="130" t="s">
        <v>2913</v>
      </c>
      <c r="J23" s="130" t="s">
        <v>2987</v>
      </c>
      <c r="K23" s="130" t="s">
        <v>2911</v>
      </c>
      <c r="L23" s="130" t="s">
        <v>2982</v>
      </c>
      <c r="M23" s="131" t="s">
        <v>2983</v>
      </c>
    </row>
    <row r="24" spans="2:13" ht="51" x14ac:dyDescent="0.2">
      <c r="B24" s="120" t="s">
        <v>3415</v>
      </c>
      <c r="C24" s="417" t="s">
        <v>3416</v>
      </c>
      <c r="D24" s="414">
        <v>0.4</v>
      </c>
      <c r="E24" s="122" t="s">
        <v>3414</v>
      </c>
      <c r="F24" s="415">
        <v>0</v>
      </c>
      <c r="G24" s="415">
        <f>+F24*D24</f>
        <v>0</v>
      </c>
      <c r="H24" s="120" t="s">
        <v>3415</v>
      </c>
      <c r="I24" s="417" t="s">
        <v>3416</v>
      </c>
      <c r="J24" s="414">
        <v>0.3</v>
      </c>
      <c r="K24" s="122" t="s">
        <v>3414</v>
      </c>
      <c r="L24" s="415">
        <v>0</v>
      </c>
      <c r="M24" s="418">
        <f>+L24*J24</f>
        <v>0</v>
      </c>
    </row>
    <row r="25" spans="2:13" ht="51" x14ac:dyDescent="0.2">
      <c r="B25" s="120" t="s">
        <v>3419</v>
      </c>
      <c r="C25" s="417" t="s">
        <v>3416</v>
      </c>
      <c r="D25" s="414">
        <v>0.6</v>
      </c>
      <c r="E25" s="122" t="s">
        <v>3418</v>
      </c>
      <c r="F25" s="398">
        <v>0</v>
      </c>
      <c r="G25" s="415">
        <f t="shared" ref="G25" si="2">+F25*D25</f>
        <v>0</v>
      </c>
      <c r="H25" s="120" t="s">
        <v>3419</v>
      </c>
      <c r="I25" s="417" t="s">
        <v>3416</v>
      </c>
      <c r="J25" s="414">
        <v>0.7</v>
      </c>
      <c r="K25" s="122" t="s">
        <v>3418</v>
      </c>
      <c r="L25" s="398">
        <v>0</v>
      </c>
      <c r="M25" s="418">
        <f t="shared" ref="M25" si="3">+L25*J25</f>
        <v>0</v>
      </c>
    </row>
    <row r="26" spans="2:13" x14ac:dyDescent="0.2">
      <c r="F26" s="50"/>
      <c r="G26" s="50"/>
      <c r="H26" s="50"/>
      <c r="L26" s="50"/>
    </row>
    <row r="27" spans="2:13" ht="26" hidden="1" x14ac:dyDescent="0.3">
      <c r="B27" s="1807" t="s">
        <v>2990</v>
      </c>
      <c r="C27" s="1808"/>
      <c r="D27" s="1808"/>
      <c r="E27" s="1808"/>
      <c r="F27" s="1808"/>
      <c r="G27" s="1808"/>
      <c r="H27" s="1808"/>
      <c r="I27" s="1808"/>
      <c r="J27" s="1808"/>
      <c r="K27" s="1808"/>
      <c r="L27" s="1808"/>
      <c r="M27" s="1809"/>
    </row>
    <row r="28" spans="2:13" hidden="1" x14ac:dyDescent="0.2"/>
    <row r="29" spans="2:13" ht="35.25" hidden="1" customHeight="1" x14ac:dyDescent="0.2">
      <c r="B29" s="133" t="s">
        <v>2991</v>
      </c>
      <c r="C29" s="1198" t="str">
        <f>+B20</f>
        <v>Desarrollar diagnostico, actualización o gestión de la información referente a movilidad ambiental territorial</v>
      </c>
      <c r="D29" s="1198"/>
      <c r="E29" s="1198"/>
      <c r="F29" s="1198"/>
      <c r="G29" s="1198"/>
      <c r="H29" s="1199" t="s">
        <v>3006</v>
      </c>
      <c r="I29" s="1199"/>
      <c r="J29" s="1199"/>
      <c r="K29" s="1199"/>
      <c r="L29" s="1199"/>
      <c r="M29" s="439">
        <f>+I30</f>
        <v>1</v>
      </c>
    </row>
    <row r="30" spans="2:13" ht="15.75" hidden="1" customHeight="1" x14ac:dyDescent="0.2">
      <c r="B30" s="1316" t="str">
        <f>+C29</f>
        <v>Desarrollar diagnostico, actualización o gestión de la información referente a movilidad ambiental territorial</v>
      </c>
      <c r="C30" s="1316"/>
      <c r="D30" s="1316"/>
      <c r="E30" s="1316"/>
      <c r="F30" s="1316"/>
      <c r="G30" s="1316"/>
      <c r="H30" s="1316"/>
      <c r="I30" s="432">
        <f>(I32/I33*C32)+(I34*C34)</f>
        <v>1</v>
      </c>
      <c r="J30" s="1317" t="s">
        <v>2993</v>
      </c>
      <c r="K30" s="1317"/>
      <c r="L30" s="1317"/>
      <c r="M30" s="1317"/>
    </row>
    <row r="31" spans="2:13" ht="15.5" hidden="1" customHeight="1" x14ac:dyDescent="0.2">
      <c r="B31" s="288"/>
      <c r="C31" s="583">
        <v>1</v>
      </c>
      <c r="D31" s="1810" t="s">
        <v>3420</v>
      </c>
      <c r="E31" s="1810"/>
      <c r="F31" s="1810"/>
      <c r="G31" s="1810"/>
      <c r="H31" s="1810"/>
      <c r="I31" s="589">
        <f>SUM(I32:I34)</f>
        <v>3</v>
      </c>
      <c r="J31" s="1736" t="s">
        <v>3081</v>
      </c>
      <c r="K31" s="1737"/>
      <c r="L31" s="1737"/>
      <c r="M31" s="1738"/>
    </row>
    <row r="32" spans="2:13" ht="15.5" hidden="1" customHeight="1" x14ac:dyDescent="0.2">
      <c r="B32" s="155"/>
      <c r="C32" s="1811">
        <v>0.8</v>
      </c>
      <c r="D32" s="1813" t="s">
        <v>3421</v>
      </c>
      <c r="E32" s="1763" t="s">
        <v>3422</v>
      </c>
      <c r="F32" s="1763"/>
      <c r="G32" s="1763"/>
      <c r="H32" s="1763"/>
      <c r="I32" s="584">
        <v>1</v>
      </c>
      <c r="J32" s="1739"/>
      <c r="K32" s="940"/>
      <c r="L32" s="940"/>
      <c r="M32" s="1740"/>
    </row>
    <row r="33" spans="2:13" ht="15.5" hidden="1" customHeight="1" x14ac:dyDescent="0.2">
      <c r="B33" s="155"/>
      <c r="C33" s="1812"/>
      <c r="D33" s="1814"/>
      <c r="E33" s="1763" t="s">
        <v>3423</v>
      </c>
      <c r="F33" s="1763"/>
      <c r="G33" s="1763"/>
      <c r="H33" s="1763"/>
      <c r="I33" s="584">
        <v>1</v>
      </c>
      <c r="J33" s="1741"/>
      <c r="K33" s="1742"/>
      <c r="L33" s="1742"/>
      <c r="M33" s="1743"/>
    </row>
    <row r="34" spans="2:13" ht="29.25" hidden="1" customHeight="1" x14ac:dyDescent="0.2">
      <c r="B34" s="155"/>
      <c r="C34" s="338">
        <v>0.2</v>
      </c>
      <c r="D34" s="582" t="s">
        <v>3424</v>
      </c>
      <c r="E34" s="1763" t="s">
        <v>3425</v>
      </c>
      <c r="F34" s="1763"/>
      <c r="G34" s="1763"/>
      <c r="H34" s="1763"/>
      <c r="I34" s="585">
        <v>1</v>
      </c>
      <c r="J34" s="1815" t="s">
        <v>3081</v>
      </c>
      <c r="K34" s="1815"/>
      <c r="L34" s="1815"/>
      <c r="M34" s="1815"/>
    </row>
    <row r="35" spans="2:13" ht="15.5" hidden="1" customHeight="1" x14ac:dyDescent="0.2">
      <c r="B35" s="155"/>
      <c r="C35" s="453"/>
      <c r="D35" s="119"/>
      <c r="E35" s="119"/>
      <c r="F35" s="119"/>
      <c r="G35" s="119"/>
      <c r="H35" s="119"/>
      <c r="I35" s="586"/>
      <c r="J35" s="441"/>
      <c r="K35" s="441"/>
      <c r="L35" s="441"/>
      <c r="M35" s="441"/>
    </row>
    <row r="36" spans="2:13" ht="17" hidden="1" thickBot="1" x14ac:dyDescent="0.25"/>
    <row r="37" spans="2:13" ht="28" hidden="1" thickBot="1" x14ac:dyDescent="0.25">
      <c r="B37" s="133" t="s">
        <v>2991</v>
      </c>
      <c r="C37" s="1198" t="str">
        <f>+B21</f>
        <v>Implementar y realizar seguimiento y evaluación a estrategías de movilidad ambiental territorial</v>
      </c>
      <c r="D37" s="1198"/>
      <c r="E37" s="1198"/>
      <c r="F37" s="1198"/>
      <c r="G37" s="1198"/>
      <c r="H37" s="1199" t="s">
        <v>3006</v>
      </c>
      <c r="I37" s="1199"/>
      <c r="J37" s="1199"/>
      <c r="K37" s="1199"/>
      <c r="L37" s="1199"/>
      <c r="M37" s="439">
        <f>+I38</f>
        <v>1</v>
      </c>
    </row>
    <row r="38" spans="2:13" ht="15.75" hidden="1" customHeight="1" x14ac:dyDescent="0.2">
      <c r="B38" s="1316" t="str">
        <f>+C37</f>
        <v>Implementar y realizar seguimiento y evaluación a estrategías de movilidad ambiental territorial</v>
      </c>
      <c r="C38" s="1730"/>
      <c r="D38" s="1730"/>
      <c r="E38" s="1730"/>
      <c r="F38" s="1730"/>
      <c r="G38" s="1730"/>
      <c r="H38" s="1730"/>
      <c r="I38" s="467">
        <f>I40/I41*C40</f>
        <v>1</v>
      </c>
      <c r="J38" s="1731" t="s">
        <v>2993</v>
      </c>
      <c r="K38" s="1731"/>
      <c r="L38" s="1731"/>
      <c r="M38" s="1731"/>
    </row>
    <row r="39" spans="2:13" ht="15.75" hidden="1" customHeight="1" x14ac:dyDescent="0.2">
      <c r="C39" s="587">
        <v>1</v>
      </c>
      <c r="D39" s="1805" t="s">
        <v>3426</v>
      </c>
      <c r="E39" s="1806"/>
      <c r="F39" s="1806"/>
      <c r="G39" s="1806"/>
      <c r="H39" s="1806"/>
      <c r="I39" s="590">
        <v>0</v>
      </c>
      <c r="J39" s="981" t="s">
        <v>3081</v>
      </c>
      <c r="K39" s="981"/>
      <c r="L39" s="981"/>
      <c r="M39" s="981"/>
    </row>
    <row r="40" spans="2:13" hidden="1" x14ac:dyDescent="0.2">
      <c r="C40" s="1322">
        <v>1</v>
      </c>
      <c r="D40" s="981" t="s">
        <v>3427</v>
      </c>
      <c r="E40" s="1804" t="s">
        <v>3428</v>
      </c>
      <c r="F40" s="1804"/>
      <c r="G40" s="1804"/>
      <c r="H40" s="1804"/>
      <c r="I40" s="591">
        <v>1</v>
      </c>
      <c r="J40" s="981"/>
      <c r="K40" s="981"/>
      <c r="L40" s="981"/>
      <c r="M40" s="981"/>
    </row>
    <row r="41" spans="2:13" hidden="1" x14ac:dyDescent="0.2">
      <c r="C41" s="1322"/>
      <c r="D41" s="981"/>
      <c r="E41" s="1804" t="s">
        <v>3429</v>
      </c>
      <c r="F41" s="1804"/>
      <c r="G41" s="1804"/>
      <c r="H41" s="1804"/>
      <c r="I41" s="591">
        <v>1</v>
      </c>
      <c r="J41" s="981"/>
      <c r="K41" s="981"/>
      <c r="L41" s="981"/>
      <c r="M41" s="981"/>
    </row>
    <row r="42" spans="2:13" hidden="1" x14ac:dyDescent="0.2"/>
    <row r="43" spans="2:13" ht="17" thickBot="1" x14ac:dyDescent="0.25"/>
    <row r="44" spans="2:13" ht="27" thickBot="1" x14ac:dyDescent="0.35">
      <c r="B44" s="1720" t="s">
        <v>3001</v>
      </c>
      <c r="C44" s="1721"/>
      <c r="D44" s="1721"/>
      <c r="E44" s="1721"/>
      <c r="F44" s="1721"/>
      <c r="G44" s="1721"/>
      <c r="H44" s="1721"/>
      <c r="I44" s="1721"/>
      <c r="J44" s="1721"/>
      <c r="K44" s="1721"/>
      <c r="L44" s="1721"/>
      <c r="M44" s="1722"/>
    </row>
    <row r="45" spans="2:13" ht="17" thickBot="1" x14ac:dyDescent="0.25">
      <c r="B45" s="657"/>
      <c r="C45" s="657"/>
      <c r="D45" s="657"/>
      <c r="E45" s="657"/>
      <c r="F45" s="657"/>
      <c r="G45" s="657"/>
      <c r="H45" s="657"/>
      <c r="I45" s="657"/>
      <c r="J45" s="657"/>
      <c r="K45" s="657"/>
      <c r="L45" s="657"/>
      <c r="M45" s="657"/>
    </row>
    <row r="46" spans="2:13" ht="28" thickBot="1" x14ac:dyDescent="0.35">
      <c r="B46" s="784" t="s">
        <v>2991</v>
      </c>
      <c r="C46" s="1706" t="str">
        <f>H20</f>
        <v>Desarrollar diagnostico, actualización o gestión de la información referente a movilidad ambiental territorial</v>
      </c>
      <c r="D46" s="1706"/>
      <c r="E46" s="1706"/>
      <c r="F46" s="1706"/>
      <c r="G46" s="1706"/>
      <c r="H46" s="1723" t="s">
        <v>3006</v>
      </c>
      <c r="I46" s="1723"/>
      <c r="J46" s="1723"/>
      <c r="K46" s="1723"/>
      <c r="L46" s="1723"/>
      <c r="M46" s="789">
        <v>0</v>
      </c>
    </row>
    <row r="47" spans="2:13" x14ac:dyDescent="0.2">
      <c r="B47" s="1724" t="s">
        <v>3419</v>
      </c>
      <c r="C47" s="1725"/>
      <c r="D47" s="1725"/>
      <c r="E47" s="1725"/>
      <c r="F47" s="1725"/>
      <c r="G47" s="1725"/>
      <c r="H47" s="1726"/>
      <c r="I47" s="790">
        <f>((I49/I50)*C49)+(I51*C51)+I52*C52</f>
        <v>0</v>
      </c>
      <c r="J47" s="1713" t="s">
        <v>2993</v>
      </c>
      <c r="K47" s="1713"/>
      <c r="L47" s="1713"/>
      <c r="M47" s="1714"/>
    </row>
    <row r="48" spans="2:13" ht="17" x14ac:dyDescent="0.2">
      <c r="B48" s="774" t="s">
        <v>3093</v>
      </c>
      <c r="C48" s="791">
        <v>1</v>
      </c>
      <c r="D48" s="1793" t="s">
        <v>3420</v>
      </c>
      <c r="E48" s="1793"/>
      <c r="F48" s="1793"/>
      <c r="G48" s="1793"/>
      <c r="H48" s="1794"/>
      <c r="I48" s="792"/>
      <c r="J48" s="1795" t="s">
        <v>3581</v>
      </c>
      <c r="K48" s="1791"/>
      <c r="L48" s="1791"/>
      <c r="M48" s="1792"/>
    </row>
    <row r="49" spans="2:13" x14ac:dyDescent="0.2">
      <c r="B49" s="657"/>
      <c r="C49" s="1801">
        <v>0.3</v>
      </c>
      <c r="D49" s="1803" t="s">
        <v>3421</v>
      </c>
      <c r="E49" s="1702" t="s">
        <v>3582</v>
      </c>
      <c r="F49" s="1702"/>
      <c r="G49" s="1702"/>
      <c r="H49" s="1698"/>
      <c r="I49" s="794"/>
      <c r="J49" s="1796"/>
      <c r="K49" s="1785"/>
      <c r="L49" s="1785"/>
      <c r="M49" s="1797"/>
    </row>
    <row r="50" spans="2:13" x14ac:dyDescent="0.2">
      <c r="B50" s="657"/>
      <c r="C50" s="1802"/>
      <c r="D50" s="1802"/>
      <c r="E50" s="1702" t="s">
        <v>3583</v>
      </c>
      <c r="F50" s="1702"/>
      <c r="G50" s="1702"/>
      <c r="H50" s="1698"/>
      <c r="I50" s="794">
        <v>3</v>
      </c>
      <c r="J50" s="1798"/>
      <c r="K50" s="1799"/>
      <c r="L50" s="1799"/>
      <c r="M50" s="1800"/>
    </row>
    <row r="51" spans="2:13" ht="34" x14ac:dyDescent="0.2">
      <c r="B51" s="657"/>
      <c r="C51" s="793">
        <v>0.2</v>
      </c>
      <c r="D51" s="795" t="s">
        <v>3424</v>
      </c>
      <c r="E51" s="1702" t="s">
        <v>3425</v>
      </c>
      <c r="F51" s="1702"/>
      <c r="G51" s="1702"/>
      <c r="H51" s="1698"/>
      <c r="I51" s="795"/>
      <c r="J51" s="1791" t="s">
        <v>3584</v>
      </c>
      <c r="K51" s="1791"/>
      <c r="L51" s="1791"/>
      <c r="M51" s="1792"/>
    </row>
    <row r="52" spans="2:13" ht="17" x14ac:dyDescent="0.2">
      <c r="B52" s="657"/>
      <c r="C52" s="796">
        <v>0.5</v>
      </c>
      <c r="D52" s="787" t="s">
        <v>3585</v>
      </c>
      <c r="E52" s="1702" t="s">
        <v>3586</v>
      </c>
      <c r="F52" s="1702"/>
      <c r="G52" s="1702"/>
      <c r="H52" s="1698"/>
      <c r="I52" s="787"/>
      <c r="J52" s="1702" t="s">
        <v>3587</v>
      </c>
      <c r="K52" s="1702"/>
      <c r="L52" s="1702"/>
      <c r="M52" s="1698"/>
    </row>
    <row r="53" spans="2:13" ht="17" thickBot="1" x14ac:dyDescent="0.25">
      <c r="B53" s="657"/>
      <c r="C53" s="657"/>
      <c r="D53" s="657"/>
      <c r="E53" s="657"/>
      <c r="F53" s="657"/>
      <c r="G53" s="657"/>
      <c r="H53" s="657"/>
      <c r="I53" s="657"/>
      <c r="J53" s="657"/>
      <c r="K53" s="657"/>
      <c r="L53" s="657"/>
      <c r="M53" s="657"/>
    </row>
    <row r="54" spans="2:13" ht="28" thickBot="1" x14ac:dyDescent="0.35">
      <c r="B54" s="784" t="s">
        <v>2991</v>
      </c>
      <c r="C54" s="1706" t="str">
        <f>H21</f>
        <v>Implementar y realizar seguimiento y evaluación a estrategías de movilidad ambiental territorial</v>
      </c>
      <c r="D54" s="1706"/>
      <c r="E54" s="1706"/>
      <c r="F54" s="1706"/>
      <c r="G54" s="1706"/>
      <c r="H54" s="1723" t="s">
        <v>3006</v>
      </c>
      <c r="I54" s="1723"/>
      <c r="J54" s="1723"/>
      <c r="K54" s="1723"/>
      <c r="L54" s="1723"/>
      <c r="M54" s="789">
        <v>0</v>
      </c>
    </row>
    <row r="55" spans="2:13" x14ac:dyDescent="0.2">
      <c r="B55" s="1724" t="str">
        <f>H21</f>
        <v>Implementar y realizar seguimiento y evaluación a estrategías de movilidad ambiental territorial</v>
      </c>
      <c r="C55" s="1725"/>
      <c r="D55" s="1725"/>
      <c r="E55" s="1725"/>
      <c r="F55" s="1725"/>
      <c r="G55" s="1725"/>
      <c r="H55" s="1726"/>
      <c r="I55" s="790">
        <f>I57/I58*C57</f>
        <v>0</v>
      </c>
      <c r="J55" s="1713" t="s">
        <v>2993</v>
      </c>
      <c r="K55" s="1713"/>
      <c r="L55" s="1713"/>
      <c r="M55" s="1714"/>
    </row>
    <row r="56" spans="2:13" x14ac:dyDescent="0.2">
      <c r="B56" s="657"/>
      <c r="C56" s="797">
        <v>1</v>
      </c>
      <c r="D56" s="1782" t="s">
        <v>3426</v>
      </c>
      <c r="E56" s="1782"/>
      <c r="F56" s="1782"/>
      <c r="G56" s="1782"/>
      <c r="H56" s="1782"/>
      <c r="I56" s="798"/>
      <c r="J56" s="1511" t="s">
        <v>3081</v>
      </c>
      <c r="K56" s="1512"/>
      <c r="L56" s="1512"/>
      <c r="M56" s="1783"/>
    </row>
    <row r="57" spans="2:13" x14ac:dyDescent="0.2">
      <c r="B57" s="657"/>
      <c r="C57" s="1789">
        <v>1</v>
      </c>
      <c r="D57" s="1511" t="s">
        <v>3427</v>
      </c>
      <c r="E57" s="1701" t="s">
        <v>3428</v>
      </c>
      <c r="F57" s="1702"/>
      <c r="G57" s="1702"/>
      <c r="H57" s="1698"/>
      <c r="I57" s="773"/>
      <c r="J57" s="1784"/>
      <c r="K57" s="1785"/>
      <c r="L57" s="1785"/>
      <c r="M57" s="1786"/>
    </row>
    <row r="58" spans="2:13" x14ac:dyDescent="0.2">
      <c r="B58" s="657"/>
      <c r="C58" s="1790"/>
      <c r="D58" s="1787"/>
      <c r="E58" s="1701" t="s">
        <v>3429</v>
      </c>
      <c r="F58" s="1702"/>
      <c r="G58" s="1702"/>
      <c r="H58" s="1698"/>
      <c r="I58" s="773">
        <v>1</v>
      </c>
      <c r="J58" s="1787"/>
      <c r="K58" s="1252"/>
      <c r="L58" s="1252"/>
      <c r="M58" s="1788"/>
    </row>
  </sheetData>
  <sheetProtection formatCells="0" formatColumns="0" formatRows="0" insertRows="0" insertHyperlinks="0" deleteRows="0"/>
  <mergeCells count="80">
    <mergeCell ref="D31:H31"/>
    <mergeCell ref="J31:M33"/>
    <mergeCell ref="C37:G37"/>
    <mergeCell ref="H37:L37"/>
    <mergeCell ref="B38:H38"/>
    <mergeCell ref="J38:M38"/>
    <mergeCell ref="C32:C33"/>
    <mergeCell ref="D32:D33"/>
    <mergeCell ref="E32:H32"/>
    <mergeCell ref="E33:H33"/>
    <mergeCell ref="E34:H34"/>
    <mergeCell ref="J34:M34"/>
    <mergeCell ref="B22:G22"/>
    <mergeCell ref="H22:M22"/>
    <mergeCell ref="C29:G29"/>
    <mergeCell ref="H29:L29"/>
    <mergeCell ref="B30:H30"/>
    <mergeCell ref="J30:M30"/>
    <mergeCell ref="B27:M27"/>
    <mergeCell ref="B13:G13"/>
    <mergeCell ref="H13:M13"/>
    <mergeCell ref="B16:M16"/>
    <mergeCell ref="B17:M17"/>
    <mergeCell ref="B18:G18"/>
    <mergeCell ref="H18:M18"/>
    <mergeCell ref="J7:K7"/>
    <mergeCell ref="L7:M7"/>
    <mergeCell ref="B9:M9"/>
    <mergeCell ref="B10:G10"/>
    <mergeCell ref="H10:M10"/>
    <mergeCell ref="L2:M3"/>
    <mergeCell ref="D5:E5"/>
    <mergeCell ref="F5:G5"/>
    <mergeCell ref="H5:I5"/>
    <mergeCell ref="J5:K5"/>
    <mergeCell ref="L5:M5"/>
    <mergeCell ref="J2:K3"/>
    <mergeCell ref="B1:I1"/>
    <mergeCell ref="A2:A12"/>
    <mergeCell ref="D2:E3"/>
    <mergeCell ref="F2:G3"/>
    <mergeCell ref="H2:I3"/>
    <mergeCell ref="B6:B8"/>
    <mergeCell ref="C6:C8"/>
    <mergeCell ref="D7:E7"/>
    <mergeCell ref="F7:G7"/>
    <mergeCell ref="H7:I7"/>
    <mergeCell ref="B4:B5"/>
    <mergeCell ref="C4:C5"/>
    <mergeCell ref="J39:M41"/>
    <mergeCell ref="C40:C41"/>
    <mergeCell ref="D40:D41"/>
    <mergeCell ref="E40:H40"/>
    <mergeCell ref="E41:H41"/>
    <mergeCell ref="D39:H39"/>
    <mergeCell ref="B44:M44"/>
    <mergeCell ref="C46:G46"/>
    <mergeCell ref="H46:L46"/>
    <mergeCell ref="B47:H47"/>
    <mergeCell ref="J47:M47"/>
    <mergeCell ref="D48:H48"/>
    <mergeCell ref="J48:M50"/>
    <mergeCell ref="C49:C50"/>
    <mergeCell ref="D49:D50"/>
    <mergeCell ref="E49:H49"/>
    <mergeCell ref="E50:H50"/>
    <mergeCell ref="E51:H51"/>
    <mergeCell ref="J51:M51"/>
    <mergeCell ref="E52:H52"/>
    <mergeCell ref="J52:M52"/>
    <mergeCell ref="C54:G54"/>
    <mergeCell ref="H54:L54"/>
    <mergeCell ref="B55:H55"/>
    <mergeCell ref="J55:M55"/>
    <mergeCell ref="D56:H56"/>
    <mergeCell ref="J56:M58"/>
    <mergeCell ref="C57:C58"/>
    <mergeCell ref="D57:D58"/>
    <mergeCell ref="E57:H57"/>
    <mergeCell ref="E58:H58"/>
  </mergeCells>
  <pageMargins left="0.70866141732283472" right="0.70866141732283472" top="0.74803149606299213" bottom="0.74803149606299213" header="0.31496062992125984" footer="0.31496062992125984"/>
  <pageSetup paperSize="9" orientation="portrait" horizontalDpi="0" verticalDpi="0" r:id="rId1"/>
  <headerFooter>
    <oddFooter>&amp;L&amp;8GES-PR-06-FR-03 VERSION 3 19-06-2020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B1128-8D0F-4690-8D61-784666EA2F0C}">
  <sheetPr>
    <tabColor rgb="FF00B0F0"/>
  </sheetPr>
  <dimension ref="A1:AF50"/>
  <sheetViews>
    <sheetView view="pageBreakPreview" topLeftCell="A27" zoomScale="80" zoomScaleNormal="80" zoomScaleSheetLayoutView="80" workbookViewId="0">
      <selection activeCell="Y41" sqref="Y41:AB41"/>
    </sheetView>
  </sheetViews>
  <sheetFormatPr baseColWidth="10" defaultColWidth="10.83203125" defaultRowHeight="16" x14ac:dyDescent="0.2"/>
  <cols>
    <col min="1" max="2" width="16.5" style="54" customWidth="1"/>
    <col min="3" max="3" width="6.332031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s="470"/>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26.25" customHeight="1" thickBot="1" x14ac:dyDescent="0.25">
      <c r="A4" s="63"/>
      <c r="B4" s="555"/>
      <c r="C4" s="470"/>
      <c r="D4" s="65"/>
      <c r="E4" s="65"/>
      <c r="F4" s="65"/>
      <c r="G4" s="65"/>
      <c r="H4" s="65"/>
      <c r="I4" s="65"/>
      <c r="J4" s="1574" t="s">
        <v>2879</v>
      </c>
      <c r="K4" s="1575"/>
      <c r="L4" s="1575"/>
      <c r="M4" s="1575"/>
      <c r="N4" s="1575"/>
      <c r="O4" s="1575"/>
      <c r="P4" s="1575"/>
      <c r="Q4" s="1575"/>
      <c r="R4" s="1575"/>
      <c r="S4" s="1575"/>
      <c r="T4" s="1575"/>
      <c r="U4" s="1576"/>
      <c r="V4" s="1577" t="s">
        <v>3430</v>
      </c>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thickBot="1" x14ac:dyDescent="0.25">
      <c r="A7" s="1094" t="s">
        <v>2882</v>
      </c>
      <c r="B7" s="1095"/>
      <c r="C7" s="1565" t="s">
        <v>3224</v>
      </c>
      <c r="D7" s="1566"/>
      <c r="E7" s="1566"/>
      <c r="F7" s="1566"/>
      <c r="G7" s="1566"/>
      <c r="H7" s="1566"/>
      <c r="I7" s="1566"/>
      <c r="J7" s="1566"/>
      <c r="K7" s="1566"/>
      <c r="L7" s="1566"/>
      <c r="M7" s="1566"/>
      <c r="N7" s="1566"/>
      <c r="O7" s="1566"/>
      <c r="P7" s="1566"/>
      <c r="Q7" s="1566"/>
      <c r="R7" s="1566"/>
      <c r="S7" s="1566"/>
      <c r="T7" s="1566"/>
      <c r="U7" s="1566"/>
      <c r="V7" s="1566"/>
      <c r="W7" s="1566"/>
      <c r="X7" s="1566"/>
      <c r="Y7" s="1566"/>
      <c r="Z7" s="1566"/>
      <c r="AA7" s="1566"/>
      <c r="AB7" s="1566"/>
      <c r="AC7" s="1566"/>
      <c r="AD7" s="1566"/>
      <c r="AE7" s="1566"/>
      <c r="AF7" s="1567"/>
    </row>
    <row r="8" spans="1:32" ht="38.25" customHeight="1" thickBot="1" x14ac:dyDescent="0.25">
      <c r="A8" s="1094" t="s">
        <v>2883</v>
      </c>
      <c r="B8" s="1095"/>
      <c r="C8" s="1565" t="s">
        <v>3225</v>
      </c>
      <c r="D8" s="1566"/>
      <c r="E8" s="1566"/>
      <c r="F8" s="1566"/>
      <c r="G8" s="1566"/>
      <c r="H8" s="1566"/>
      <c r="I8" s="1566"/>
      <c r="J8" s="1566"/>
      <c r="K8" s="1566"/>
      <c r="L8" s="1566"/>
      <c r="M8" s="1566"/>
      <c r="N8" s="1566"/>
      <c r="O8" s="1566"/>
      <c r="P8" s="1566"/>
      <c r="Q8" s="1566"/>
      <c r="R8" s="1566"/>
      <c r="S8" s="1566"/>
      <c r="T8" s="1566"/>
      <c r="U8" s="1566"/>
      <c r="V8" s="1566"/>
      <c r="W8" s="1566"/>
      <c r="X8" s="1566"/>
      <c r="Y8" s="1566"/>
      <c r="Z8" s="1566"/>
      <c r="AA8" s="1566"/>
      <c r="AB8" s="1566"/>
      <c r="AC8" s="1566"/>
      <c r="AD8" s="1566"/>
      <c r="AE8" s="1566"/>
      <c r="AF8" s="1567"/>
    </row>
    <row r="9" spans="1:32" ht="27.75" customHeight="1" thickBot="1" x14ac:dyDescent="0.25">
      <c r="A9" s="1094" t="s">
        <v>2884</v>
      </c>
      <c r="B9" s="1095"/>
      <c r="C9" s="1565" t="s">
        <v>3431</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3226</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751</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8" t="s">
        <v>3227</v>
      </c>
      <c r="D13" s="1569"/>
      <c r="E13" s="1569"/>
      <c r="F13" s="1569"/>
      <c r="G13" s="1569"/>
      <c r="H13" s="1569"/>
      <c r="I13" s="1569"/>
      <c r="J13" s="1569"/>
      <c r="K13" s="1569"/>
      <c r="L13" s="1569"/>
      <c r="M13" s="1569"/>
      <c r="N13" s="1569"/>
      <c r="O13" s="1569"/>
      <c r="P13" s="1569"/>
      <c r="Q13" s="1569"/>
      <c r="R13" s="1569"/>
      <c r="S13" s="1569"/>
      <c r="T13" s="1569"/>
      <c r="U13" s="1569"/>
      <c r="V13" s="1569"/>
      <c r="W13" s="1569"/>
      <c r="X13" s="1569"/>
      <c r="Y13" s="1569"/>
      <c r="Z13" s="1569"/>
      <c r="AA13" s="1569"/>
      <c r="AB13" s="1569"/>
      <c r="AC13" s="1569"/>
      <c r="AD13" s="1569"/>
      <c r="AE13" s="1569"/>
      <c r="AF13" s="1570"/>
    </row>
    <row r="14" spans="1:32" ht="27" customHeight="1" thickBot="1" x14ac:dyDescent="0.25">
      <c r="A14" s="1101" t="s">
        <v>2889</v>
      </c>
      <c r="B14" s="1102"/>
      <c r="C14" s="827" t="s">
        <v>3228</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x14ac:dyDescent="0.2">
      <c r="A15" s="1101" t="s">
        <v>2890</v>
      </c>
      <c r="B15" s="1102"/>
      <c r="C15" s="1562" t="s">
        <v>3229</v>
      </c>
      <c r="D15" s="1563"/>
      <c r="E15" s="1563"/>
      <c r="F15" s="1563"/>
      <c r="G15" s="1563"/>
      <c r="H15" s="1563"/>
      <c r="I15" s="1563"/>
      <c r="J15" s="1563"/>
      <c r="K15" s="1563"/>
      <c r="L15" s="1563"/>
      <c r="M15" s="1563"/>
      <c r="N15" s="1563"/>
      <c r="O15" s="1563"/>
      <c r="P15" s="1563"/>
      <c r="Q15" s="1563"/>
      <c r="R15" s="1563"/>
      <c r="S15" s="1563"/>
      <c r="T15" s="1563"/>
      <c r="U15" s="1563"/>
      <c r="V15" s="1563"/>
      <c r="W15" s="1563"/>
      <c r="X15" s="1563"/>
      <c r="Y15" s="1563"/>
      <c r="Z15" s="1563"/>
      <c r="AA15" s="1563"/>
      <c r="AB15" s="1563"/>
      <c r="AC15" s="1563"/>
      <c r="AD15" s="1563"/>
      <c r="AE15" s="1563"/>
      <c r="AF15" s="1564"/>
    </row>
    <row r="16" spans="1:32" ht="30.75" customHeight="1" x14ac:dyDescent="0.2">
      <c r="A16" s="1101" t="s">
        <v>2891</v>
      </c>
      <c r="B16" s="1102"/>
      <c r="C16" s="1562" t="s">
        <v>3230</v>
      </c>
      <c r="D16" s="1563"/>
      <c r="E16" s="1563"/>
      <c r="F16" s="1563"/>
      <c r="G16" s="1563"/>
      <c r="H16" s="1563"/>
      <c r="I16" s="1563"/>
      <c r="J16" s="1563"/>
      <c r="K16" s="1563"/>
      <c r="L16" s="1563"/>
      <c r="M16" s="1563"/>
      <c r="N16" s="1563"/>
      <c r="O16" s="1563"/>
      <c r="P16" s="1563"/>
      <c r="Q16" s="1563"/>
      <c r="R16" s="1563"/>
      <c r="S16" s="1563"/>
      <c r="T16" s="1563"/>
      <c r="U16" s="1563"/>
      <c r="V16" s="1563"/>
      <c r="W16" s="1563"/>
      <c r="X16" s="1563"/>
      <c r="Y16" s="1563"/>
      <c r="Z16" s="1829"/>
      <c r="AA16" s="1829"/>
      <c r="AB16" s="1829"/>
      <c r="AC16" s="1829"/>
      <c r="AD16" s="1829"/>
      <c r="AE16" s="1829"/>
      <c r="AF16" s="1830"/>
    </row>
    <row r="17" spans="1:32" ht="34.5" customHeight="1" x14ac:dyDescent="0.2">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7"/>
      <c r="Z17" s="1824" t="s">
        <v>163</v>
      </c>
      <c r="AA17" s="1825"/>
      <c r="AB17" s="1825"/>
      <c r="AC17" s="1825"/>
      <c r="AD17" s="1825"/>
      <c r="AE17" s="1825"/>
      <c r="AF17" s="1826"/>
    </row>
    <row r="18" spans="1:32" ht="36.75" customHeight="1" x14ac:dyDescent="0.2">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827"/>
      <c r="AA18" s="1827"/>
      <c r="AB18" s="1827"/>
      <c r="AC18" s="1827"/>
      <c r="AD18" s="1827"/>
      <c r="AE18" s="1827"/>
      <c r="AF18" s="1828"/>
    </row>
    <row r="19" spans="1:32" ht="36.75" customHeight="1" x14ac:dyDescent="0.2">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3231</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3432</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x14ac:dyDescent="0.2">
      <c r="A24" s="1103" t="s">
        <v>2905</v>
      </c>
      <c r="B24" s="1104"/>
      <c r="C24" s="836" t="s">
        <v>3233</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7"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123.75" customHeight="1" thickBot="1" x14ac:dyDescent="0.25">
      <c r="A27" s="1101" t="s">
        <v>2907</v>
      </c>
      <c r="B27" s="1102"/>
      <c r="C27" s="1118" t="s">
        <v>3234</v>
      </c>
      <c r="D27" s="846"/>
      <c r="E27" s="846"/>
      <c r="F27" s="846"/>
      <c r="G27" s="846"/>
      <c r="H27" s="846"/>
      <c r="I27" s="846"/>
      <c r="J27" s="846"/>
      <c r="K27" s="846"/>
      <c r="L27" s="846"/>
      <c r="M27" s="846"/>
      <c r="N27" s="846"/>
      <c r="O27" s="846"/>
      <c r="P27" s="846"/>
      <c r="Q27" s="846"/>
      <c r="R27" s="846"/>
      <c r="S27" s="846"/>
      <c r="T27" s="846"/>
      <c r="U27" s="846"/>
      <c r="V27" s="846"/>
      <c r="W27" s="846"/>
      <c r="X27" s="846"/>
      <c r="Y27" s="846"/>
      <c r="Z27" s="846"/>
      <c r="AA27" s="846"/>
      <c r="AB27" s="846"/>
      <c r="AC27" s="846"/>
      <c r="AD27" s="846"/>
      <c r="AE27" s="846"/>
      <c r="AF27" s="847"/>
    </row>
    <row r="28" spans="1:32" x14ac:dyDescent="0.2">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147" t="s">
        <v>2909</v>
      </c>
      <c r="B29" s="1553"/>
      <c r="C29" s="61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554"/>
      <c r="B30" s="1555"/>
      <c r="C30" s="1558"/>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554"/>
      <c r="B31" s="1555"/>
      <c r="C31" s="1558"/>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64.5" customHeight="1" x14ac:dyDescent="0.2">
      <c r="A32" s="1554"/>
      <c r="B32" s="1555"/>
      <c r="C32" s="616"/>
      <c r="D32" s="917" t="s">
        <v>3235</v>
      </c>
      <c r="E32" s="917"/>
      <c r="F32" s="917"/>
      <c r="G32" s="917"/>
      <c r="H32" s="1141" t="s">
        <v>3236</v>
      </c>
      <c r="I32" s="1141"/>
      <c r="J32" s="1141"/>
      <c r="K32" s="1141" t="s">
        <v>3237</v>
      </c>
      <c r="L32" s="1141"/>
      <c r="M32" s="1141"/>
      <c r="N32" s="1141"/>
      <c r="O32" s="1141"/>
      <c r="P32" s="1141"/>
      <c r="Q32" s="1141"/>
      <c r="R32" s="1141"/>
      <c r="S32" s="1141"/>
      <c r="T32" s="1141"/>
      <c r="U32" s="917" t="s">
        <v>3238</v>
      </c>
      <c r="V32" s="917"/>
      <c r="W32" s="917"/>
      <c r="X32" s="917"/>
      <c r="Y32" s="434">
        <v>1</v>
      </c>
      <c r="Z32" s="434">
        <f>-AA32-Y3</f>
        <v>0</v>
      </c>
      <c r="AA32" s="434">
        <v>0</v>
      </c>
      <c r="AB32" s="434">
        <v>0</v>
      </c>
      <c r="AC32" s="1141" t="s">
        <v>156</v>
      </c>
      <c r="AD32" s="1141"/>
      <c r="AE32" s="1141"/>
      <c r="AF32" s="615"/>
    </row>
    <row r="33" spans="1:32" ht="19.5" customHeight="1" x14ac:dyDescent="0.2">
      <c r="A33" s="1556"/>
      <c r="B33" s="1557"/>
      <c r="C33" s="617"/>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x14ac:dyDescent="0.2">
      <c r="A34" s="1096" t="s">
        <v>2935</v>
      </c>
      <c r="B34" s="1097"/>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x14ac:dyDescent="0.2">
      <c r="A35" s="1101" t="s">
        <v>2936</v>
      </c>
      <c r="B35" s="1102"/>
      <c r="C35" s="822" t="s">
        <v>3239</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thickBot="1" x14ac:dyDescent="0.25">
      <c r="A36" s="1101" t="s">
        <v>2937</v>
      </c>
      <c r="B36" s="1102"/>
      <c r="C36" s="873" t="s">
        <v>3240</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ht="17" thickBot="1" x14ac:dyDescent="0.25">
      <c r="A37" s="1143" t="s">
        <v>2939</v>
      </c>
      <c r="B37" s="1144"/>
      <c r="C37" s="58"/>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145"/>
      <c r="B38" s="1146"/>
      <c r="C38" s="63"/>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145"/>
      <c r="B39" s="1146"/>
      <c r="C39" s="63"/>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145"/>
      <c r="B40" s="1146"/>
      <c r="C40" s="893"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x14ac:dyDescent="0.2">
      <c r="A41" s="1145"/>
      <c r="B41" s="1146"/>
      <c r="C41" s="1293" t="s">
        <v>1796</v>
      </c>
      <c r="D41" s="1294"/>
      <c r="E41" s="897">
        <v>1</v>
      </c>
      <c r="F41" s="899"/>
      <c r="G41" s="357"/>
      <c r="H41" s="897">
        <v>1</v>
      </c>
      <c r="I41" s="898"/>
      <c r="J41" s="899"/>
      <c r="K41" s="358"/>
      <c r="L41" s="1545">
        <v>0</v>
      </c>
      <c r="M41" s="1546"/>
      <c r="N41" s="1547"/>
      <c r="O41" s="709"/>
      <c r="P41" s="1545">
        <v>0</v>
      </c>
      <c r="Q41" s="1546"/>
      <c r="R41" s="1547"/>
      <c r="S41" s="709"/>
      <c r="T41" s="1545">
        <v>0</v>
      </c>
      <c r="U41" s="1546"/>
      <c r="V41" s="1547"/>
      <c r="W41" s="359"/>
      <c r="X41" s="358"/>
      <c r="Y41" s="897">
        <v>1</v>
      </c>
      <c r="Z41" s="898"/>
      <c r="AA41" s="898"/>
      <c r="AB41" s="899"/>
      <c r="AC41" s="66"/>
      <c r="AD41" s="66"/>
      <c r="AE41" s="66"/>
      <c r="AF41" s="67"/>
    </row>
    <row r="42" spans="1:32" x14ac:dyDescent="0.2">
      <c r="A42" s="1145"/>
      <c r="B42" s="1146"/>
      <c r="C42" s="63"/>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350"/>
    </row>
    <row r="43" spans="1:32" ht="36.75" customHeight="1" x14ac:dyDescent="0.2">
      <c r="A43" s="1816" t="s">
        <v>2947</v>
      </c>
      <c r="B43" s="1817"/>
      <c r="C43" s="1817"/>
      <c r="D43" s="1817"/>
      <c r="E43" s="1817"/>
      <c r="F43" s="1817"/>
      <c r="G43" s="1817"/>
      <c r="H43" s="1817"/>
      <c r="I43" s="1817"/>
      <c r="J43" s="1817"/>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8"/>
    </row>
    <row r="44" spans="1:32" ht="115.5" customHeight="1" x14ac:dyDescent="0.2">
      <c r="A44" s="1157" t="s">
        <v>2948</v>
      </c>
      <c r="B44" s="1158"/>
      <c r="C44" s="1819" t="s">
        <v>997</v>
      </c>
      <c r="D44" s="1820"/>
      <c r="E44" s="1820"/>
      <c r="F44" s="1820"/>
      <c r="G44" s="1820"/>
      <c r="H44" s="1821" t="s">
        <v>2949</v>
      </c>
      <c r="I44" s="1821"/>
      <c r="J44" s="1821"/>
      <c r="K44" s="1821"/>
      <c r="L44" s="1821"/>
      <c r="M44" s="1821"/>
      <c r="N44" s="1821"/>
      <c r="O44" s="1821"/>
      <c r="P44" s="1821"/>
      <c r="Q44" s="1821"/>
      <c r="R44" s="1821"/>
      <c r="S44" s="1821"/>
      <c r="T44" s="1821"/>
      <c r="U44" s="1821"/>
      <c r="V44" s="1821"/>
      <c r="W44" s="1821"/>
      <c r="X44" s="1821"/>
      <c r="Y44" s="1821"/>
      <c r="Z44" s="1821"/>
      <c r="AA44" s="1821"/>
      <c r="AB44" s="1821"/>
      <c r="AC44" s="1821"/>
      <c r="AD44" s="1821"/>
      <c r="AE44" s="1821"/>
      <c r="AF44" s="1822"/>
    </row>
    <row r="45" spans="1:32" ht="38.25" customHeight="1" x14ac:dyDescent="0.2">
      <c r="A45" s="1160" t="s">
        <v>2950</v>
      </c>
      <c r="B45" s="72" t="s">
        <v>2951</v>
      </c>
      <c r="C45" s="1163" t="s">
        <v>3393</v>
      </c>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A45" s="915"/>
      <c r="AB45" s="915"/>
      <c r="AC45" s="915"/>
      <c r="AD45" s="915"/>
      <c r="AE45" s="915"/>
      <c r="AF45" s="916"/>
    </row>
    <row r="46" spans="1:32" ht="27" customHeight="1" x14ac:dyDescent="0.2">
      <c r="A46" s="1161"/>
      <c r="B46" s="73" t="s">
        <v>2953</v>
      </c>
      <c r="C46" s="1164" t="s">
        <v>3433</v>
      </c>
      <c r="D46" s="917"/>
      <c r="E46" s="917"/>
      <c r="F46" s="917"/>
      <c r="G46" s="917"/>
      <c r="H46" s="917"/>
      <c r="I46" s="917"/>
      <c r="J46" s="917"/>
      <c r="K46" s="917"/>
      <c r="L46" s="917"/>
      <c r="M46" s="917"/>
      <c r="N46" s="917"/>
      <c r="O46" s="917"/>
      <c r="P46" s="917"/>
      <c r="Q46" s="917"/>
      <c r="R46" s="917"/>
      <c r="S46" s="917"/>
      <c r="T46" s="917"/>
      <c r="U46" s="917"/>
      <c r="V46" s="917"/>
      <c r="W46" s="917"/>
      <c r="X46" s="917"/>
      <c r="Y46" s="917"/>
      <c r="Z46" s="917"/>
      <c r="AA46" s="917"/>
      <c r="AB46" s="917"/>
      <c r="AC46" s="917"/>
      <c r="AD46" s="917"/>
      <c r="AE46" s="917"/>
      <c r="AF46" s="918"/>
    </row>
    <row r="47" spans="1:32" ht="30" customHeight="1" x14ac:dyDescent="0.2">
      <c r="A47" s="1161"/>
      <c r="B47" s="73" t="s">
        <v>2955</v>
      </c>
      <c r="C47" s="1164" t="s">
        <v>3395</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7.5" customHeight="1" x14ac:dyDescent="0.2">
      <c r="A48" s="1161"/>
      <c r="B48" s="73" t="s">
        <v>2957</v>
      </c>
      <c r="C48" s="1823" t="s">
        <v>3396</v>
      </c>
      <c r="D48" s="920"/>
      <c r="E48" s="920"/>
      <c r="F48" s="920"/>
      <c r="G48" s="920"/>
      <c r="H48" s="920"/>
      <c r="I48" s="920"/>
      <c r="J48" s="920"/>
      <c r="K48" s="920"/>
      <c r="L48" s="920"/>
      <c r="M48" s="920"/>
      <c r="N48" s="920"/>
      <c r="O48" s="920"/>
      <c r="P48" s="920"/>
      <c r="Q48" s="920"/>
      <c r="R48" s="920"/>
      <c r="S48" s="920"/>
      <c r="T48" s="920"/>
      <c r="U48" s="920"/>
      <c r="V48" s="920"/>
      <c r="W48" s="920"/>
      <c r="X48" s="920"/>
      <c r="Y48" s="920"/>
      <c r="Z48" s="920"/>
      <c r="AA48" s="920"/>
      <c r="AB48" s="920"/>
      <c r="AC48" s="920"/>
      <c r="AD48" s="920"/>
      <c r="AE48" s="920"/>
      <c r="AF48" s="921"/>
    </row>
    <row r="49" spans="1:32" ht="27" customHeight="1" thickBot="1" x14ac:dyDescent="0.25">
      <c r="A49" s="1162"/>
      <c r="B49" s="74" t="s">
        <v>2959</v>
      </c>
      <c r="C49" s="1166" t="s">
        <v>3397</v>
      </c>
      <c r="D49" s="923"/>
      <c r="E49" s="923"/>
      <c r="F49" s="923"/>
      <c r="G49" s="923"/>
      <c r="H49" s="923"/>
      <c r="I49" s="923"/>
      <c r="J49" s="923"/>
      <c r="K49" s="923"/>
      <c r="L49" s="923"/>
      <c r="M49" s="923"/>
      <c r="N49" s="923"/>
      <c r="O49" s="923"/>
      <c r="P49" s="923"/>
      <c r="Q49" s="923"/>
      <c r="R49" s="923"/>
      <c r="S49" s="923"/>
      <c r="T49" s="923"/>
      <c r="U49" s="923"/>
      <c r="V49" s="923"/>
      <c r="W49" s="923"/>
      <c r="X49" s="923"/>
      <c r="Y49" s="923"/>
      <c r="Z49" s="923"/>
      <c r="AA49" s="923"/>
      <c r="AB49" s="923"/>
      <c r="AC49" s="923"/>
      <c r="AD49" s="923"/>
      <c r="AE49" s="923"/>
      <c r="AF49" s="924"/>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A1:AF1"/>
    <mergeCell ref="A2:AF2"/>
    <mergeCell ref="J4:U4"/>
    <mergeCell ref="V4:AF4"/>
    <mergeCell ref="A6:AF6"/>
    <mergeCell ref="A7:B7"/>
    <mergeCell ref="C7:AF7"/>
    <mergeCell ref="A11:B11"/>
    <mergeCell ref="C11:AF11"/>
    <mergeCell ref="A12:B12"/>
    <mergeCell ref="C12:AF12"/>
    <mergeCell ref="A13:B13"/>
    <mergeCell ref="C13:AF13"/>
    <mergeCell ref="A8:B8"/>
    <mergeCell ref="C8:AF8"/>
    <mergeCell ref="A9:B9"/>
    <mergeCell ref="C9:AF9"/>
    <mergeCell ref="A10:B10"/>
    <mergeCell ref="C10:AF10"/>
    <mergeCell ref="A17:B17"/>
    <mergeCell ref="C17:S17"/>
    <mergeCell ref="T17:Y17"/>
    <mergeCell ref="Z17:AF17"/>
    <mergeCell ref="A18:B18"/>
    <mergeCell ref="C18:AF18"/>
    <mergeCell ref="A14:B14"/>
    <mergeCell ref="C14:AF14"/>
    <mergeCell ref="A15:B15"/>
    <mergeCell ref="C15:AF15"/>
    <mergeCell ref="A16:B16"/>
    <mergeCell ref="C16:AF16"/>
    <mergeCell ref="A22:B22"/>
    <mergeCell ref="C22:AF22"/>
    <mergeCell ref="A23:B23"/>
    <mergeCell ref="C23:AF23"/>
    <mergeCell ref="A24:B26"/>
    <mergeCell ref="C24:AF26"/>
    <mergeCell ref="A19:B19"/>
    <mergeCell ref="C19:AF19"/>
    <mergeCell ref="A20:B20"/>
    <mergeCell ref="C20:AF20"/>
    <mergeCell ref="A21:B21"/>
    <mergeCell ref="C21:AF2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s>
  <hyperlinks>
    <hyperlink ref="C48" r:id="rId1" xr:uid="{C0098A92-AAA0-4457-9473-694C2E0CED78}"/>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B27F0-FFBC-43C6-912B-AE53B3E475F6}">
  <sheetPr>
    <tabColor rgb="FFFFFF00"/>
  </sheetPr>
  <dimension ref="A1:BF276"/>
  <sheetViews>
    <sheetView topLeftCell="A2" zoomScale="80" zoomScaleNormal="80" workbookViewId="0">
      <selection activeCell="K12" sqref="K12"/>
    </sheetView>
  </sheetViews>
  <sheetFormatPr baseColWidth="10" defaultColWidth="12.5" defaultRowHeight="16" x14ac:dyDescent="0.2"/>
  <cols>
    <col min="1" max="1" width="4.664062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t="e">
        <f>+#REF!</f>
        <v>#REF!</v>
      </c>
      <c r="L1" s="75" t="s">
        <v>2964</v>
      </c>
      <c r="M1" s="77" t="s">
        <v>3228</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60" customHeight="1" thickBot="1" x14ac:dyDescent="0.25">
      <c r="A3" s="940"/>
      <c r="B3" s="536" t="str">
        <f>+'HM 9.4.3 PASIVOS_DLIA'!C12</f>
        <v>Proyecto 09. Mitigación de GEI y adaptación al cambio climático</v>
      </c>
      <c r="C3" s="435" t="str">
        <f>+'HM 9.4.3 PASIVOS_DLIA'!C9</f>
        <v>ACTIVIDAD 09.4.3 Realizar el pago de los pasivos exigibles de vigencias expiradas asociadas al Objetivo 09.4. a cargo de la DLIA</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31.5" customHeight="1" thickBot="1" x14ac:dyDescent="0.25">
      <c r="A6" s="940"/>
      <c r="B6" s="954" t="str">
        <f>+'HM 9.4.3 PASIVOS_DLIA'!C11</f>
        <v>OBJETIVO 09.4 Desarrollar estrategias de ecosostenibilidad y movilidad ambiental en el territorio CAR</v>
      </c>
      <c r="C6" s="953" t="str">
        <f>+'HM 9.4.3 PASIVOS_DLIA'!C7</f>
        <v>Pasivos exigibles reconocidos</v>
      </c>
      <c r="D6" s="138"/>
      <c r="E6" s="139"/>
      <c r="F6" s="140"/>
      <c r="G6" s="141"/>
      <c r="H6" s="142"/>
      <c r="I6" s="139"/>
      <c r="J6" s="143"/>
      <c r="K6" s="141"/>
      <c r="L6" s="144"/>
      <c r="M6" s="139"/>
    </row>
    <row r="7" spans="1:13" ht="33.75" customHeight="1" thickBot="1" x14ac:dyDescent="0.25">
      <c r="A7" s="940"/>
      <c r="B7" s="1626"/>
      <c r="C7" s="954"/>
      <c r="D7" s="1174" t="s">
        <v>2972</v>
      </c>
      <c r="E7" s="1175"/>
      <c r="F7" s="1176" t="s">
        <v>2972</v>
      </c>
      <c r="G7" s="932"/>
      <c r="H7" s="933" t="s">
        <v>2972</v>
      </c>
      <c r="I7" s="934"/>
      <c r="J7" s="1179" t="s">
        <v>2972</v>
      </c>
      <c r="K7" s="1180"/>
      <c r="L7" s="935" t="s">
        <v>2972</v>
      </c>
      <c r="M7" s="936"/>
    </row>
    <row r="8" spans="1:13" s="541" customFormat="1" ht="34.5" customHeight="1" x14ac:dyDescent="0.4">
      <c r="A8" s="940"/>
      <c r="B8" s="1627"/>
      <c r="C8" s="955"/>
      <c r="D8" s="460">
        <v>1</v>
      </c>
      <c r="E8" s="461">
        <f>(SUM(G20))*D8</f>
        <v>1</v>
      </c>
      <c r="F8" s="537" t="s">
        <v>3113</v>
      </c>
      <c r="G8" s="461"/>
      <c r="H8" s="538" t="s">
        <v>3113</v>
      </c>
      <c r="I8" s="461"/>
      <c r="J8" s="539" t="s">
        <v>3113</v>
      </c>
      <c r="K8" s="461"/>
      <c r="L8" s="540">
        <v>1</v>
      </c>
      <c r="M8" s="461">
        <f>+E8+G8+I8+K8</f>
        <v>1</v>
      </c>
    </row>
    <row r="9" spans="1:13" s="438" customFormat="1" ht="36"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105" customFormat="1" ht="32.25" customHeight="1" thickBot="1" x14ac:dyDescent="0.25">
      <c r="A12" s="940"/>
      <c r="B12" s="431">
        <v>1249836898</v>
      </c>
      <c r="C12" s="425">
        <v>1249836898</v>
      </c>
      <c r="D12" s="425">
        <v>1249836898</v>
      </c>
      <c r="E12" s="99">
        <f>+C12/B12</f>
        <v>1</v>
      </c>
      <c r="F12" s="99">
        <f>+D12/C12</f>
        <v>1</v>
      </c>
      <c r="G12" s="101">
        <f>+D12/B12</f>
        <v>1</v>
      </c>
      <c r="H12" s="531">
        <v>0</v>
      </c>
      <c r="I12" s="532">
        <v>0</v>
      </c>
      <c r="J12" s="49">
        <v>0</v>
      </c>
      <c r="K12" s="533" t="e">
        <f>+I12/H12</f>
        <v>#DIV/0!</v>
      </c>
      <c r="L12" s="103" t="e">
        <f>+J12/I12</f>
        <v>#DIV/0!</v>
      </c>
      <c r="M12" s="534" t="e">
        <f>+J12/H12</f>
        <v>#DIV/0!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33.75" customHeight="1" thickBot="1" x14ac:dyDescent="0.25">
      <c r="B17" s="1622" t="s">
        <v>2980</v>
      </c>
      <c r="C17" s="1623"/>
      <c r="D17" s="1623"/>
      <c r="E17" s="1623"/>
      <c r="F17" s="1623"/>
      <c r="G17" s="1623"/>
      <c r="H17" s="1623"/>
      <c r="I17" s="1623"/>
      <c r="J17" s="1623"/>
      <c r="K17" s="1623"/>
      <c r="L17" s="1623"/>
      <c r="M17" s="1624"/>
    </row>
    <row r="18" spans="2:13" ht="35.25"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66.75" customHeight="1" thickBot="1" x14ac:dyDescent="0.25">
      <c r="B20" s="556" t="str">
        <f>+'HM 9.4.3 PASIVOS_DLIA'!K32</f>
        <v>Realizar el reconocimiento de los pasivos exigibles con cargo a los recursos asociados al proyecto bajo responsabilidad del área</v>
      </c>
      <c r="C20" s="556" t="str">
        <f>+'HM 9.4.3 PASIVOS_DLIA'!U32</f>
        <v>Reporte de ejecución presupuestal expedida por DAF</v>
      </c>
      <c r="D20" s="383">
        <f>+'HM 9.4.3 PASIVOS_DLIA'!Y32</f>
        <v>1</v>
      </c>
      <c r="E20" s="380" t="str">
        <f>'HM 9.4.3 PASIVOS_DLIA'!H32</f>
        <v xml:space="preserve">EPEA </v>
      </c>
      <c r="F20" s="553">
        <f>+M35</f>
        <v>1</v>
      </c>
      <c r="G20" s="554">
        <f>+F20*D20</f>
        <v>1</v>
      </c>
      <c r="H20" s="549" t="e">
        <f>+#REF!</f>
        <v>#REF!</v>
      </c>
      <c r="I20" s="545" t="str">
        <f>+C20</f>
        <v>Reporte de ejecución presupuestal expedida por DAF</v>
      </c>
      <c r="J20" s="546" t="e">
        <f>+#REF!</f>
        <v>#REF!</v>
      </c>
      <c r="K20" s="545" t="str">
        <f>+E20</f>
        <v xml:space="preserve">EPEA </v>
      </c>
      <c r="L20" s="545" t="s">
        <v>220</v>
      </c>
      <c r="M20" s="547" t="s">
        <v>220</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3" spans="2:13" ht="17" thickBot="1" x14ac:dyDescent="0.25"/>
    <row r="34" spans="2:13" ht="32.25" customHeight="1" thickBot="1" x14ac:dyDescent="0.25">
      <c r="B34" s="1195" t="s">
        <v>2990</v>
      </c>
      <c r="C34" s="1196"/>
      <c r="D34" s="1196"/>
      <c r="E34" s="1196"/>
      <c r="F34" s="1196"/>
      <c r="G34" s="1196"/>
      <c r="H34" s="1196"/>
      <c r="I34" s="1196"/>
      <c r="J34" s="1196"/>
      <c r="K34" s="1196"/>
      <c r="L34" s="1196"/>
      <c r="M34" s="1197"/>
    </row>
    <row r="35" spans="2:13" ht="32.25" customHeight="1" thickBot="1" x14ac:dyDescent="0.25">
      <c r="B35" s="485" t="s">
        <v>2991</v>
      </c>
      <c r="C35" s="1198" t="str">
        <f>+B20</f>
        <v>Realizar el reconocimiento de los pasivos exigibles con cargo a los recursos asociados al proyecto bajo responsabilidad del área</v>
      </c>
      <c r="D35" s="1198"/>
      <c r="E35" s="1198"/>
      <c r="F35" s="1198"/>
      <c r="G35" s="1198"/>
      <c r="H35" s="1199" t="s">
        <v>3006</v>
      </c>
      <c r="I35" s="1199"/>
      <c r="J35" s="1199"/>
      <c r="K35" s="1199"/>
      <c r="L35" s="1199"/>
      <c r="M35" s="439">
        <f>+I36</f>
        <v>1</v>
      </c>
    </row>
    <row r="36" spans="2:13" x14ac:dyDescent="0.2">
      <c r="B36" s="550"/>
      <c r="I36" s="486">
        <f>+I37/I38</f>
        <v>1</v>
      </c>
      <c r="J36" s="1317" t="s">
        <v>2993</v>
      </c>
      <c r="K36" s="1317"/>
      <c r="L36" s="1317"/>
      <c r="M36" s="1318"/>
    </row>
    <row r="37" spans="2:13" x14ac:dyDescent="0.2">
      <c r="B37" s="1315" t="s">
        <v>3248</v>
      </c>
      <c r="C37" s="1316"/>
      <c r="D37" s="1316"/>
      <c r="E37" s="1316"/>
      <c r="F37" s="1316"/>
      <c r="G37" s="1316"/>
      <c r="H37" s="1615"/>
      <c r="I37" s="551">
        <f>+C12</f>
        <v>1249836898</v>
      </c>
      <c r="J37" s="1583"/>
      <c r="K37" s="1583"/>
      <c r="L37" s="1583"/>
      <c r="M37" s="1616"/>
    </row>
    <row r="38" spans="2:13" ht="15.5" customHeight="1" thickBot="1" x14ac:dyDescent="0.25">
      <c r="B38" s="1617" t="s">
        <v>3249</v>
      </c>
      <c r="C38" s="1618"/>
      <c r="D38" s="1618"/>
      <c r="E38" s="1618"/>
      <c r="F38" s="1618"/>
      <c r="G38" s="1618"/>
      <c r="H38" s="1619"/>
      <c r="I38" s="552">
        <f>+B12</f>
        <v>1249836898</v>
      </c>
      <c r="J38" s="1351"/>
      <c r="K38" s="1351"/>
      <c r="L38" s="1351"/>
      <c r="M38" s="1352"/>
    </row>
    <row r="39" spans="2:13" ht="15.5" customHeight="1" x14ac:dyDescent="0.2">
      <c r="B39" s="119"/>
      <c r="C39" s="158"/>
      <c r="D39" s="158"/>
      <c r="E39" s="441"/>
      <c r="F39" s="441"/>
      <c r="G39" s="441"/>
      <c r="H39" s="441"/>
      <c r="I39" s="487"/>
      <c r="J39" s="119"/>
      <c r="K39" s="119"/>
      <c r="L39" s="119"/>
      <c r="M39" s="119"/>
    </row>
    <row r="40" spans="2:13" ht="15.5" customHeight="1" x14ac:dyDescent="0.2">
      <c r="B40" s="119"/>
      <c r="C40" s="158"/>
      <c r="D40" s="158"/>
      <c r="E40" s="441"/>
      <c r="F40" s="441"/>
      <c r="G40" s="441"/>
      <c r="H40" s="441"/>
      <c r="I40" s="487"/>
      <c r="J40" s="119"/>
      <c r="K40" s="119"/>
      <c r="L40" s="119"/>
      <c r="M40" s="119"/>
    </row>
    <row r="42" spans="2:13" ht="31.5" hidden="1" customHeight="1" thickBot="1" x14ac:dyDescent="0.25">
      <c r="B42" s="485" t="s">
        <v>2991</v>
      </c>
      <c r="C42" s="1198" t="e">
        <f>+#REF!</f>
        <v>#REF!</v>
      </c>
      <c r="D42" s="1198"/>
      <c r="E42" s="1198"/>
      <c r="F42" s="1198"/>
      <c r="G42" s="1198"/>
      <c r="H42" s="1199" t="s">
        <v>3006</v>
      </c>
      <c r="I42" s="1199"/>
      <c r="J42" s="1199"/>
      <c r="K42" s="1199"/>
      <c r="L42" s="1199"/>
      <c r="M42" s="439">
        <f>+I43</f>
        <v>0</v>
      </c>
    </row>
    <row r="43" spans="2:13" hidden="1" x14ac:dyDescent="0.2">
      <c r="B43" s="1316" t="e">
        <f>+C42</f>
        <v>#REF!</v>
      </c>
      <c r="C43" s="1316"/>
      <c r="D43" s="1316"/>
      <c r="E43" s="1316"/>
      <c r="F43" s="1316"/>
      <c r="G43" s="1316"/>
      <c r="H43" s="1316"/>
      <c r="I43" s="486">
        <f>+(I44*C44)+(I45*C45)+(I46*C46)+(I47*C47)</f>
        <v>0</v>
      </c>
      <c r="J43" s="1317" t="s">
        <v>2993</v>
      </c>
      <c r="K43" s="1317"/>
      <c r="L43" s="1317"/>
      <c r="M43" s="1317"/>
    </row>
    <row r="44" spans="2:13" ht="17" hidden="1" x14ac:dyDescent="0.2">
      <c r="C44" s="341">
        <v>0.3</v>
      </c>
      <c r="D44" s="488" t="s">
        <v>3070</v>
      </c>
      <c r="E44" s="1614" t="s">
        <v>3250</v>
      </c>
      <c r="F44" s="1614"/>
      <c r="G44" s="1614"/>
      <c r="H44" s="1614"/>
      <c r="I44" s="489">
        <v>0</v>
      </c>
      <c r="J44" s="1339" t="s">
        <v>3251</v>
      </c>
      <c r="K44" s="1339"/>
      <c r="L44" s="1339"/>
      <c r="M44" s="1339"/>
    </row>
    <row r="45" spans="2:13" ht="17" hidden="1" x14ac:dyDescent="0.2">
      <c r="C45" s="341">
        <v>0.1</v>
      </c>
      <c r="D45" s="469" t="s">
        <v>3252</v>
      </c>
      <c r="E45" s="1613" t="s">
        <v>3253</v>
      </c>
      <c r="F45" s="1613"/>
      <c r="G45" s="1613"/>
      <c r="H45" s="1613"/>
      <c r="I45" s="489">
        <v>0</v>
      </c>
      <c r="J45" s="1339" t="s">
        <v>3254</v>
      </c>
      <c r="K45" s="1339"/>
      <c r="L45" s="1339"/>
      <c r="M45" s="1339"/>
    </row>
    <row r="46" spans="2:13" ht="17" hidden="1" x14ac:dyDescent="0.2">
      <c r="C46" s="341">
        <v>0.2</v>
      </c>
      <c r="D46" s="469" t="s">
        <v>3255</v>
      </c>
      <c r="E46" s="1613" t="s">
        <v>3256</v>
      </c>
      <c r="F46" s="1613"/>
      <c r="G46" s="1613"/>
      <c r="H46" s="1613"/>
      <c r="I46" s="489">
        <v>0</v>
      </c>
      <c r="J46" s="1339" t="s">
        <v>3257</v>
      </c>
      <c r="K46" s="1339"/>
      <c r="L46" s="1339"/>
      <c r="M46" s="1339"/>
    </row>
    <row r="47" spans="2:13" ht="17" hidden="1" x14ac:dyDescent="0.2">
      <c r="C47" s="341">
        <v>0.4</v>
      </c>
      <c r="D47" s="153" t="s">
        <v>3258</v>
      </c>
      <c r="E47" s="1613" t="s">
        <v>3259</v>
      </c>
      <c r="F47" s="1613"/>
      <c r="G47" s="1613"/>
      <c r="H47" s="1613"/>
      <c r="I47" s="489">
        <v>0</v>
      </c>
      <c r="J47" s="1339" t="s">
        <v>3260</v>
      </c>
      <c r="K47" s="1339"/>
      <c r="L47" s="1339"/>
      <c r="M47" s="1339"/>
    </row>
    <row r="54" spans="2:13" ht="28" hidden="1" thickBot="1" x14ac:dyDescent="0.25">
      <c r="B54" s="133" t="s">
        <v>2991</v>
      </c>
      <c r="C54" s="1198" t="e">
        <f>+#REF!</f>
        <v>#REF!</v>
      </c>
      <c r="D54" s="1198"/>
      <c r="E54" s="1198"/>
      <c r="F54" s="1198"/>
      <c r="G54" s="1198"/>
      <c r="H54" s="1199" t="s">
        <v>3006</v>
      </c>
      <c r="I54" s="1199"/>
      <c r="J54" s="1199"/>
      <c r="K54" s="1199"/>
      <c r="L54" s="1199"/>
      <c r="M54" s="490">
        <f>+I56</f>
        <v>0</v>
      </c>
    </row>
    <row r="55" spans="2:13" hidden="1" x14ac:dyDescent="0.2">
      <c r="B55" s="1609" t="s">
        <v>3261</v>
      </c>
      <c r="C55" s="1609"/>
      <c r="D55" s="1609"/>
      <c r="E55" s="1609"/>
      <c r="F55" s="1609"/>
      <c r="G55" s="1609"/>
      <c r="H55" s="1609"/>
      <c r="I55" s="1609"/>
      <c r="J55" s="1609"/>
      <c r="K55" s="1609"/>
      <c r="L55" s="1609"/>
      <c r="M55" s="1609"/>
    </row>
    <row r="56" spans="2:13" hidden="1" x14ac:dyDescent="0.2">
      <c r="B56" s="1316" t="e">
        <f>+C54</f>
        <v>#REF!</v>
      </c>
      <c r="C56" s="1316"/>
      <c r="D56" s="1316"/>
      <c r="E56" s="1316"/>
      <c r="F56" s="1316"/>
      <c r="G56" s="1316"/>
      <c r="H56" s="1316"/>
      <c r="I56" s="52"/>
      <c r="J56" s="1317" t="s">
        <v>2993</v>
      </c>
      <c r="K56" s="1317"/>
      <c r="L56" s="1317"/>
      <c r="M56" s="1317"/>
    </row>
    <row r="67" spans="2:13" ht="27" hidden="1" customHeight="1" thickBot="1" x14ac:dyDescent="0.25">
      <c r="B67" s="133" t="s">
        <v>2991</v>
      </c>
      <c r="C67" s="1198" t="e">
        <f>+#REF!</f>
        <v>#REF!</v>
      </c>
      <c r="D67" s="1198"/>
      <c r="E67" s="1198"/>
      <c r="F67" s="1198"/>
      <c r="G67" s="1198"/>
      <c r="H67" s="1199" t="s">
        <v>3006</v>
      </c>
      <c r="I67" s="1199"/>
      <c r="J67" s="1199"/>
      <c r="K67" s="1199"/>
      <c r="L67" s="1199"/>
      <c r="M67" s="490">
        <f>+I69</f>
        <v>0</v>
      </c>
    </row>
    <row r="68" spans="2:13" hidden="1" x14ac:dyDescent="0.2">
      <c r="B68" s="1609" t="s">
        <v>3261</v>
      </c>
      <c r="C68" s="1609"/>
      <c r="D68" s="1609"/>
      <c r="E68" s="1609"/>
      <c r="F68" s="1609"/>
      <c r="G68" s="1609"/>
      <c r="H68" s="1609"/>
      <c r="I68" s="1609"/>
      <c r="J68" s="1609"/>
      <c r="K68" s="1609"/>
      <c r="L68" s="1609"/>
      <c r="M68" s="1609"/>
    </row>
    <row r="69" spans="2:13" hidden="1" x14ac:dyDescent="0.2">
      <c r="B69" s="1316" t="e">
        <f>+C67</f>
        <v>#REF!</v>
      </c>
      <c r="C69" s="1316"/>
      <c r="D69" s="1316"/>
      <c r="E69" s="1316"/>
      <c r="F69" s="1316"/>
      <c r="G69" s="1316"/>
      <c r="H69" s="1316"/>
      <c r="I69" s="52"/>
      <c r="J69" s="1317" t="s">
        <v>2993</v>
      </c>
      <c r="K69" s="1317"/>
      <c r="L69" s="1317"/>
      <c r="M69" s="1317"/>
    </row>
    <row r="70" spans="2:13" hidden="1" x14ac:dyDescent="0.2"/>
    <row r="71" spans="2:13" hidden="1" x14ac:dyDescent="0.2"/>
    <row r="72" spans="2:13" hidden="1" x14ac:dyDescent="0.2"/>
    <row r="73" spans="2:13" hidden="1" x14ac:dyDescent="0.2"/>
    <row r="74" spans="2:13" hidden="1" x14ac:dyDescent="0.2"/>
    <row r="75" spans="2:13" hidden="1" x14ac:dyDescent="0.2"/>
    <row r="76" spans="2:13" hidden="1" x14ac:dyDescent="0.2"/>
    <row r="77" spans="2:13" hidden="1" x14ac:dyDescent="0.2"/>
    <row r="78" spans="2:13" hidden="1" x14ac:dyDescent="0.2"/>
    <row r="79" spans="2:13" hidden="1" x14ac:dyDescent="0.2"/>
    <row r="80" spans="2:13" ht="28" hidden="1" thickBot="1" x14ac:dyDescent="0.25">
      <c r="B80" s="133" t="s">
        <v>2991</v>
      </c>
      <c r="C80" s="1198" t="e">
        <f>+#REF!</f>
        <v>#REF!</v>
      </c>
      <c r="D80" s="1198"/>
      <c r="E80" s="1198"/>
      <c r="F80" s="1198"/>
      <c r="G80" s="1198"/>
      <c r="H80" s="1199" t="s">
        <v>3006</v>
      </c>
      <c r="I80" s="1199"/>
      <c r="J80" s="1199"/>
      <c r="K80" s="1199"/>
      <c r="L80" s="1199"/>
      <c r="M80" s="490">
        <f>+I82</f>
        <v>0</v>
      </c>
    </row>
    <row r="81" spans="2:13" hidden="1" x14ac:dyDescent="0.2">
      <c r="B81" s="1609" t="s">
        <v>3261</v>
      </c>
      <c r="C81" s="1609"/>
      <c r="D81" s="1609"/>
      <c r="E81" s="1609"/>
      <c r="F81" s="1609"/>
      <c r="G81" s="1609"/>
      <c r="H81" s="1609"/>
      <c r="I81" s="1609"/>
      <c r="J81" s="1609"/>
      <c r="K81" s="1609"/>
      <c r="L81" s="1609"/>
      <c r="M81" s="1609"/>
    </row>
    <row r="82" spans="2:13" hidden="1" x14ac:dyDescent="0.2">
      <c r="B82" s="1316" t="e">
        <f>+C80</f>
        <v>#REF!</v>
      </c>
      <c r="C82" s="1316"/>
      <c r="D82" s="1316"/>
      <c r="E82" s="1316"/>
      <c r="F82" s="1316"/>
      <c r="G82" s="1316"/>
      <c r="H82" s="1316"/>
      <c r="I82" s="52"/>
      <c r="J82" s="1317" t="s">
        <v>2993</v>
      </c>
      <c r="K82" s="1317"/>
      <c r="L82" s="1317"/>
      <c r="M82" s="1317"/>
    </row>
    <row r="83" spans="2:13" hidden="1" x14ac:dyDescent="0.2"/>
    <row r="84" spans="2:13" hidden="1" x14ac:dyDescent="0.2"/>
    <row r="85" spans="2:13" hidden="1" x14ac:dyDescent="0.2"/>
    <row r="86" spans="2:13" hidden="1" x14ac:dyDescent="0.2"/>
    <row r="87" spans="2:13" hidden="1" x14ac:dyDescent="0.2"/>
    <row r="88" spans="2:13" hidden="1" x14ac:dyDescent="0.2"/>
    <row r="89" spans="2:13" hidden="1" x14ac:dyDescent="0.2"/>
    <row r="90" spans="2:13" hidden="1" x14ac:dyDescent="0.2"/>
    <row r="91" spans="2:13" hidden="1" x14ac:dyDescent="0.2"/>
    <row r="92" spans="2:13" hidden="1" x14ac:dyDescent="0.2"/>
    <row r="93" spans="2:13" ht="28" hidden="1" thickBot="1" x14ac:dyDescent="0.25">
      <c r="B93" s="133" t="s">
        <v>2991</v>
      </c>
      <c r="C93" s="1198" t="e">
        <f>+#REF!</f>
        <v>#REF!</v>
      </c>
      <c r="D93" s="1198"/>
      <c r="E93" s="1198"/>
      <c r="F93" s="1198"/>
      <c r="G93" s="1198"/>
      <c r="H93" s="1199" t="s">
        <v>3006</v>
      </c>
      <c r="I93" s="1199"/>
      <c r="J93" s="1199"/>
      <c r="K93" s="1199"/>
      <c r="L93" s="1199"/>
      <c r="M93" s="490">
        <f>+I95</f>
        <v>0</v>
      </c>
    </row>
    <row r="94" spans="2:13" hidden="1" x14ac:dyDescent="0.2">
      <c r="B94" s="1609" t="s">
        <v>3261</v>
      </c>
      <c r="C94" s="1609"/>
      <c r="D94" s="1609"/>
      <c r="E94" s="1609"/>
      <c r="F94" s="1609"/>
      <c r="G94" s="1609"/>
      <c r="H94" s="1609"/>
      <c r="I94" s="1609"/>
      <c r="J94" s="1609"/>
      <c r="K94" s="1609"/>
      <c r="L94" s="1609"/>
      <c r="M94" s="1609"/>
    </row>
    <row r="95" spans="2:13" hidden="1" x14ac:dyDescent="0.2">
      <c r="B95" s="1316" t="e">
        <f>+C93</f>
        <v>#REF!</v>
      </c>
      <c r="C95" s="1316"/>
      <c r="D95" s="1316"/>
      <c r="E95" s="1316"/>
      <c r="F95" s="1316"/>
      <c r="G95" s="1316"/>
      <c r="H95" s="1316"/>
      <c r="I95" s="52"/>
      <c r="J95" s="1317" t="s">
        <v>2993</v>
      </c>
      <c r="K95" s="1317"/>
      <c r="L95" s="1317"/>
      <c r="M95" s="1317"/>
    </row>
    <row r="106" spans="2:13" ht="28" hidden="1" thickBot="1" x14ac:dyDescent="0.25">
      <c r="B106" s="133" t="s">
        <v>2991</v>
      </c>
      <c r="C106" s="1198" t="e">
        <f>+#REF!</f>
        <v>#REF!</v>
      </c>
      <c r="D106" s="1198"/>
      <c r="E106" s="1198"/>
      <c r="F106" s="1198"/>
      <c r="G106" s="1198"/>
      <c r="H106" s="1199" t="s">
        <v>3006</v>
      </c>
      <c r="I106" s="1199"/>
      <c r="J106" s="1199"/>
      <c r="K106" s="1199"/>
      <c r="L106" s="1199"/>
      <c r="M106" s="490">
        <f>+I108</f>
        <v>0</v>
      </c>
    </row>
    <row r="107" spans="2:13" hidden="1" x14ac:dyDescent="0.2">
      <c r="B107" s="1609" t="s">
        <v>3261</v>
      </c>
      <c r="C107" s="1609"/>
      <c r="D107" s="1609"/>
      <c r="E107" s="1609"/>
      <c r="F107" s="1609"/>
      <c r="G107" s="1609"/>
      <c r="H107" s="1609"/>
      <c r="I107" s="1609"/>
      <c r="J107" s="1609"/>
      <c r="K107" s="1609"/>
      <c r="L107" s="1609"/>
      <c r="M107" s="1609"/>
    </row>
    <row r="108" spans="2:13" hidden="1" x14ac:dyDescent="0.2">
      <c r="B108" s="1316" t="e">
        <f>+C106</f>
        <v>#REF!</v>
      </c>
      <c r="C108" s="1316"/>
      <c r="D108" s="1316"/>
      <c r="E108" s="1316"/>
      <c r="F108" s="1316"/>
      <c r="G108" s="1316"/>
      <c r="H108" s="1316"/>
      <c r="I108" s="52"/>
      <c r="J108" s="1317" t="s">
        <v>2993</v>
      </c>
      <c r="K108" s="1317"/>
      <c r="L108" s="1317"/>
      <c r="M108" s="1317"/>
    </row>
    <row r="119" spans="2:13" ht="28" hidden="1" thickBot="1" x14ac:dyDescent="0.25">
      <c r="B119" s="133" t="s">
        <v>2991</v>
      </c>
      <c r="C119" s="1198" t="e">
        <f>+#REF!</f>
        <v>#REF!</v>
      </c>
      <c r="D119" s="1198"/>
      <c r="E119" s="1198"/>
      <c r="F119" s="1198"/>
      <c r="G119" s="1198"/>
      <c r="H119" s="1199" t="s">
        <v>3006</v>
      </c>
      <c r="I119" s="1199"/>
      <c r="J119" s="1199"/>
      <c r="K119" s="1199"/>
      <c r="L119" s="1199"/>
      <c r="M119" s="490">
        <f>+I121</f>
        <v>0</v>
      </c>
    </row>
    <row r="120" spans="2:13" hidden="1" x14ac:dyDescent="0.2">
      <c r="B120" s="1609" t="s">
        <v>3261</v>
      </c>
      <c r="C120" s="1609"/>
      <c r="D120" s="1609"/>
      <c r="E120" s="1609"/>
      <c r="F120" s="1609"/>
      <c r="G120" s="1609"/>
      <c r="H120" s="1609"/>
      <c r="I120" s="1609"/>
      <c r="J120" s="1609"/>
      <c r="K120" s="1609"/>
      <c r="L120" s="1609"/>
      <c r="M120" s="1609"/>
    </row>
    <row r="121" spans="2:13" hidden="1" x14ac:dyDescent="0.2">
      <c r="B121" s="1316" t="e">
        <f>+C119</f>
        <v>#REF!</v>
      </c>
      <c r="C121" s="1316"/>
      <c r="D121" s="1316"/>
      <c r="E121" s="1316"/>
      <c r="F121" s="1316"/>
      <c r="G121" s="1316"/>
      <c r="H121" s="1316"/>
      <c r="I121" s="52"/>
      <c r="J121" s="1317" t="s">
        <v>2993</v>
      </c>
      <c r="K121" s="1317"/>
      <c r="L121" s="1317"/>
      <c r="M121" s="1317"/>
    </row>
    <row r="132" spans="2:13" ht="28" hidden="1" thickBot="1" x14ac:dyDescent="0.25">
      <c r="B132" s="133" t="s">
        <v>2991</v>
      </c>
      <c r="C132" s="1198" t="e">
        <f>+#REF!</f>
        <v>#REF!</v>
      </c>
      <c r="D132" s="1198"/>
      <c r="E132" s="1198"/>
      <c r="F132" s="1198"/>
      <c r="G132" s="1198"/>
      <c r="H132" s="1199" t="s">
        <v>3006</v>
      </c>
      <c r="I132" s="1199"/>
      <c r="J132" s="1199"/>
      <c r="K132" s="1199"/>
      <c r="L132" s="1199"/>
      <c r="M132" s="490">
        <f>+I134</f>
        <v>0</v>
      </c>
    </row>
    <row r="133" spans="2:13" hidden="1" x14ac:dyDescent="0.2">
      <c r="B133" s="1609" t="s">
        <v>3261</v>
      </c>
      <c r="C133" s="1609"/>
      <c r="D133" s="1609"/>
      <c r="E133" s="1609"/>
      <c r="F133" s="1609"/>
      <c r="G133" s="1609"/>
      <c r="H133" s="1609"/>
      <c r="I133" s="1609"/>
      <c r="J133" s="1609"/>
      <c r="K133" s="1609"/>
      <c r="L133" s="1609"/>
      <c r="M133" s="1609"/>
    </row>
    <row r="134" spans="2:13" hidden="1" x14ac:dyDescent="0.2">
      <c r="B134" s="1316" t="e">
        <f>+C132</f>
        <v>#REF!</v>
      </c>
      <c r="C134" s="1316"/>
      <c r="D134" s="1316"/>
      <c r="E134" s="1316"/>
      <c r="F134" s="1316"/>
      <c r="G134" s="1316"/>
      <c r="H134" s="1316"/>
      <c r="I134" s="52"/>
      <c r="J134" s="1317" t="s">
        <v>2993</v>
      </c>
      <c r="K134" s="1317"/>
      <c r="L134" s="1317"/>
      <c r="M134" s="1317"/>
    </row>
    <row r="145" spans="2:13" ht="28" hidden="1" thickBot="1" x14ac:dyDescent="0.25">
      <c r="B145" s="133" t="s">
        <v>2991</v>
      </c>
      <c r="C145" s="1198" t="e">
        <f>+#REF!</f>
        <v>#REF!</v>
      </c>
      <c r="D145" s="1198"/>
      <c r="E145" s="1198"/>
      <c r="F145" s="1198"/>
      <c r="G145" s="1198"/>
      <c r="H145" s="1199" t="s">
        <v>3006</v>
      </c>
      <c r="I145" s="1199"/>
      <c r="J145" s="1199"/>
      <c r="K145" s="1199"/>
      <c r="L145" s="1199"/>
      <c r="M145" s="490">
        <f>+I147</f>
        <v>0</v>
      </c>
    </row>
    <row r="146" spans="2:13" hidden="1" x14ac:dyDescent="0.2">
      <c r="B146" s="1609" t="s">
        <v>3261</v>
      </c>
      <c r="C146" s="1609"/>
      <c r="D146" s="1609"/>
      <c r="E146" s="1609"/>
      <c r="F146" s="1609"/>
      <c r="G146" s="1609"/>
      <c r="H146" s="1609"/>
      <c r="I146" s="1609"/>
      <c r="J146" s="1609"/>
      <c r="K146" s="1609"/>
      <c r="L146" s="1609"/>
      <c r="M146" s="1609"/>
    </row>
    <row r="147" spans="2:13" hidden="1" x14ac:dyDescent="0.2">
      <c r="B147" s="1316" t="e">
        <f>+C145</f>
        <v>#REF!</v>
      </c>
      <c r="C147" s="1316"/>
      <c r="D147" s="1316"/>
      <c r="E147" s="1316"/>
      <c r="F147" s="1316"/>
      <c r="G147" s="1316"/>
      <c r="H147" s="1316"/>
      <c r="I147" s="52"/>
      <c r="J147" s="1317" t="s">
        <v>2993</v>
      </c>
      <c r="K147" s="1317"/>
      <c r="L147" s="1317"/>
      <c r="M147" s="1317"/>
    </row>
    <row r="148" spans="2:13" hidden="1" x14ac:dyDescent="0.2"/>
    <row r="149" spans="2:13" hidden="1" x14ac:dyDescent="0.2"/>
    <row r="150" spans="2:13" hidden="1" x14ac:dyDescent="0.2"/>
    <row r="151" spans="2:13" hidden="1" x14ac:dyDescent="0.2"/>
    <row r="152" spans="2:13" hidden="1" x14ac:dyDescent="0.2"/>
    <row r="153" spans="2:13" hidden="1" x14ac:dyDescent="0.2"/>
    <row r="154" spans="2:13" hidden="1" x14ac:dyDescent="0.2"/>
    <row r="155" spans="2:13" hidden="1" x14ac:dyDescent="0.2"/>
    <row r="156" spans="2:13" hidden="1" x14ac:dyDescent="0.2"/>
    <row r="157" spans="2:13" hidden="1" x14ac:dyDescent="0.2"/>
    <row r="158" spans="2:13" ht="73.5" hidden="1" customHeight="1" thickBot="1" x14ac:dyDescent="0.35">
      <c r="B158" s="1610" t="s">
        <v>3262</v>
      </c>
      <c r="C158" s="1611"/>
      <c r="D158" s="1611"/>
      <c r="E158" s="1611"/>
      <c r="F158" s="1611"/>
      <c r="G158" s="1611"/>
      <c r="H158" s="1611"/>
      <c r="I158" s="1611"/>
      <c r="J158" s="1611"/>
      <c r="K158" s="1611"/>
      <c r="L158" s="1611"/>
      <c r="M158" s="1612"/>
    </row>
    <row r="161" spans="2:13" ht="41.25" hidden="1" customHeight="1" thickBot="1" x14ac:dyDescent="0.25">
      <c r="B161" s="1584" t="s">
        <v>3263</v>
      </c>
      <c r="C161" s="1585"/>
      <c r="D161" s="1585"/>
      <c r="E161" s="1585"/>
      <c r="F161" s="1585"/>
      <c r="G161" s="1585"/>
      <c r="H161" s="1585"/>
      <c r="I161" s="1585"/>
      <c r="J161" s="1585"/>
      <c r="K161" s="1585"/>
      <c r="L161" s="1585"/>
      <c r="M161" s="1586"/>
    </row>
    <row r="162" spans="2:13" hidden="1" x14ac:dyDescent="0.2">
      <c r="B162" s="1316" t="str">
        <f>+C35</f>
        <v>Realizar el reconocimiento de los pasivos exigibles con cargo a los recursos asociados al proyecto bajo responsabilidad del área</v>
      </c>
      <c r="C162" s="1316"/>
      <c r="D162" s="1316"/>
      <c r="E162" s="1316"/>
      <c r="F162" s="1316"/>
      <c r="G162" s="1316"/>
      <c r="H162" s="1316"/>
      <c r="I162" s="491">
        <f>IFERROR((SUM(I163:I163)/I167),0)</f>
        <v>0</v>
      </c>
      <c r="J162" s="1317" t="s">
        <v>2993</v>
      </c>
      <c r="K162" s="1317"/>
      <c r="L162" s="1317"/>
      <c r="M162" s="1317"/>
    </row>
    <row r="163" spans="2:13" hidden="1" x14ac:dyDescent="0.2">
      <c r="B163" s="1582" t="s">
        <v>3264</v>
      </c>
      <c r="C163" s="1582"/>
      <c r="D163" s="1582"/>
      <c r="E163" s="1582"/>
      <c r="F163" s="1582"/>
      <c r="G163" s="1582"/>
      <c r="H163" s="1582"/>
      <c r="I163" s="492">
        <f>SUM(I164:I166)</f>
        <v>0</v>
      </c>
      <c r="J163" s="1583"/>
      <c r="K163" s="1583"/>
      <c r="L163" s="1583"/>
      <c r="M163" s="1583"/>
    </row>
    <row r="164" spans="2:13" ht="15.75" hidden="1" customHeight="1" x14ac:dyDescent="0.2">
      <c r="B164" s="1581" t="s">
        <v>3265</v>
      </c>
      <c r="C164" s="1581"/>
      <c r="D164" s="1581"/>
      <c r="E164" s="1581"/>
      <c r="F164" s="1581"/>
      <c r="G164" s="1581"/>
      <c r="H164" s="1581"/>
      <c r="I164" s="279"/>
      <c r="J164" s="1580"/>
      <c r="K164" s="1580"/>
      <c r="L164" s="1580"/>
      <c r="M164" s="1580"/>
    </row>
    <row r="165" spans="2:13" ht="15.75" hidden="1" customHeight="1" x14ac:dyDescent="0.2">
      <c r="B165" s="1581" t="s">
        <v>3266</v>
      </c>
      <c r="C165" s="1581"/>
      <c r="D165" s="1581"/>
      <c r="E165" s="1581"/>
      <c r="F165" s="1581"/>
      <c r="G165" s="1581"/>
      <c r="H165" s="1581"/>
      <c r="I165" s="279"/>
      <c r="J165" s="1580"/>
      <c r="K165" s="1580"/>
      <c r="L165" s="1580"/>
      <c r="M165" s="1580"/>
    </row>
    <row r="166" spans="2:13" hidden="1" x14ac:dyDescent="0.2">
      <c r="B166" s="1581" t="s">
        <v>3267</v>
      </c>
      <c r="C166" s="1581"/>
      <c r="D166" s="1581"/>
      <c r="E166" s="1581"/>
      <c r="F166" s="1581"/>
      <c r="G166" s="1581"/>
      <c r="H166" s="1581"/>
      <c r="I166" s="279"/>
      <c r="J166" s="1580"/>
      <c r="K166" s="1580"/>
      <c r="L166" s="1580"/>
      <c r="M166" s="1580"/>
    </row>
    <row r="167" spans="2:13" hidden="1" x14ac:dyDescent="0.2">
      <c r="B167" s="1582" t="s">
        <v>3268</v>
      </c>
      <c r="C167" s="1582"/>
      <c r="D167" s="1582"/>
      <c r="E167" s="1582"/>
      <c r="F167" s="1582"/>
      <c r="G167" s="1582"/>
      <c r="H167" s="1582"/>
      <c r="I167" s="492">
        <v>1</v>
      </c>
      <c r="J167" s="1583"/>
      <c r="K167" s="1583"/>
      <c r="L167" s="1583"/>
      <c r="M167" s="1583"/>
    </row>
    <row r="168" spans="2:13" ht="15.75" hidden="1" customHeight="1" x14ac:dyDescent="0.2">
      <c r="B168" s="1581" t="s">
        <v>3265</v>
      </c>
      <c r="C168" s="1581"/>
      <c r="D168" s="1581"/>
      <c r="E168" s="1581"/>
      <c r="F168" s="1581"/>
      <c r="G168" s="1581"/>
      <c r="H168" s="1581"/>
      <c r="I168" s="279">
        <v>0.4</v>
      </c>
      <c r="J168" s="1580"/>
      <c r="K168" s="1580"/>
      <c r="L168" s="1580"/>
      <c r="M168" s="1580"/>
    </row>
    <row r="169" spans="2:13" ht="15.75" hidden="1" customHeight="1" x14ac:dyDescent="0.2">
      <c r="B169" s="1581" t="s">
        <v>3266</v>
      </c>
      <c r="C169" s="1581"/>
      <c r="D169" s="1581"/>
      <c r="E169" s="1581"/>
      <c r="F169" s="1581"/>
      <c r="G169" s="1581"/>
      <c r="H169" s="1581"/>
      <c r="I169" s="279">
        <v>0.4</v>
      </c>
      <c r="J169" s="1580"/>
      <c r="K169" s="1580"/>
      <c r="L169" s="1580"/>
      <c r="M169" s="1580"/>
    </row>
    <row r="170" spans="2:13" hidden="1" x14ac:dyDescent="0.2">
      <c r="B170" s="1581" t="s">
        <v>3267</v>
      </c>
      <c r="C170" s="1581"/>
      <c r="D170" s="1581"/>
      <c r="E170" s="1581"/>
      <c r="F170" s="1581"/>
      <c r="G170" s="1581"/>
      <c r="H170" s="1581"/>
      <c r="I170" s="279">
        <v>0.2</v>
      </c>
      <c r="J170" s="1580"/>
      <c r="K170" s="1580"/>
      <c r="L170" s="1580"/>
      <c r="M170" s="1580"/>
    </row>
    <row r="171" spans="2:13" hidden="1" x14ac:dyDescent="0.2"/>
    <row r="172" spans="2:13" hidden="1" x14ac:dyDescent="0.2"/>
    <row r="173" spans="2:13" ht="41.25" hidden="1" customHeight="1" thickBot="1" x14ac:dyDescent="0.25">
      <c r="B173" s="1584" t="s">
        <v>3269</v>
      </c>
      <c r="C173" s="1585"/>
      <c r="D173" s="1585"/>
      <c r="E173" s="1585"/>
      <c r="F173" s="1585"/>
      <c r="G173" s="1585"/>
      <c r="H173" s="1585"/>
      <c r="I173" s="1585"/>
      <c r="J173" s="1585"/>
      <c r="K173" s="1585"/>
      <c r="L173" s="1585"/>
      <c r="M173" s="1586"/>
    </row>
    <row r="174" spans="2:13" s="51" customFormat="1" hidden="1" x14ac:dyDescent="0.2">
      <c r="B174" s="1607" t="e">
        <f>+C132</f>
        <v>#REF!</v>
      </c>
      <c r="C174" s="1608"/>
      <c r="D174" s="1608"/>
      <c r="E174" s="1608"/>
      <c r="F174" s="1608"/>
      <c r="G174" s="1608"/>
      <c r="H174" s="1608"/>
      <c r="I174" s="493">
        <f>(E175*C175)+(E176*C176)+(E177*C177)+(E178*C178)+(E179*C179)</f>
        <v>0</v>
      </c>
      <c r="J174" s="1317" t="s">
        <v>2993</v>
      </c>
      <c r="K174" s="1317"/>
      <c r="L174" s="1317"/>
      <c r="M174" s="1317"/>
    </row>
    <row r="175" spans="2:13" s="51" customFormat="1" ht="68" hidden="1" x14ac:dyDescent="0.2">
      <c r="B175" s="1597" t="s">
        <v>3008</v>
      </c>
      <c r="C175" s="258">
        <v>0.4</v>
      </c>
      <c r="D175" s="494" t="s">
        <v>3270</v>
      </c>
      <c r="E175" s="153">
        <f>I175</f>
        <v>0</v>
      </c>
      <c r="F175" s="1606" t="s">
        <v>3271</v>
      </c>
      <c r="G175" s="1606"/>
      <c r="H175" s="1606"/>
      <c r="I175" s="495">
        <f>IFERROR((I176/I177),0)</f>
        <v>0</v>
      </c>
      <c r="J175" s="1580"/>
      <c r="K175" s="1580"/>
      <c r="L175" s="1580"/>
      <c r="M175" s="1592"/>
    </row>
    <row r="176" spans="2:13" s="51" customFormat="1" ht="34" hidden="1" x14ac:dyDescent="0.2">
      <c r="B176" s="1597"/>
      <c r="C176" s="258">
        <v>0.35</v>
      </c>
      <c r="D176" s="494" t="s">
        <v>3272</v>
      </c>
      <c r="E176" s="153">
        <f>+I178</f>
        <v>0</v>
      </c>
      <c r="F176" s="1006" t="s">
        <v>3273</v>
      </c>
      <c r="G176" s="1006"/>
      <c r="H176" s="1006"/>
      <c r="I176" s="160"/>
      <c r="J176" s="1580"/>
      <c r="K176" s="1580"/>
      <c r="L176" s="1580"/>
      <c r="M176" s="1592"/>
    </row>
    <row r="177" spans="2:13" s="51" customFormat="1" ht="34" hidden="1" x14ac:dyDescent="0.2">
      <c r="B177" s="1597"/>
      <c r="C177" s="258">
        <v>0.05</v>
      </c>
      <c r="D177" s="494" t="s">
        <v>3274</v>
      </c>
      <c r="E177" s="153">
        <f>+I181</f>
        <v>0</v>
      </c>
      <c r="F177" s="1006" t="s">
        <v>3275</v>
      </c>
      <c r="G177" s="1006"/>
      <c r="H177" s="1006"/>
      <c r="I177" s="160"/>
      <c r="J177" s="1580"/>
      <c r="K177" s="1580"/>
      <c r="L177" s="1580"/>
      <c r="M177" s="1592"/>
    </row>
    <row r="178" spans="2:13" s="51" customFormat="1" ht="34" hidden="1" x14ac:dyDescent="0.2">
      <c r="B178" s="1597"/>
      <c r="C178" s="258">
        <v>0.05</v>
      </c>
      <c r="D178" s="494" t="s">
        <v>3276</v>
      </c>
      <c r="E178" s="153">
        <f>+I184</f>
        <v>0</v>
      </c>
      <c r="F178" s="1606" t="s">
        <v>3277</v>
      </c>
      <c r="G178" s="1606"/>
      <c r="H178" s="1606"/>
      <c r="I178" s="495">
        <f>IFERROR(IF(I179&gt;I180,100%,I179/I180),0)</f>
        <v>0</v>
      </c>
      <c r="J178" s="1580"/>
      <c r="K178" s="1580"/>
      <c r="L178" s="1580"/>
      <c r="M178" s="1592"/>
    </row>
    <row r="179" spans="2:13" s="51" customFormat="1" ht="34" hidden="1" x14ac:dyDescent="0.2">
      <c r="B179" s="1597"/>
      <c r="C179" s="258">
        <v>0.15</v>
      </c>
      <c r="D179" s="494" t="s">
        <v>3278</v>
      </c>
      <c r="E179" s="153">
        <f>+I187</f>
        <v>0</v>
      </c>
      <c r="F179" s="1591" t="s">
        <v>3279</v>
      </c>
      <c r="G179" s="1591"/>
      <c r="H179" s="1591"/>
      <c r="I179" s="496"/>
      <c r="J179" s="1580"/>
      <c r="K179" s="1580"/>
      <c r="L179" s="1580"/>
      <c r="M179" s="1592"/>
    </row>
    <row r="180" spans="2:13" s="51" customFormat="1" hidden="1" x14ac:dyDescent="0.2">
      <c r="B180" s="1603"/>
      <c r="C180" s="1339"/>
      <c r="D180" s="1339"/>
      <c r="E180" s="1339"/>
      <c r="F180" s="1591" t="s">
        <v>3280</v>
      </c>
      <c r="G180" s="1591"/>
      <c r="H180" s="1591"/>
      <c r="I180" s="497"/>
      <c r="J180" s="1580"/>
      <c r="K180" s="1580"/>
      <c r="L180" s="1580"/>
      <c r="M180" s="1592"/>
    </row>
    <row r="181" spans="2:13" s="51" customFormat="1" hidden="1" x14ac:dyDescent="0.2">
      <c r="B181" s="1603"/>
      <c r="C181" s="1339"/>
      <c r="D181" s="1339"/>
      <c r="E181" s="1339"/>
      <c r="F181" s="1606" t="s">
        <v>3281</v>
      </c>
      <c r="G181" s="1606"/>
      <c r="H181" s="1606"/>
      <c r="I181" s="495">
        <f>IFERROR(IF(I182&gt;I183,100%,I182/I183),0)</f>
        <v>0</v>
      </c>
      <c r="J181" s="1580"/>
      <c r="K181" s="1580"/>
      <c r="L181" s="1580"/>
      <c r="M181" s="1592"/>
    </row>
    <row r="182" spans="2:13" s="51" customFormat="1" hidden="1" x14ac:dyDescent="0.2">
      <c r="B182" s="1603"/>
      <c r="C182" s="1339"/>
      <c r="D182" s="1339"/>
      <c r="E182" s="1339"/>
      <c r="F182" s="1591" t="s">
        <v>3282</v>
      </c>
      <c r="G182" s="1591"/>
      <c r="H182" s="1591"/>
      <c r="I182" s="496"/>
      <c r="J182" s="1580"/>
      <c r="K182" s="1580"/>
      <c r="L182" s="1580"/>
      <c r="M182" s="1592"/>
    </row>
    <row r="183" spans="2:13" s="51" customFormat="1" hidden="1" x14ac:dyDescent="0.2">
      <c r="B183" s="1603"/>
      <c r="C183" s="1339"/>
      <c r="D183" s="1339"/>
      <c r="E183" s="1339"/>
      <c r="F183" s="1591" t="s">
        <v>3280</v>
      </c>
      <c r="G183" s="1591"/>
      <c r="H183" s="1591"/>
      <c r="I183" s="497"/>
      <c r="J183" s="1580"/>
      <c r="K183" s="1580"/>
      <c r="L183" s="1580"/>
      <c r="M183" s="1592"/>
    </row>
    <row r="184" spans="2:13" s="51" customFormat="1" hidden="1" x14ac:dyDescent="0.2">
      <c r="B184" s="1603"/>
      <c r="C184" s="1339"/>
      <c r="D184" s="1339"/>
      <c r="E184" s="1339"/>
      <c r="F184" s="1606" t="s">
        <v>3283</v>
      </c>
      <c r="G184" s="1606"/>
      <c r="H184" s="1606"/>
      <c r="I184" s="498">
        <f>IFERROR(I185/I186,0)</f>
        <v>0</v>
      </c>
      <c r="J184" s="1580"/>
      <c r="K184" s="1580"/>
      <c r="L184" s="1580"/>
      <c r="M184" s="1592"/>
    </row>
    <row r="185" spans="2:13" s="51" customFormat="1" hidden="1" x14ac:dyDescent="0.2">
      <c r="B185" s="1603"/>
      <c r="C185" s="1339"/>
      <c r="D185" s="1339"/>
      <c r="E185" s="1339"/>
      <c r="F185" s="1591" t="s">
        <v>3284</v>
      </c>
      <c r="G185" s="1591"/>
      <c r="H185" s="1591"/>
      <c r="I185" s="499"/>
      <c r="J185" s="1580"/>
      <c r="K185" s="1580"/>
      <c r="L185" s="1580"/>
      <c r="M185" s="1592"/>
    </row>
    <row r="186" spans="2:13" s="51" customFormat="1" hidden="1" x14ac:dyDescent="0.2">
      <c r="B186" s="1603"/>
      <c r="C186" s="1339"/>
      <c r="D186" s="1339"/>
      <c r="E186" s="1339"/>
      <c r="F186" s="1591" t="s">
        <v>3285</v>
      </c>
      <c r="G186" s="1591"/>
      <c r="H186" s="1591"/>
      <c r="I186" s="497"/>
      <c r="J186" s="1580"/>
      <c r="K186" s="1580"/>
      <c r="L186" s="1580"/>
      <c r="M186" s="1592"/>
    </row>
    <row r="187" spans="2:13" s="51" customFormat="1" hidden="1" x14ac:dyDescent="0.2">
      <c r="B187" s="1603"/>
      <c r="C187" s="1339"/>
      <c r="D187" s="1339"/>
      <c r="E187" s="1339"/>
      <c r="F187" s="1606" t="s">
        <v>3286</v>
      </c>
      <c r="G187" s="1606"/>
      <c r="H187" s="1606"/>
      <c r="I187" s="498">
        <f>IFERROR(I188/I190,0)</f>
        <v>0</v>
      </c>
      <c r="J187" s="1580"/>
      <c r="K187" s="1580"/>
      <c r="L187" s="1580"/>
      <c r="M187" s="1592"/>
    </row>
    <row r="188" spans="2:13" s="51" customFormat="1" hidden="1" x14ac:dyDescent="0.2">
      <c r="B188" s="1603"/>
      <c r="C188" s="1339"/>
      <c r="D188" s="1339"/>
      <c r="E188" s="1339"/>
      <c r="F188" s="1599" t="s">
        <v>3287</v>
      </c>
      <c r="G188" s="1599"/>
      <c r="H188" s="1599"/>
      <c r="I188" s="500">
        <f>SUM(I189:I189)</f>
        <v>0</v>
      </c>
      <c r="J188" s="1580"/>
      <c r="K188" s="1580"/>
      <c r="L188" s="1580"/>
      <c r="M188" s="1592"/>
    </row>
    <row r="189" spans="2:13" s="51" customFormat="1" hidden="1" x14ac:dyDescent="0.2">
      <c r="B189" s="1603"/>
      <c r="C189" s="1339"/>
      <c r="D189" s="1339"/>
      <c r="E189" s="1339"/>
      <c r="F189" s="1591" t="s">
        <v>3288</v>
      </c>
      <c r="G189" s="1591"/>
      <c r="H189" s="1591"/>
      <c r="I189" s="501">
        <v>0</v>
      </c>
      <c r="J189" s="1580"/>
      <c r="K189" s="1580"/>
      <c r="L189" s="1580"/>
      <c r="M189" s="1592"/>
    </row>
    <row r="190" spans="2:13" s="51" customFormat="1" hidden="1" x14ac:dyDescent="0.2">
      <c r="B190" s="1603"/>
      <c r="C190" s="1339"/>
      <c r="D190" s="1339"/>
      <c r="E190" s="1339"/>
      <c r="F190" s="1599" t="s">
        <v>3289</v>
      </c>
      <c r="G190" s="1599"/>
      <c r="H190" s="1599"/>
      <c r="I190" s="500">
        <f>SUM(I191:I191)</f>
        <v>0</v>
      </c>
      <c r="J190" s="1580"/>
      <c r="K190" s="1580"/>
      <c r="L190" s="1580"/>
      <c r="M190" s="1592"/>
    </row>
    <row r="191" spans="2:13" s="51" customFormat="1" ht="17" hidden="1" thickBot="1" x14ac:dyDescent="0.25">
      <c r="B191" s="1604"/>
      <c r="C191" s="1605"/>
      <c r="D191" s="1605"/>
      <c r="E191" s="1605"/>
      <c r="F191" s="1600" t="s">
        <v>3290</v>
      </c>
      <c r="G191" s="1600"/>
      <c r="H191" s="1600"/>
      <c r="I191" s="502"/>
      <c r="J191" s="1601"/>
      <c r="K191" s="1601"/>
      <c r="L191" s="1601"/>
      <c r="M191" s="1602"/>
    </row>
    <row r="194" spans="2:13" s="51" customFormat="1" ht="41.25" hidden="1" customHeight="1" thickBot="1" x14ac:dyDescent="0.25">
      <c r="B194" s="1584" t="s">
        <v>3291</v>
      </c>
      <c r="C194" s="1585"/>
      <c r="D194" s="1585"/>
      <c r="E194" s="1585"/>
      <c r="F194" s="1585"/>
      <c r="G194" s="1585"/>
      <c r="H194" s="1585"/>
      <c r="I194" s="1585"/>
      <c r="J194" s="1585"/>
      <c r="K194" s="1585"/>
      <c r="L194" s="1585"/>
      <c r="M194" s="1586"/>
    </row>
    <row r="195" spans="2:13" s="51" customFormat="1" hidden="1" x14ac:dyDescent="0.2">
      <c r="B195" s="1316" t="e">
        <f>+C119</f>
        <v>#REF!</v>
      </c>
      <c r="C195" s="1316"/>
      <c r="D195" s="1316"/>
      <c r="E195" s="1316"/>
      <c r="F195" s="1316"/>
      <c r="G195" s="1316"/>
      <c r="H195" s="1316"/>
      <c r="I195" s="491" t="e">
        <f>+(I196)/((45*I197)+(0.865*I201*I198)+(0.865*I202*I199)+(0.865*I203*I200))-0.0364</f>
        <v>#DIV/0!</v>
      </c>
      <c r="J195" s="1317" t="s">
        <v>2993</v>
      </c>
      <c r="K195" s="1317"/>
      <c r="L195" s="1317"/>
      <c r="M195" s="1317"/>
    </row>
    <row r="196" spans="2:13" s="51" customFormat="1" ht="15.75" hidden="1" customHeight="1" x14ac:dyDescent="0.2">
      <c r="B196" s="1598" t="s">
        <v>3292</v>
      </c>
      <c r="C196" s="1598"/>
      <c r="D196" s="1598"/>
      <c r="E196" s="1598"/>
      <c r="F196" s="1598"/>
      <c r="G196" s="1598"/>
      <c r="H196" s="1598"/>
      <c r="I196" s="160"/>
      <c r="J196" s="1580"/>
      <c r="K196" s="1580"/>
      <c r="L196" s="1580"/>
      <c r="M196" s="1580"/>
    </row>
    <row r="197" spans="2:13" s="51" customFormat="1" ht="15.75" hidden="1" customHeight="1" x14ac:dyDescent="0.2">
      <c r="B197" s="1598" t="s">
        <v>3293</v>
      </c>
      <c r="C197" s="1598"/>
      <c r="D197" s="1598"/>
      <c r="E197" s="1598"/>
      <c r="F197" s="1598"/>
      <c r="G197" s="1598"/>
      <c r="H197" s="1598"/>
      <c r="I197" s="160"/>
      <c r="J197" s="1580"/>
      <c r="K197" s="1580"/>
      <c r="L197" s="1580"/>
      <c r="M197" s="1580"/>
    </row>
    <row r="198" spans="2:13" s="51" customFormat="1" ht="15.75" hidden="1" customHeight="1" x14ac:dyDescent="0.2">
      <c r="B198" s="1598" t="s">
        <v>3294</v>
      </c>
      <c r="C198" s="1598"/>
      <c r="D198" s="1598"/>
      <c r="E198" s="1598"/>
      <c r="F198" s="1598"/>
      <c r="G198" s="1598"/>
      <c r="H198" s="1598"/>
      <c r="I198" s="160"/>
      <c r="J198" s="1580"/>
      <c r="K198" s="1580"/>
      <c r="L198" s="1580"/>
      <c r="M198" s="1580"/>
    </row>
    <row r="199" spans="2:13" s="51" customFormat="1" ht="15.75" hidden="1" customHeight="1" x14ac:dyDescent="0.2">
      <c r="B199" s="1598" t="s">
        <v>3295</v>
      </c>
      <c r="C199" s="1598"/>
      <c r="D199" s="1598"/>
      <c r="E199" s="1598"/>
      <c r="F199" s="1598"/>
      <c r="G199" s="1598"/>
      <c r="H199" s="1598"/>
      <c r="I199" s="160"/>
      <c r="J199" s="1580"/>
      <c r="K199" s="1580"/>
      <c r="L199" s="1580"/>
      <c r="M199" s="1580"/>
    </row>
    <row r="200" spans="2:13" s="51" customFormat="1" ht="15.75" hidden="1" customHeight="1" x14ac:dyDescent="0.2">
      <c r="B200" s="1598" t="s">
        <v>3296</v>
      </c>
      <c r="C200" s="1598"/>
      <c r="D200" s="1598"/>
      <c r="E200" s="1598"/>
      <c r="F200" s="1598"/>
      <c r="G200" s="1598"/>
      <c r="H200" s="1598"/>
      <c r="I200" s="160"/>
      <c r="J200" s="1580"/>
      <c r="K200" s="1580"/>
      <c r="L200" s="1580"/>
      <c r="M200" s="1580"/>
    </row>
    <row r="201" spans="2:13" s="51" customFormat="1" ht="15.75" hidden="1" customHeight="1" x14ac:dyDescent="0.2">
      <c r="B201" s="1598" t="s">
        <v>3297</v>
      </c>
      <c r="C201" s="1598"/>
      <c r="D201" s="1598"/>
      <c r="E201" s="1598"/>
      <c r="F201" s="1598"/>
      <c r="G201" s="1598"/>
      <c r="H201" s="1598"/>
      <c r="I201" s="160"/>
      <c r="J201" s="1580"/>
      <c r="K201" s="1580"/>
      <c r="L201" s="1580"/>
      <c r="M201" s="1580"/>
    </row>
    <row r="202" spans="2:13" s="51" customFormat="1" ht="15.75" hidden="1" customHeight="1" x14ac:dyDescent="0.2">
      <c r="B202" s="1598" t="s">
        <v>3298</v>
      </c>
      <c r="C202" s="1598"/>
      <c r="D202" s="1598"/>
      <c r="E202" s="1598"/>
      <c r="F202" s="1598"/>
      <c r="G202" s="1598"/>
      <c r="H202" s="1598"/>
      <c r="I202" s="160"/>
      <c r="J202" s="1580"/>
      <c r="K202" s="1580"/>
      <c r="L202" s="1580"/>
      <c r="M202" s="1580"/>
    </row>
    <row r="203" spans="2:13" s="51" customFormat="1" ht="15.75" hidden="1" customHeight="1" x14ac:dyDescent="0.2">
      <c r="B203" s="1598" t="s">
        <v>3299</v>
      </c>
      <c r="C203" s="1598"/>
      <c r="D203" s="1598"/>
      <c r="E203" s="1598"/>
      <c r="F203" s="1598"/>
      <c r="G203" s="1598"/>
      <c r="H203" s="1598"/>
      <c r="I203" s="160"/>
      <c r="J203" s="1580"/>
      <c r="K203" s="1580"/>
      <c r="L203" s="1580"/>
      <c r="M203" s="1580"/>
    </row>
    <row r="204" spans="2:13" s="51" customFormat="1" hidden="1" x14ac:dyDescent="0.2">
      <c r="B204" s="50"/>
    </row>
    <row r="205" spans="2:13" s="51" customFormat="1" hidden="1" x14ac:dyDescent="0.2">
      <c r="B205" s="50"/>
    </row>
    <row r="206" spans="2:13" s="51" customFormat="1" ht="41.25" hidden="1" customHeight="1" thickBot="1" x14ac:dyDescent="0.25">
      <c r="B206" s="1584" t="s">
        <v>3300</v>
      </c>
      <c r="C206" s="1585"/>
      <c r="D206" s="1585"/>
      <c r="E206" s="1585"/>
      <c r="F206" s="1585"/>
      <c r="G206" s="1585"/>
      <c r="H206" s="1585"/>
      <c r="I206" s="1585"/>
      <c r="J206" s="1585"/>
      <c r="K206" s="1585"/>
      <c r="L206" s="1585"/>
      <c r="M206" s="1586"/>
    </row>
    <row r="207" spans="2:13" s="51" customFormat="1" hidden="1" x14ac:dyDescent="0.2">
      <c r="B207" s="1316" t="e">
        <f>+C106</f>
        <v>#REF!</v>
      </c>
      <c r="C207" s="1316"/>
      <c r="D207" s="1316"/>
      <c r="E207" s="1316"/>
      <c r="F207" s="1316"/>
      <c r="G207" s="1316"/>
      <c r="H207" s="1316"/>
      <c r="I207" s="491">
        <f>+(C208*I208)+(C209*I209)+(C210*I210)+(C211*I211)+(C212*I212)</f>
        <v>1</v>
      </c>
      <c r="J207" s="1317" t="s">
        <v>2993</v>
      </c>
      <c r="K207" s="1317"/>
      <c r="L207" s="1317"/>
      <c r="M207" s="1317"/>
    </row>
    <row r="208" spans="2:13" s="51" customFormat="1" ht="31.5" hidden="1" customHeight="1" x14ac:dyDescent="0.2">
      <c r="B208" s="981" t="s">
        <v>3008</v>
      </c>
      <c r="C208" s="503">
        <v>0.3</v>
      </c>
      <c r="D208" s="1006" t="s">
        <v>3301</v>
      </c>
      <c r="E208" s="1006"/>
      <c r="F208" s="1006"/>
      <c r="G208" s="1006"/>
      <c r="H208" s="1006"/>
      <c r="I208" s="504">
        <v>1</v>
      </c>
      <c r="J208" s="1580"/>
      <c r="K208" s="1580"/>
      <c r="L208" s="1580"/>
      <c r="M208" s="1580"/>
    </row>
    <row r="209" spans="2:13" s="51" customFormat="1" hidden="1" x14ac:dyDescent="0.2">
      <c r="B209" s="981"/>
      <c r="C209" s="503">
        <v>0.1</v>
      </c>
      <c r="D209" s="1006" t="s">
        <v>3272</v>
      </c>
      <c r="E209" s="1006"/>
      <c r="F209" s="1006"/>
      <c r="G209" s="1006"/>
      <c r="H209" s="1006"/>
      <c r="I209" s="504">
        <v>1</v>
      </c>
      <c r="J209" s="1580"/>
      <c r="K209" s="1580"/>
      <c r="L209" s="1580"/>
      <c r="M209" s="1580"/>
    </row>
    <row r="210" spans="2:13" s="51" customFormat="1" hidden="1" x14ac:dyDescent="0.2">
      <c r="B210" s="981"/>
      <c r="C210" s="503">
        <v>0.2</v>
      </c>
      <c r="D210" s="1006" t="s">
        <v>3274</v>
      </c>
      <c r="E210" s="1006"/>
      <c r="F210" s="1006"/>
      <c r="G210" s="1006"/>
      <c r="H210" s="1006"/>
      <c r="I210" s="504">
        <v>1</v>
      </c>
      <c r="J210" s="1580"/>
      <c r="K210" s="1580"/>
      <c r="L210" s="1580"/>
      <c r="M210" s="1580"/>
    </row>
    <row r="211" spans="2:13" s="51" customFormat="1" hidden="1" x14ac:dyDescent="0.2">
      <c r="B211" s="981"/>
      <c r="C211" s="503">
        <v>0.1</v>
      </c>
      <c r="D211" s="1006" t="s">
        <v>3302</v>
      </c>
      <c r="E211" s="1006"/>
      <c r="F211" s="1006"/>
      <c r="G211" s="1006"/>
      <c r="H211" s="1006"/>
      <c r="I211" s="504">
        <v>1</v>
      </c>
      <c r="J211" s="1580"/>
      <c r="K211" s="1580"/>
      <c r="L211" s="1580"/>
      <c r="M211" s="1580"/>
    </row>
    <row r="212" spans="2:13" s="51" customFormat="1" hidden="1" x14ac:dyDescent="0.2">
      <c r="B212" s="981"/>
      <c r="C212" s="503">
        <v>0.3</v>
      </c>
      <c r="D212" s="1006" t="s">
        <v>3303</v>
      </c>
      <c r="E212" s="1006"/>
      <c r="F212" s="1006"/>
      <c r="G212" s="1006"/>
      <c r="H212" s="1006"/>
      <c r="I212" s="504">
        <v>1</v>
      </c>
      <c r="J212" s="1580"/>
      <c r="K212" s="1580"/>
      <c r="L212" s="1580"/>
      <c r="M212" s="1580"/>
    </row>
    <row r="213" spans="2:13" s="51" customFormat="1" hidden="1" x14ac:dyDescent="0.2">
      <c r="B213" s="50"/>
    </row>
    <row r="214" spans="2:13" s="51" customFormat="1" hidden="1" x14ac:dyDescent="0.2">
      <c r="B214" s="50"/>
    </row>
    <row r="215" spans="2:13" s="51" customFormat="1" ht="41.25" hidden="1" customHeight="1" thickBot="1" x14ac:dyDescent="0.25">
      <c r="B215" s="1584" t="s">
        <v>3304</v>
      </c>
      <c r="C215" s="1585"/>
      <c r="D215" s="1585"/>
      <c r="E215" s="1585"/>
      <c r="F215" s="1585"/>
      <c r="G215" s="1585"/>
      <c r="H215" s="1585"/>
      <c r="I215" s="1585"/>
      <c r="J215" s="1585"/>
      <c r="K215" s="1585"/>
      <c r="L215" s="1585"/>
      <c r="M215" s="1586"/>
    </row>
    <row r="216" spans="2:13" s="51" customFormat="1" hidden="1" x14ac:dyDescent="0.2">
      <c r="B216" s="1316" t="e">
        <f>+C93</f>
        <v>#REF!</v>
      </c>
      <c r="C216" s="1316"/>
      <c r="D216" s="1316"/>
      <c r="E216" s="1316"/>
      <c r="F216" s="1316"/>
      <c r="G216" s="1316"/>
      <c r="H216" s="1316"/>
      <c r="I216" s="491">
        <f>IFERROR((SUM(I217:I217)/I219),0)</f>
        <v>1</v>
      </c>
      <c r="J216" s="1317" t="s">
        <v>2993</v>
      </c>
      <c r="K216" s="1317"/>
      <c r="L216" s="1317"/>
      <c r="M216" s="1317"/>
    </row>
    <row r="217" spans="2:13" s="51" customFormat="1" hidden="1" x14ac:dyDescent="0.2">
      <c r="B217" s="1588" t="s">
        <v>3264</v>
      </c>
      <c r="C217" s="1588"/>
      <c r="D217" s="1588"/>
      <c r="E217" s="1588"/>
      <c r="F217" s="1588"/>
      <c r="G217" s="1588"/>
      <c r="H217" s="1588"/>
      <c r="I217" s="505">
        <f>SUM(I218:I218)</f>
        <v>1</v>
      </c>
      <c r="J217" s="1589"/>
      <c r="K217" s="1589"/>
      <c r="L217" s="1589"/>
      <c r="M217" s="1589"/>
    </row>
    <row r="218" spans="2:13" s="51" customFormat="1" hidden="1" x14ac:dyDescent="0.2">
      <c r="B218" s="1594" t="s">
        <v>3305</v>
      </c>
      <c r="C218" s="1594"/>
      <c r="D218" s="1594"/>
      <c r="E218" s="1594"/>
      <c r="F218" s="1594"/>
      <c r="G218" s="1594"/>
      <c r="H218" s="506">
        <v>105</v>
      </c>
      <c r="I218" s="507">
        <v>1</v>
      </c>
      <c r="J218" s="1580"/>
      <c r="K218" s="1580"/>
      <c r="L218" s="1580"/>
      <c r="M218" s="1580"/>
    </row>
    <row r="219" spans="2:13" s="51" customFormat="1" hidden="1" x14ac:dyDescent="0.2">
      <c r="B219" s="1588" t="s">
        <v>3268</v>
      </c>
      <c r="C219" s="1588"/>
      <c r="D219" s="1588"/>
      <c r="E219" s="1588"/>
      <c r="F219" s="1588"/>
      <c r="G219" s="1588"/>
      <c r="H219" s="1588"/>
      <c r="I219" s="508">
        <f>I220</f>
        <v>1</v>
      </c>
      <c r="J219" s="1589"/>
      <c r="K219" s="1589"/>
      <c r="L219" s="1589"/>
      <c r="M219" s="1589"/>
    </row>
    <row r="220" spans="2:13" s="51" customFormat="1" hidden="1" x14ac:dyDescent="0.2">
      <c r="B220" s="1594" t="s">
        <v>3306</v>
      </c>
      <c r="C220" s="1594"/>
      <c r="D220" s="1594"/>
      <c r="E220" s="1594"/>
      <c r="F220" s="1594"/>
      <c r="G220" s="1594"/>
      <c r="H220" s="506">
        <v>105</v>
      </c>
      <c r="I220" s="507">
        <f>IF(OR(H220="",H220=0),0%,(H220/H220))</f>
        <v>1</v>
      </c>
      <c r="J220" s="1580"/>
      <c r="K220" s="1580"/>
      <c r="L220" s="1580"/>
      <c r="M220" s="1580"/>
    </row>
    <row r="221" spans="2:13" s="51" customFormat="1" hidden="1" x14ac:dyDescent="0.2">
      <c r="B221" s="50"/>
    </row>
    <row r="222" spans="2:13" s="51" customFormat="1" hidden="1" x14ac:dyDescent="0.2">
      <c r="B222" s="50"/>
    </row>
    <row r="223" spans="2:13" s="51" customFormat="1" ht="41.25" hidden="1" customHeight="1" thickBot="1" x14ac:dyDescent="0.25">
      <c r="B223" s="1584" t="s">
        <v>3307</v>
      </c>
      <c r="C223" s="1585"/>
      <c r="D223" s="1585"/>
      <c r="E223" s="1585"/>
      <c r="F223" s="1585"/>
      <c r="G223" s="1585"/>
      <c r="H223" s="1585"/>
      <c r="I223" s="1585"/>
      <c r="J223" s="1585"/>
      <c r="K223" s="1585"/>
      <c r="L223" s="1585"/>
      <c r="M223" s="1586"/>
    </row>
    <row r="224" spans="2:13" s="51" customFormat="1" hidden="1" x14ac:dyDescent="0.2">
      <c r="B224" s="1595" t="e">
        <f>+C145</f>
        <v>#REF!</v>
      </c>
      <c r="C224" s="1596"/>
      <c r="D224" s="1596"/>
      <c r="E224" s="1596"/>
      <c r="F224" s="1596"/>
      <c r="G224" s="1596"/>
      <c r="H224" s="1596"/>
      <c r="I224" s="509" t="e">
        <f>(I225*C225) + (I228*C228)+(I231*C231)+(I232*C232)</f>
        <v>#DIV/0!</v>
      </c>
      <c r="J224" s="1317" t="s">
        <v>2993</v>
      </c>
      <c r="K224" s="1317"/>
      <c r="L224" s="1317"/>
      <c r="M224" s="1317"/>
    </row>
    <row r="225" spans="2:13" s="51" customFormat="1" ht="15.75" hidden="1" customHeight="1" x14ac:dyDescent="0.2">
      <c r="B225" s="1597" t="s">
        <v>3008</v>
      </c>
      <c r="C225" s="510">
        <v>0.1</v>
      </c>
      <c r="D225" s="1593" t="s">
        <v>3308</v>
      </c>
      <c r="E225" s="1593"/>
      <c r="F225" s="1593"/>
      <c r="G225" s="1593"/>
      <c r="H225" s="1593"/>
      <c r="I225" s="511">
        <f>(D226*I226)+(D227*I227)</f>
        <v>1</v>
      </c>
      <c r="J225" s="1580"/>
      <c r="K225" s="1580"/>
      <c r="L225" s="1580"/>
      <c r="M225" s="1592"/>
    </row>
    <row r="226" spans="2:13" s="51" customFormat="1" ht="31.5" hidden="1" customHeight="1" x14ac:dyDescent="0.2">
      <c r="B226" s="1597"/>
      <c r="C226" s="468"/>
      <c r="D226" s="512">
        <v>0.8</v>
      </c>
      <c r="E226" s="1591" t="s">
        <v>3309</v>
      </c>
      <c r="F226" s="1591"/>
      <c r="G226" s="1591"/>
      <c r="H226" s="1591"/>
      <c r="I226" s="513">
        <v>1</v>
      </c>
      <c r="J226" s="1580"/>
      <c r="K226" s="1580"/>
      <c r="L226" s="1580"/>
      <c r="M226" s="1592"/>
    </row>
    <row r="227" spans="2:13" s="51" customFormat="1" hidden="1" x14ac:dyDescent="0.2">
      <c r="B227" s="1597"/>
      <c r="C227" s="468"/>
      <c r="D227" s="512">
        <v>0.2</v>
      </c>
      <c r="E227" s="1591" t="s">
        <v>2913</v>
      </c>
      <c r="F227" s="1591"/>
      <c r="G227" s="1591"/>
      <c r="H227" s="1591"/>
      <c r="I227" s="513">
        <v>1</v>
      </c>
      <c r="J227" s="1580"/>
      <c r="K227" s="1580"/>
      <c r="L227" s="1580"/>
      <c r="M227" s="1592"/>
    </row>
    <row r="228" spans="2:13" s="51" customFormat="1" hidden="1" x14ac:dyDescent="0.2">
      <c r="B228" s="1597"/>
      <c r="C228" s="510">
        <v>0.4</v>
      </c>
      <c r="D228" s="1593" t="s">
        <v>3310</v>
      </c>
      <c r="E228" s="1593"/>
      <c r="F228" s="1593"/>
      <c r="G228" s="1593"/>
      <c r="H228" s="1593"/>
      <c r="I228" s="511">
        <f>(D229*I229)+(D230*I230)</f>
        <v>1</v>
      </c>
      <c r="J228" s="1580"/>
      <c r="K228" s="1580"/>
      <c r="L228" s="1580"/>
      <c r="M228" s="1592"/>
    </row>
    <row r="229" spans="2:13" s="51" customFormat="1" ht="15.75" hidden="1" customHeight="1" x14ac:dyDescent="0.2">
      <c r="B229" s="1597"/>
      <c r="C229" s="514">
        <v>0.5</v>
      </c>
      <c r="D229" s="512">
        <v>0.5</v>
      </c>
      <c r="E229" s="1591" t="s">
        <v>3311</v>
      </c>
      <c r="F229" s="1591"/>
      <c r="G229" s="1591"/>
      <c r="H229" s="1591"/>
      <c r="I229" s="515">
        <v>1</v>
      </c>
      <c r="J229" s="1580"/>
      <c r="K229" s="1580"/>
      <c r="L229" s="1580"/>
      <c r="M229" s="1592"/>
    </row>
    <row r="230" spans="2:13" s="51" customFormat="1" ht="15.75" hidden="1" customHeight="1" x14ac:dyDescent="0.2">
      <c r="B230" s="1597"/>
      <c r="C230" s="514">
        <v>0.5</v>
      </c>
      <c r="D230" s="512">
        <v>0.5</v>
      </c>
      <c r="E230" s="1591" t="s">
        <v>3312</v>
      </c>
      <c r="F230" s="1591"/>
      <c r="G230" s="1591"/>
      <c r="H230" s="1591"/>
      <c r="I230" s="515">
        <v>1</v>
      </c>
      <c r="J230" s="1580"/>
      <c r="K230" s="1580"/>
      <c r="L230" s="1580"/>
      <c r="M230" s="1592"/>
    </row>
    <row r="231" spans="2:13" s="51" customFormat="1" ht="15.75" hidden="1" customHeight="1" x14ac:dyDescent="0.2">
      <c r="B231" s="1597"/>
      <c r="C231" s="510">
        <v>0.3</v>
      </c>
      <c r="D231" s="1593" t="s">
        <v>3313</v>
      </c>
      <c r="E231" s="1593"/>
      <c r="F231" s="1593"/>
      <c r="G231" s="1593"/>
      <c r="H231" s="1593"/>
      <c r="I231" s="516">
        <v>0.01</v>
      </c>
      <c r="J231" s="1580"/>
      <c r="K231" s="1580"/>
      <c r="L231" s="1580"/>
      <c r="M231" s="1592"/>
    </row>
    <row r="232" spans="2:13" s="51" customFormat="1" ht="15.75" hidden="1" customHeight="1" x14ac:dyDescent="0.2">
      <c r="B232" s="1597"/>
      <c r="C232" s="510">
        <v>0.2</v>
      </c>
      <c r="D232" s="1593" t="s">
        <v>3314</v>
      </c>
      <c r="E232" s="1593"/>
      <c r="F232" s="1593"/>
      <c r="G232" s="1593"/>
      <c r="H232" s="1593"/>
      <c r="I232" s="511" t="e">
        <f>+I233/I234</f>
        <v>#DIV/0!</v>
      </c>
      <c r="J232" s="1580"/>
      <c r="K232" s="1580"/>
      <c r="L232" s="1580"/>
      <c r="M232" s="1592"/>
    </row>
    <row r="233" spans="2:13" s="51" customFormat="1" ht="15.75" hidden="1" customHeight="1" x14ac:dyDescent="0.2">
      <c r="B233" s="1597"/>
      <c r="C233" s="494"/>
      <c r="D233" s="1006" t="s">
        <v>3315</v>
      </c>
      <c r="E233" s="1006"/>
      <c r="F233" s="1006"/>
      <c r="G233" s="1006"/>
      <c r="H233" s="1006"/>
      <c r="I233" s="517"/>
      <c r="J233" s="1580"/>
      <c r="K233" s="1580"/>
      <c r="L233" s="1580"/>
      <c r="M233" s="1592"/>
    </row>
    <row r="234" spans="2:13" s="51" customFormat="1" ht="15.75" hidden="1" customHeight="1" x14ac:dyDescent="0.2">
      <c r="B234" s="1597"/>
      <c r="C234" s="494"/>
      <c r="D234" s="1006" t="s">
        <v>3316</v>
      </c>
      <c r="E234" s="1006"/>
      <c r="F234" s="1006"/>
      <c r="G234" s="1006"/>
      <c r="H234" s="1006"/>
      <c r="I234" s="517"/>
      <c r="J234" s="1580"/>
      <c r="K234" s="1580"/>
      <c r="L234" s="1580"/>
      <c r="M234" s="1592"/>
    </row>
    <row r="235" spans="2:13" s="51" customFormat="1" hidden="1" x14ac:dyDescent="0.2">
      <c r="B235" s="50"/>
    </row>
    <row r="236" spans="2:13" s="51" customFormat="1" hidden="1" x14ac:dyDescent="0.2">
      <c r="B236" s="50"/>
    </row>
    <row r="237" spans="2:13" s="51" customFormat="1" ht="41.25" hidden="1" customHeight="1" thickBot="1" x14ac:dyDescent="0.25">
      <c r="B237" s="1584" t="s">
        <v>3317</v>
      </c>
      <c r="C237" s="1585"/>
      <c r="D237" s="1585"/>
      <c r="E237" s="1585"/>
      <c r="F237" s="1585"/>
      <c r="G237" s="1585"/>
      <c r="H237" s="1585"/>
      <c r="I237" s="1585"/>
      <c r="J237" s="1585"/>
      <c r="K237" s="1585"/>
      <c r="L237" s="1585"/>
      <c r="M237" s="1586"/>
    </row>
    <row r="238" spans="2:13" hidden="1" x14ac:dyDescent="0.2">
      <c r="B238" s="1316" t="e">
        <f>+C80</f>
        <v>#REF!</v>
      </c>
      <c r="C238" s="1316"/>
      <c r="D238" s="1316"/>
      <c r="E238" s="1316"/>
      <c r="F238" s="1316"/>
      <c r="G238" s="1316"/>
      <c r="H238" s="1316"/>
      <c r="I238" s="491">
        <f>IFERROR((SUM(I239:I239)/I241),0)</f>
        <v>1</v>
      </c>
      <c r="J238" s="1317" t="s">
        <v>2993</v>
      </c>
      <c r="K238" s="1317"/>
      <c r="L238" s="1317"/>
      <c r="M238" s="1317"/>
    </row>
    <row r="239" spans="2:13" hidden="1" x14ac:dyDescent="0.2">
      <c r="B239" s="1590" t="s">
        <v>3318</v>
      </c>
      <c r="C239" s="1590"/>
      <c r="D239" s="1590"/>
      <c r="E239" s="518">
        <f>IF(E240="","",IF(E240=E241,E241,(E240/E242)*E241))</f>
        <v>0.21</v>
      </c>
      <c r="F239" s="518">
        <f>IF(F240="","",IF(F240=F241,F241,(F240/F242)*F241))</f>
        <v>0.14000000000000001</v>
      </c>
      <c r="G239" s="518">
        <f>IF(G240="","",IF(G240=G241,G241,(G240/G242)*G241))</f>
        <v>0.28999999999999998</v>
      </c>
      <c r="H239" s="518">
        <f>IF(H240="","",IF(H240=H241,H241,(H240/H242)*H241))</f>
        <v>0.36</v>
      </c>
      <c r="I239" s="519">
        <f>SUM(E239:H239)</f>
        <v>0.99999999999999989</v>
      </c>
      <c r="J239" s="1589"/>
      <c r="K239" s="1589"/>
      <c r="L239" s="1589"/>
      <c r="M239" s="1589"/>
    </row>
    <row r="240" spans="2:13" hidden="1" x14ac:dyDescent="0.2">
      <c r="B240" s="1581" t="s">
        <v>3319</v>
      </c>
      <c r="C240" s="1581"/>
      <c r="D240" s="1581"/>
      <c r="E240" s="520">
        <v>15</v>
      </c>
      <c r="F240" s="520">
        <v>10</v>
      </c>
      <c r="G240" s="520">
        <v>20</v>
      </c>
      <c r="H240" s="520">
        <v>25</v>
      </c>
      <c r="I240" s="521">
        <f>SUM(E240:H240)</f>
        <v>70</v>
      </c>
      <c r="J240" s="1580"/>
      <c r="K240" s="1580"/>
      <c r="L240" s="1580"/>
      <c r="M240" s="1580"/>
    </row>
    <row r="241" spans="2:13" hidden="1" x14ac:dyDescent="0.2">
      <c r="B241" s="1590" t="s">
        <v>3320</v>
      </c>
      <c r="C241" s="1590"/>
      <c r="D241" s="1590"/>
      <c r="E241" s="519">
        <v>0.21</v>
      </c>
      <c r="F241" s="519">
        <v>0.14000000000000001</v>
      </c>
      <c r="G241" s="519">
        <v>0.28999999999999998</v>
      </c>
      <c r="H241" s="519">
        <v>0.36</v>
      </c>
      <c r="I241" s="522">
        <f>SUM(E241:H241)</f>
        <v>0.99999999999999989</v>
      </c>
      <c r="J241" s="1580"/>
      <c r="K241" s="1580"/>
      <c r="L241" s="1580"/>
      <c r="M241" s="1580"/>
    </row>
    <row r="242" spans="2:13" hidden="1" x14ac:dyDescent="0.2">
      <c r="B242" s="1581" t="s">
        <v>3321</v>
      </c>
      <c r="C242" s="1581"/>
      <c r="D242" s="1581"/>
      <c r="E242" s="520">
        <v>15</v>
      </c>
      <c r="F242" s="520">
        <v>10</v>
      </c>
      <c r="G242" s="520">
        <v>20</v>
      </c>
      <c r="H242" s="520">
        <v>25</v>
      </c>
      <c r="I242" s="521">
        <f>SUM(E242:H242)</f>
        <v>70</v>
      </c>
      <c r="J242" s="1580"/>
      <c r="K242" s="1580"/>
      <c r="L242" s="1580"/>
      <c r="M242" s="1580"/>
    </row>
    <row r="243" spans="2:13" hidden="1" x14ac:dyDescent="0.2"/>
    <row r="244" spans="2:13" hidden="1" x14ac:dyDescent="0.2"/>
    <row r="245" spans="2:13" ht="41.25" hidden="1" customHeight="1" thickBot="1" x14ac:dyDescent="0.25">
      <c r="B245" s="1584" t="s">
        <v>3322</v>
      </c>
      <c r="C245" s="1585"/>
      <c r="D245" s="1585"/>
      <c r="E245" s="1585"/>
      <c r="F245" s="1585"/>
      <c r="G245" s="1585"/>
      <c r="H245" s="1585"/>
      <c r="I245" s="1585"/>
      <c r="J245" s="1585"/>
      <c r="K245" s="1585"/>
      <c r="L245" s="1585"/>
      <c r="M245" s="1586"/>
    </row>
    <row r="246" spans="2:13" ht="15.75" hidden="1" customHeight="1" x14ac:dyDescent="0.2">
      <c r="B246" s="1316" t="e">
        <f>+C67</f>
        <v>#REF!</v>
      </c>
      <c r="C246" s="1316"/>
      <c r="D246" s="1316"/>
      <c r="E246" s="1316"/>
      <c r="F246" s="1316"/>
      <c r="G246" s="1316"/>
      <c r="H246" s="1316"/>
      <c r="I246" s="491">
        <f>IFERROR((SUM(I247:I247)/I253),0)</f>
        <v>1</v>
      </c>
      <c r="J246" s="1317" t="s">
        <v>2993</v>
      </c>
      <c r="K246" s="1317"/>
      <c r="L246" s="1317"/>
      <c r="M246" s="1317"/>
    </row>
    <row r="247" spans="2:13" hidden="1" x14ac:dyDescent="0.2">
      <c r="B247" s="1588" t="s">
        <v>3264</v>
      </c>
      <c r="C247" s="1588"/>
      <c r="D247" s="1588"/>
      <c r="E247" s="1588"/>
      <c r="F247" s="1588"/>
      <c r="G247" s="1588"/>
      <c r="H247" s="1588"/>
      <c r="I247" s="523">
        <f>+(C248*I248)+(C249*I249)+(C250*I250)+(C251*I251)+(I252*C252)</f>
        <v>1</v>
      </c>
      <c r="J247" s="1589"/>
      <c r="K247" s="1589"/>
      <c r="L247" s="1589"/>
      <c r="M247" s="1589"/>
    </row>
    <row r="248" spans="2:13" ht="18.75" hidden="1" customHeight="1" x14ac:dyDescent="0.2">
      <c r="B248" s="981" t="s">
        <v>3008</v>
      </c>
      <c r="C248" s="258">
        <v>0.1</v>
      </c>
      <c r="D248" s="1587" t="s">
        <v>3323</v>
      </c>
      <c r="E248" s="1587"/>
      <c r="F248" s="1587"/>
      <c r="G248" s="1587"/>
      <c r="H248" s="1587"/>
      <c r="I248" s="524">
        <v>1</v>
      </c>
      <c r="J248" s="1580"/>
      <c r="K248" s="1580"/>
      <c r="L248" s="1580"/>
      <c r="M248" s="1580"/>
    </row>
    <row r="249" spans="2:13" ht="18.75" hidden="1" customHeight="1" x14ac:dyDescent="0.2">
      <c r="B249" s="981"/>
      <c r="C249" s="258">
        <v>0.3</v>
      </c>
      <c r="D249" s="1587" t="s">
        <v>3324</v>
      </c>
      <c r="E249" s="1587"/>
      <c r="F249" s="1587"/>
      <c r="G249" s="1587"/>
      <c r="H249" s="1587"/>
      <c r="I249" s="524">
        <v>1</v>
      </c>
      <c r="J249" s="1580"/>
      <c r="K249" s="1580"/>
      <c r="L249" s="1580"/>
      <c r="M249" s="1580"/>
    </row>
    <row r="250" spans="2:13" ht="18.75" hidden="1" customHeight="1" x14ac:dyDescent="0.2">
      <c r="B250" s="981"/>
      <c r="C250" s="258">
        <v>0.4</v>
      </c>
      <c r="D250" s="1587" t="s">
        <v>3325</v>
      </c>
      <c r="E250" s="1587"/>
      <c r="F250" s="1587"/>
      <c r="G250" s="1587"/>
      <c r="H250" s="1587"/>
      <c r="I250" s="524">
        <v>1</v>
      </c>
      <c r="J250" s="1580"/>
      <c r="K250" s="1580"/>
      <c r="L250" s="1580"/>
      <c r="M250" s="1580"/>
    </row>
    <row r="251" spans="2:13" ht="18.75" hidden="1" customHeight="1" x14ac:dyDescent="0.2">
      <c r="B251" s="981"/>
      <c r="C251" s="258">
        <v>0.1</v>
      </c>
      <c r="D251" s="1587" t="s">
        <v>3326</v>
      </c>
      <c r="E251" s="1587"/>
      <c r="F251" s="1587"/>
      <c r="G251" s="1587"/>
      <c r="H251" s="1587"/>
      <c r="I251" s="524">
        <v>1</v>
      </c>
      <c r="J251" s="1580"/>
      <c r="K251" s="1580"/>
      <c r="L251" s="1580"/>
      <c r="M251" s="1580"/>
    </row>
    <row r="252" spans="2:13" ht="18.75" hidden="1" customHeight="1" x14ac:dyDescent="0.2">
      <c r="B252" s="981"/>
      <c r="C252" s="258">
        <v>0.1</v>
      </c>
      <c r="D252" s="1587" t="s">
        <v>3327</v>
      </c>
      <c r="E252" s="1587"/>
      <c r="F252" s="1587"/>
      <c r="G252" s="1587"/>
      <c r="H252" s="1587"/>
      <c r="I252" s="524">
        <v>1</v>
      </c>
      <c r="J252" s="1580"/>
      <c r="K252" s="1580"/>
      <c r="L252" s="1580"/>
      <c r="M252" s="1580"/>
    </row>
    <row r="253" spans="2:13" hidden="1" x14ac:dyDescent="0.2">
      <c r="B253" s="1588" t="s">
        <v>3268</v>
      </c>
      <c r="C253" s="1588"/>
      <c r="D253" s="1588"/>
      <c r="E253" s="1588"/>
      <c r="F253" s="1588"/>
      <c r="G253" s="1588"/>
      <c r="H253" s="1588"/>
      <c r="I253" s="523">
        <f>+(C254*I254)+(C255*I255)+(C256*I256)+(C257*I257)+(I258*C258)</f>
        <v>1</v>
      </c>
      <c r="J253" s="1589"/>
      <c r="K253" s="1589"/>
      <c r="L253" s="1589"/>
      <c r="M253" s="1589"/>
    </row>
    <row r="254" spans="2:13" ht="18.75" hidden="1" customHeight="1" x14ac:dyDescent="0.2">
      <c r="B254" s="981" t="s">
        <v>3008</v>
      </c>
      <c r="C254" s="258">
        <v>0.1</v>
      </c>
      <c r="D254" s="1587" t="s">
        <v>3323</v>
      </c>
      <c r="E254" s="1587"/>
      <c r="F254" s="1587"/>
      <c r="G254" s="1587"/>
      <c r="H254" s="1587"/>
      <c r="I254" s="524">
        <v>1</v>
      </c>
      <c r="J254" s="1580"/>
      <c r="K254" s="1580"/>
      <c r="L254" s="1580"/>
      <c r="M254" s="1580"/>
    </row>
    <row r="255" spans="2:13" ht="18.75" hidden="1" customHeight="1" x14ac:dyDescent="0.2">
      <c r="B255" s="981"/>
      <c r="C255" s="258">
        <v>0.3</v>
      </c>
      <c r="D255" s="1587" t="s">
        <v>3324</v>
      </c>
      <c r="E255" s="1587"/>
      <c r="F255" s="1587"/>
      <c r="G255" s="1587"/>
      <c r="H255" s="1587"/>
      <c r="I255" s="524">
        <v>1</v>
      </c>
      <c r="J255" s="1580"/>
      <c r="K255" s="1580"/>
      <c r="L255" s="1580"/>
      <c r="M255" s="1580"/>
    </row>
    <row r="256" spans="2:13" ht="18.75" hidden="1" customHeight="1" x14ac:dyDescent="0.2">
      <c r="B256" s="981"/>
      <c r="C256" s="258">
        <v>0.4</v>
      </c>
      <c r="D256" s="1587" t="s">
        <v>3325</v>
      </c>
      <c r="E256" s="1587"/>
      <c r="F256" s="1587"/>
      <c r="G256" s="1587"/>
      <c r="H256" s="1587"/>
      <c r="I256" s="524">
        <v>1</v>
      </c>
      <c r="J256" s="1580"/>
      <c r="K256" s="1580"/>
      <c r="L256" s="1580"/>
      <c r="M256" s="1580"/>
    </row>
    <row r="257" spans="2:13" ht="18.75" hidden="1" customHeight="1" x14ac:dyDescent="0.2">
      <c r="B257" s="981"/>
      <c r="C257" s="258">
        <v>0.1</v>
      </c>
      <c r="D257" s="1587" t="s">
        <v>3326</v>
      </c>
      <c r="E257" s="1587"/>
      <c r="F257" s="1587"/>
      <c r="G257" s="1587"/>
      <c r="H257" s="1587"/>
      <c r="I257" s="524">
        <v>1</v>
      </c>
      <c r="J257" s="1580"/>
      <c r="K257" s="1580"/>
      <c r="L257" s="1580"/>
      <c r="M257" s="1580"/>
    </row>
    <row r="258" spans="2:13" ht="18.75" hidden="1" customHeight="1" x14ac:dyDescent="0.2">
      <c r="B258" s="981"/>
      <c r="C258" s="258">
        <v>0.1</v>
      </c>
      <c r="D258" s="1587" t="s">
        <v>3327</v>
      </c>
      <c r="E258" s="1587"/>
      <c r="F258" s="1587"/>
      <c r="G258" s="1587"/>
      <c r="H258" s="1587"/>
      <c r="I258" s="524">
        <v>1</v>
      </c>
      <c r="J258" s="1580"/>
      <c r="K258" s="1580"/>
      <c r="L258" s="1580"/>
      <c r="M258" s="1580"/>
    </row>
    <row r="259" spans="2:13" hidden="1" x14ac:dyDescent="0.2"/>
    <row r="260" spans="2:13" hidden="1" x14ac:dyDescent="0.2"/>
    <row r="261" spans="2:13" ht="41.25" hidden="1" customHeight="1" thickBot="1" x14ac:dyDescent="0.25">
      <c r="B261" s="1584" t="s">
        <v>3328</v>
      </c>
      <c r="C261" s="1585"/>
      <c r="D261" s="1585"/>
      <c r="E261" s="1585"/>
      <c r="F261" s="1585"/>
      <c r="G261" s="1585"/>
      <c r="H261" s="1585"/>
      <c r="I261" s="1585"/>
      <c r="J261" s="1585"/>
      <c r="K261" s="1585"/>
      <c r="L261" s="1585"/>
      <c r="M261" s="1586"/>
    </row>
    <row r="262" spans="2:13" hidden="1" x14ac:dyDescent="0.2">
      <c r="B262" s="1316" t="e">
        <f>+C42</f>
        <v>#REF!</v>
      </c>
      <c r="C262" s="1316"/>
      <c r="D262" s="1316"/>
      <c r="E262" s="1316"/>
      <c r="F262" s="1316"/>
      <c r="G262" s="1316"/>
      <c r="H262" s="1316"/>
      <c r="I262" s="491">
        <f>IFERROR(SUM((I263*C263)+(I264*C264)+(I265*C265)),0)</f>
        <v>1</v>
      </c>
      <c r="J262" s="1317" t="s">
        <v>2993</v>
      </c>
      <c r="K262" s="1317"/>
      <c r="L262" s="1317"/>
      <c r="M262" s="1317"/>
    </row>
    <row r="263" spans="2:13" hidden="1" x14ac:dyDescent="0.2">
      <c r="B263" s="981" t="s">
        <v>3008</v>
      </c>
      <c r="C263" s="525">
        <v>0.1</v>
      </c>
      <c r="D263" s="1581" t="s">
        <v>3329</v>
      </c>
      <c r="E263" s="1581"/>
      <c r="F263" s="1581"/>
      <c r="G263" s="1581"/>
      <c r="H263" s="1581"/>
      <c r="I263" s="504">
        <v>1</v>
      </c>
      <c r="J263" s="1580"/>
      <c r="K263" s="1580"/>
      <c r="L263" s="1580"/>
      <c r="M263" s="1580"/>
    </row>
    <row r="264" spans="2:13" hidden="1" x14ac:dyDescent="0.2">
      <c r="B264" s="981"/>
      <c r="C264" s="525">
        <v>0.4</v>
      </c>
      <c r="D264" s="1581" t="s">
        <v>3330</v>
      </c>
      <c r="E264" s="1581"/>
      <c r="F264" s="1581"/>
      <c r="G264" s="1581"/>
      <c r="H264" s="1581"/>
      <c r="I264" s="504">
        <v>1</v>
      </c>
      <c r="J264" s="1580"/>
      <c r="K264" s="1580"/>
      <c r="L264" s="1580"/>
      <c r="M264" s="1580"/>
    </row>
    <row r="265" spans="2:13" hidden="1" x14ac:dyDescent="0.2">
      <c r="B265" s="981"/>
      <c r="C265" s="525">
        <v>0.5</v>
      </c>
      <c r="D265" s="1581" t="s">
        <v>3331</v>
      </c>
      <c r="E265" s="1581"/>
      <c r="F265" s="1581"/>
      <c r="G265" s="1581"/>
      <c r="H265" s="1581"/>
      <c r="I265" s="504">
        <v>1</v>
      </c>
      <c r="J265" s="1580"/>
      <c r="K265" s="1580"/>
      <c r="L265" s="1580"/>
      <c r="M265" s="1580"/>
    </row>
    <row r="266" spans="2:13" hidden="1" x14ac:dyDescent="0.2"/>
    <row r="267" spans="2:13" ht="41.25" hidden="1" customHeight="1" thickBot="1" x14ac:dyDescent="0.25">
      <c r="B267" s="1584" t="s">
        <v>3332</v>
      </c>
      <c r="C267" s="1585"/>
      <c r="D267" s="1585"/>
      <c r="E267" s="1585"/>
      <c r="F267" s="1585"/>
      <c r="G267" s="1585"/>
      <c r="H267" s="1585"/>
      <c r="I267" s="1585"/>
      <c r="J267" s="1585"/>
      <c r="K267" s="1585"/>
      <c r="L267" s="1585"/>
      <c r="M267" s="1586"/>
    </row>
    <row r="268" spans="2:13" hidden="1" x14ac:dyDescent="0.2">
      <c r="B268" s="1316" t="e">
        <f>+C54</f>
        <v>#REF!</v>
      </c>
      <c r="C268" s="1316"/>
      <c r="D268" s="1316"/>
      <c r="E268" s="1316"/>
      <c r="F268" s="1316"/>
      <c r="G268" s="1316"/>
      <c r="H268" s="1316"/>
      <c r="I268" s="491">
        <f>+(I269*B269)+((I274*B274))</f>
        <v>0</v>
      </c>
      <c r="J268" s="1317" t="s">
        <v>2993</v>
      </c>
      <c r="K268" s="1317"/>
      <c r="L268" s="1317"/>
      <c r="M268" s="1317"/>
    </row>
    <row r="269" spans="2:13" hidden="1" x14ac:dyDescent="0.2">
      <c r="B269" s="526">
        <v>0.95</v>
      </c>
      <c r="C269" s="1582" t="s">
        <v>3333</v>
      </c>
      <c r="D269" s="1582"/>
      <c r="E269" s="1582"/>
      <c r="F269" s="1582"/>
      <c r="G269" s="1582"/>
      <c r="H269" s="1582"/>
      <c r="I269" s="492">
        <f>IFERROR((SUM(I271*C271)+(I272*C272)+(I273*C273)+(I270*C270)),0)</f>
        <v>0</v>
      </c>
      <c r="J269" s="1583"/>
      <c r="K269" s="1583"/>
      <c r="L269" s="1583"/>
      <c r="M269" s="1583"/>
    </row>
    <row r="270" spans="2:13" ht="15.75" hidden="1" customHeight="1" x14ac:dyDescent="0.2">
      <c r="B270" s="981" t="s">
        <v>3008</v>
      </c>
      <c r="C270" s="258">
        <v>0.1</v>
      </c>
      <c r="D270" s="1581" t="s">
        <v>3334</v>
      </c>
      <c r="E270" s="1581"/>
      <c r="F270" s="1581"/>
      <c r="G270" s="1581"/>
      <c r="H270" s="1581"/>
      <c r="I270" s="152"/>
      <c r="J270" s="1580"/>
      <c r="K270" s="1580"/>
      <c r="L270" s="1580"/>
      <c r="M270" s="1580"/>
    </row>
    <row r="271" spans="2:13" ht="15.75" hidden="1" customHeight="1" x14ac:dyDescent="0.2">
      <c r="B271" s="981"/>
      <c r="C271" s="258">
        <v>0.3</v>
      </c>
      <c r="D271" s="1581" t="s">
        <v>3335</v>
      </c>
      <c r="E271" s="1581"/>
      <c r="F271" s="1581"/>
      <c r="G271" s="1581"/>
      <c r="H271" s="1581"/>
      <c r="I271" s="152"/>
      <c r="J271" s="1580"/>
      <c r="K271" s="1580"/>
      <c r="L271" s="1580"/>
      <c r="M271" s="1580"/>
    </row>
    <row r="272" spans="2:13" ht="15.75" hidden="1" customHeight="1" x14ac:dyDescent="0.2">
      <c r="B272" s="981"/>
      <c r="C272" s="258">
        <v>0.5</v>
      </c>
      <c r="D272" s="1581" t="s">
        <v>3336</v>
      </c>
      <c r="E272" s="1581"/>
      <c r="F272" s="1581"/>
      <c r="G272" s="1581"/>
      <c r="H272" s="1581"/>
      <c r="I272" s="152"/>
      <c r="J272" s="1580"/>
      <c r="K272" s="1580"/>
      <c r="L272" s="1580"/>
      <c r="M272" s="1580"/>
    </row>
    <row r="273" spans="2:13" ht="15.75" hidden="1" customHeight="1" x14ac:dyDescent="0.2">
      <c r="B273" s="981"/>
      <c r="C273" s="258">
        <v>0.1</v>
      </c>
      <c r="D273" s="1581" t="s">
        <v>3337</v>
      </c>
      <c r="E273" s="1581"/>
      <c r="F273" s="1581"/>
      <c r="G273" s="1581"/>
      <c r="H273" s="1581"/>
      <c r="I273" s="152"/>
      <c r="J273" s="1580"/>
      <c r="K273" s="1580"/>
      <c r="L273" s="1580"/>
      <c r="M273" s="1580"/>
    </row>
    <row r="274" spans="2:13" hidden="1" x14ac:dyDescent="0.2">
      <c r="B274" s="526">
        <v>0.05</v>
      </c>
      <c r="C274" s="1582" t="s">
        <v>3338</v>
      </c>
      <c r="D274" s="1582"/>
      <c r="E274" s="1582"/>
      <c r="F274" s="1582"/>
      <c r="G274" s="1582"/>
      <c r="H274" s="1582"/>
      <c r="I274" s="492">
        <f>IFERROR((SUM(I275/I276)),0)</f>
        <v>0</v>
      </c>
      <c r="J274" s="1583"/>
      <c r="K274" s="1583"/>
      <c r="L274" s="1583"/>
      <c r="M274" s="1583"/>
    </row>
    <row r="275" spans="2:13" hidden="1" x14ac:dyDescent="0.2">
      <c r="B275" s="527"/>
      <c r="C275" s="1579" t="s">
        <v>3339</v>
      </c>
      <c r="D275" s="1579"/>
      <c r="E275" s="1579"/>
      <c r="F275" s="1579"/>
      <c r="G275" s="1579"/>
      <c r="H275" s="1579"/>
      <c r="I275" s="152"/>
      <c r="J275" s="1580"/>
      <c r="K275" s="1580"/>
      <c r="L275" s="1580"/>
      <c r="M275" s="1580"/>
    </row>
    <row r="276" spans="2:13" hidden="1" x14ac:dyDescent="0.2">
      <c r="B276" s="527"/>
      <c r="C276" s="1579" t="s">
        <v>3340</v>
      </c>
      <c r="D276" s="1579"/>
      <c r="E276" s="1579"/>
      <c r="F276" s="1579"/>
      <c r="G276" s="1579"/>
      <c r="H276" s="1579"/>
      <c r="I276" s="152">
        <v>10</v>
      </c>
      <c r="J276" s="1580"/>
      <c r="K276" s="1580"/>
      <c r="L276" s="1580"/>
      <c r="M276" s="1580"/>
    </row>
  </sheetData>
  <sheetProtection formatCells="0" formatColumns="0" formatRows="0" insertRows="0" insertHyperlinks="0" deleteRows="0"/>
  <mergeCells count="289">
    <mergeCell ref="B1:I1"/>
    <mergeCell ref="A2:A12"/>
    <mergeCell ref="D2:E3"/>
    <mergeCell ref="F2:G3"/>
    <mergeCell ref="H2:I3"/>
    <mergeCell ref="J2:K3"/>
    <mergeCell ref="B6:B8"/>
    <mergeCell ref="C6:C8"/>
    <mergeCell ref="D7:E7"/>
    <mergeCell ref="F7:G7"/>
    <mergeCell ref="H7:I7"/>
    <mergeCell ref="J7:K7"/>
    <mergeCell ref="L7:M7"/>
    <mergeCell ref="B9:M9"/>
    <mergeCell ref="B10:G10"/>
    <mergeCell ref="H10:M10"/>
    <mergeCell ref="L2:M3"/>
    <mergeCell ref="D5:E5"/>
    <mergeCell ref="F5:G5"/>
    <mergeCell ref="H5:I5"/>
    <mergeCell ref="J5:K5"/>
    <mergeCell ref="L5:M5"/>
    <mergeCell ref="B21:G21"/>
    <mergeCell ref="H21:M21"/>
    <mergeCell ref="B34:M34"/>
    <mergeCell ref="C35:G35"/>
    <mergeCell ref="H35:L35"/>
    <mergeCell ref="B13:G13"/>
    <mergeCell ref="H13:M13"/>
    <mergeCell ref="B16:M16"/>
    <mergeCell ref="B17:M17"/>
    <mergeCell ref="B18:G18"/>
    <mergeCell ref="H18:M18"/>
    <mergeCell ref="B43:H43"/>
    <mergeCell ref="J43:M43"/>
    <mergeCell ref="E44:H44"/>
    <mergeCell ref="J44:M44"/>
    <mergeCell ref="E45:H45"/>
    <mergeCell ref="J45:M45"/>
    <mergeCell ref="J36:M36"/>
    <mergeCell ref="B37:H37"/>
    <mergeCell ref="J37:M37"/>
    <mergeCell ref="B38:H38"/>
    <mergeCell ref="J38:M38"/>
    <mergeCell ref="C42:G42"/>
    <mergeCell ref="H42:L42"/>
    <mergeCell ref="B55:M55"/>
    <mergeCell ref="B56:H56"/>
    <mergeCell ref="J56:M56"/>
    <mergeCell ref="C67:G67"/>
    <mergeCell ref="H67:L67"/>
    <mergeCell ref="B68:M68"/>
    <mergeCell ref="E46:H46"/>
    <mergeCell ref="J46:M46"/>
    <mergeCell ref="E47:H47"/>
    <mergeCell ref="J47:M47"/>
    <mergeCell ref="C54:G54"/>
    <mergeCell ref="H54:L54"/>
    <mergeCell ref="C93:G93"/>
    <mergeCell ref="H93:L93"/>
    <mergeCell ref="B94:M94"/>
    <mergeCell ref="B95:H95"/>
    <mergeCell ref="J95:M95"/>
    <mergeCell ref="C106:G106"/>
    <mergeCell ref="H106:L106"/>
    <mergeCell ref="B69:H69"/>
    <mergeCell ref="J69:M69"/>
    <mergeCell ref="C80:G80"/>
    <mergeCell ref="H80:L80"/>
    <mergeCell ref="B81:M81"/>
    <mergeCell ref="B82:H82"/>
    <mergeCell ref="J82:M82"/>
    <mergeCell ref="B121:H121"/>
    <mergeCell ref="J121:M121"/>
    <mergeCell ref="C132:G132"/>
    <mergeCell ref="H132:L132"/>
    <mergeCell ref="B133:M133"/>
    <mergeCell ref="B134:H134"/>
    <mergeCell ref="J134:M134"/>
    <mergeCell ref="B107:M107"/>
    <mergeCell ref="B108:H108"/>
    <mergeCell ref="J108:M108"/>
    <mergeCell ref="C119:G119"/>
    <mergeCell ref="H119:L119"/>
    <mergeCell ref="B120:M120"/>
    <mergeCell ref="B161:M161"/>
    <mergeCell ref="B162:H162"/>
    <mergeCell ref="J162:M162"/>
    <mergeCell ref="B163:H163"/>
    <mergeCell ref="J163:M163"/>
    <mergeCell ref="B164:H164"/>
    <mergeCell ref="J164:M164"/>
    <mergeCell ref="C145:G145"/>
    <mergeCell ref="H145:L145"/>
    <mergeCell ref="B146:M146"/>
    <mergeCell ref="B147:H147"/>
    <mergeCell ref="J147:M147"/>
    <mergeCell ref="B158:M158"/>
    <mergeCell ref="B168:H168"/>
    <mergeCell ref="J168:M168"/>
    <mergeCell ref="B169:H169"/>
    <mergeCell ref="J169:M169"/>
    <mergeCell ref="B170:H170"/>
    <mergeCell ref="J170:M170"/>
    <mergeCell ref="B165:H165"/>
    <mergeCell ref="J165:M165"/>
    <mergeCell ref="B166:H166"/>
    <mergeCell ref="J166:M166"/>
    <mergeCell ref="B167:H167"/>
    <mergeCell ref="J167:M167"/>
    <mergeCell ref="J188:M188"/>
    <mergeCell ref="J182:M182"/>
    <mergeCell ref="F183:H183"/>
    <mergeCell ref="J183:M183"/>
    <mergeCell ref="F184:H184"/>
    <mergeCell ref="J184:M184"/>
    <mergeCell ref="F185:H185"/>
    <mergeCell ref="J185:M185"/>
    <mergeCell ref="B173:M173"/>
    <mergeCell ref="B174:H174"/>
    <mergeCell ref="J174:M174"/>
    <mergeCell ref="B175:B179"/>
    <mergeCell ref="F175:H175"/>
    <mergeCell ref="J175:M175"/>
    <mergeCell ref="F176:H176"/>
    <mergeCell ref="J176:M176"/>
    <mergeCell ref="F177:H177"/>
    <mergeCell ref="J177:M177"/>
    <mergeCell ref="F178:H178"/>
    <mergeCell ref="J178:M178"/>
    <mergeCell ref="F179:H179"/>
    <mergeCell ref="J179:M179"/>
    <mergeCell ref="B194:M194"/>
    <mergeCell ref="B195:H195"/>
    <mergeCell ref="J195:M195"/>
    <mergeCell ref="B196:H196"/>
    <mergeCell ref="J196:M196"/>
    <mergeCell ref="B197:H197"/>
    <mergeCell ref="J197:M197"/>
    <mergeCell ref="F189:H189"/>
    <mergeCell ref="J189:M189"/>
    <mergeCell ref="F190:H190"/>
    <mergeCell ref="J190:M190"/>
    <mergeCell ref="F191:H191"/>
    <mergeCell ref="J191:M191"/>
    <mergeCell ref="B180:E191"/>
    <mergeCell ref="F180:H180"/>
    <mergeCell ref="J180:M180"/>
    <mergeCell ref="F181:H181"/>
    <mergeCell ref="J181:M181"/>
    <mergeCell ref="F182:H182"/>
    <mergeCell ref="F186:H186"/>
    <mergeCell ref="J186:M186"/>
    <mergeCell ref="F187:H187"/>
    <mergeCell ref="J187:M187"/>
    <mergeCell ref="F188:H188"/>
    <mergeCell ref="B201:H201"/>
    <mergeCell ref="J201:M201"/>
    <mergeCell ref="B202:H202"/>
    <mergeCell ref="J202:M202"/>
    <mergeCell ref="B203:H203"/>
    <mergeCell ref="J203:M203"/>
    <mergeCell ref="B198:H198"/>
    <mergeCell ref="J198:M198"/>
    <mergeCell ref="B199:H199"/>
    <mergeCell ref="J199:M199"/>
    <mergeCell ref="B200:H200"/>
    <mergeCell ref="J200:M200"/>
    <mergeCell ref="B206:M206"/>
    <mergeCell ref="B207:H207"/>
    <mergeCell ref="J207:M207"/>
    <mergeCell ref="B208:B212"/>
    <mergeCell ref="D208:H208"/>
    <mergeCell ref="J208:M208"/>
    <mergeCell ref="D209:H209"/>
    <mergeCell ref="J209:M209"/>
    <mergeCell ref="D210:H210"/>
    <mergeCell ref="J210:M210"/>
    <mergeCell ref="B217:H217"/>
    <mergeCell ref="J217:M217"/>
    <mergeCell ref="B218:G218"/>
    <mergeCell ref="J218:M218"/>
    <mergeCell ref="B219:H219"/>
    <mergeCell ref="J219:M219"/>
    <mergeCell ref="D211:H211"/>
    <mergeCell ref="J211:M211"/>
    <mergeCell ref="D212:H212"/>
    <mergeCell ref="J212:M212"/>
    <mergeCell ref="B215:M215"/>
    <mergeCell ref="B216:H216"/>
    <mergeCell ref="J216:M216"/>
    <mergeCell ref="E227:H227"/>
    <mergeCell ref="J227:M227"/>
    <mergeCell ref="D228:H228"/>
    <mergeCell ref="J228:M228"/>
    <mergeCell ref="E229:H229"/>
    <mergeCell ref="J229:M229"/>
    <mergeCell ref="B220:G220"/>
    <mergeCell ref="J220:M220"/>
    <mergeCell ref="B223:M223"/>
    <mergeCell ref="B224:H224"/>
    <mergeCell ref="J224:M224"/>
    <mergeCell ref="B225:B234"/>
    <mergeCell ref="D225:H225"/>
    <mergeCell ref="J225:M225"/>
    <mergeCell ref="E226:H226"/>
    <mergeCell ref="J226:M226"/>
    <mergeCell ref="D233:H233"/>
    <mergeCell ref="J233:M233"/>
    <mergeCell ref="D234:H234"/>
    <mergeCell ref="J234:M234"/>
    <mergeCell ref="B237:M237"/>
    <mergeCell ref="B238:H238"/>
    <mergeCell ref="J238:M238"/>
    <mergeCell ref="E230:H230"/>
    <mergeCell ref="J230:M230"/>
    <mergeCell ref="D231:H231"/>
    <mergeCell ref="J231:M231"/>
    <mergeCell ref="D232:H232"/>
    <mergeCell ref="J232:M232"/>
    <mergeCell ref="B242:D242"/>
    <mergeCell ref="J242:M242"/>
    <mergeCell ref="B245:M245"/>
    <mergeCell ref="B246:H246"/>
    <mergeCell ref="J246:M246"/>
    <mergeCell ref="B247:H247"/>
    <mergeCell ref="J247:M247"/>
    <mergeCell ref="B239:D239"/>
    <mergeCell ref="J239:M239"/>
    <mergeCell ref="B240:D240"/>
    <mergeCell ref="J240:M240"/>
    <mergeCell ref="B241:D241"/>
    <mergeCell ref="J241:M241"/>
    <mergeCell ref="J252:M252"/>
    <mergeCell ref="B253:H253"/>
    <mergeCell ref="J253:M253"/>
    <mergeCell ref="B254:B258"/>
    <mergeCell ref="D254:H254"/>
    <mergeCell ref="J254:M254"/>
    <mergeCell ref="D255:H255"/>
    <mergeCell ref="J255:M255"/>
    <mergeCell ref="D256:H256"/>
    <mergeCell ref="J256:M256"/>
    <mergeCell ref="B248:B252"/>
    <mergeCell ref="D248:H248"/>
    <mergeCell ref="J248:M248"/>
    <mergeCell ref="D249:H249"/>
    <mergeCell ref="J249:M249"/>
    <mergeCell ref="D250:H250"/>
    <mergeCell ref="J250:M250"/>
    <mergeCell ref="D251:H251"/>
    <mergeCell ref="J251:M251"/>
    <mergeCell ref="D252:H252"/>
    <mergeCell ref="J263:M263"/>
    <mergeCell ref="D264:H264"/>
    <mergeCell ref="J264:M264"/>
    <mergeCell ref="D265:H265"/>
    <mergeCell ref="J265:M265"/>
    <mergeCell ref="D257:H257"/>
    <mergeCell ref="J257:M257"/>
    <mergeCell ref="D258:H258"/>
    <mergeCell ref="J258:M258"/>
    <mergeCell ref="B261:M261"/>
    <mergeCell ref="B262:H262"/>
    <mergeCell ref="J262:M262"/>
    <mergeCell ref="C275:H275"/>
    <mergeCell ref="J275:M275"/>
    <mergeCell ref="C276:H276"/>
    <mergeCell ref="J276:M276"/>
    <mergeCell ref="B4:B5"/>
    <mergeCell ref="C4:C5"/>
    <mergeCell ref="D272:H272"/>
    <mergeCell ref="J272:M272"/>
    <mergeCell ref="D273:H273"/>
    <mergeCell ref="J273:M273"/>
    <mergeCell ref="C274:H274"/>
    <mergeCell ref="J274:M274"/>
    <mergeCell ref="B267:M267"/>
    <mergeCell ref="B268:H268"/>
    <mergeCell ref="J268:M268"/>
    <mergeCell ref="C269:H269"/>
    <mergeCell ref="J269:M269"/>
    <mergeCell ref="B270:B273"/>
    <mergeCell ref="D270:H270"/>
    <mergeCell ref="J270:M270"/>
    <mergeCell ref="D271:H271"/>
    <mergeCell ref="J271:M271"/>
    <mergeCell ref="B263:B265"/>
    <mergeCell ref="D263:H263"/>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11963-75BD-4583-BDA9-98AD5F40927C}">
  <sheetPr>
    <tabColor theme="9" tint="-0.249977111117893"/>
  </sheetPr>
  <dimension ref="A1:U101"/>
  <sheetViews>
    <sheetView showGridLines="0" zoomScale="80" zoomScaleNormal="80" workbookViewId="0">
      <selection activeCell="M19" sqref="M19"/>
    </sheetView>
  </sheetViews>
  <sheetFormatPr baseColWidth="10" defaultColWidth="11.5" defaultRowHeight="15" x14ac:dyDescent="0.2"/>
  <cols>
    <col min="1" max="1" width="1.83203125" customWidth="1"/>
    <col min="2" max="2" width="12.83203125" customWidth="1"/>
    <col min="3" max="3" width="6.5" style="300" customWidth="1"/>
    <col min="4" max="4" width="34.83203125" customWidth="1"/>
    <col min="5" max="5" width="12.1640625" customWidth="1"/>
    <col min="6" max="6" width="27" customWidth="1"/>
    <col min="7" max="7" width="13.6640625" customWidth="1"/>
  </cols>
  <sheetData>
    <row r="1" spans="1:21" s="710" customFormat="1" ht="100.5" customHeight="1" thickBot="1" x14ac:dyDescent="0.25">
      <c r="A1" s="1832"/>
      <c r="B1" s="1833"/>
      <c r="C1" s="1833"/>
      <c r="D1" s="1833"/>
      <c r="E1" s="1833"/>
      <c r="F1" s="1833"/>
      <c r="G1" s="1833"/>
      <c r="H1" s="1833"/>
      <c r="I1" s="1833"/>
      <c r="J1" s="1833"/>
      <c r="K1" s="1833"/>
      <c r="L1" s="1833"/>
      <c r="M1" s="1833"/>
      <c r="N1" s="1833"/>
      <c r="O1" s="1833"/>
      <c r="P1" s="1834"/>
      <c r="Q1"/>
      <c r="R1"/>
    </row>
    <row r="2" spans="1:21" s="711" customFormat="1" ht="17" thickBot="1" x14ac:dyDescent="0.25">
      <c r="A2" s="1835" t="str">
        <f>'[2]Datos Generales'!C5</f>
        <v>Corporación Autónoma Regional de Cundinamarca – CAR</v>
      </c>
      <c r="B2" s="1836"/>
      <c r="C2" s="1836"/>
      <c r="D2" s="1836"/>
      <c r="E2" s="1836"/>
      <c r="F2" s="1836"/>
      <c r="G2" s="1836"/>
      <c r="H2" s="1836"/>
      <c r="I2" s="1836"/>
      <c r="J2" s="1836"/>
      <c r="K2" s="1836"/>
      <c r="L2" s="1836"/>
      <c r="M2" s="1836"/>
      <c r="N2" s="1836"/>
      <c r="O2" s="1836"/>
      <c r="P2" s="1837"/>
      <c r="Q2"/>
      <c r="R2"/>
    </row>
    <row r="3" spans="1:21" s="711" customFormat="1" ht="17" thickBot="1" x14ac:dyDescent="0.25">
      <c r="A3" s="1838" t="s">
        <v>3434</v>
      </c>
      <c r="B3" s="1839"/>
      <c r="C3" s="1839"/>
      <c r="D3" s="1839"/>
      <c r="E3" s="1839"/>
      <c r="F3" s="1839"/>
      <c r="G3" s="1839"/>
      <c r="H3" s="1839"/>
      <c r="I3" s="1839"/>
      <c r="J3" s="1839"/>
      <c r="K3" s="1839"/>
      <c r="L3" s="1839"/>
      <c r="M3" s="1839"/>
      <c r="N3" s="1839"/>
      <c r="O3" s="1839"/>
      <c r="P3" s="1840"/>
      <c r="Q3"/>
      <c r="R3"/>
    </row>
    <row r="4" spans="1:21" s="711" customFormat="1" ht="18" thickBot="1" x14ac:dyDescent="0.25">
      <c r="A4" s="1841" t="s">
        <v>3435</v>
      </c>
      <c r="B4" s="1842"/>
      <c r="C4" s="1842"/>
      <c r="D4" s="1842"/>
      <c r="E4" s="712" t="str">
        <f>'[2]Datos Generales'!C6</f>
        <v>2025-I</v>
      </c>
      <c r="F4" s="712"/>
      <c r="G4" s="712"/>
      <c r="H4" s="712"/>
      <c r="I4" s="712"/>
      <c r="J4" s="712"/>
      <c r="K4" s="712"/>
      <c r="L4" s="713"/>
      <c r="M4" s="713"/>
      <c r="N4" s="713"/>
      <c r="O4" s="713"/>
      <c r="P4" s="714"/>
      <c r="Q4"/>
      <c r="R4"/>
    </row>
    <row r="5" spans="1:21" ht="16.5" customHeight="1" thickBot="1" x14ac:dyDescent="0.25">
      <c r="A5" s="1838" t="s">
        <v>3436</v>
      </c>
      <c r="B5" s="1839"/>
      <c r="C5" s="1839"/>
      <c r="D5" s="1839"/>
      <c r="E5" s="1839"/>
      <c r="F5" s="1839"/>
      <c r="G5" s="1839"/>
      <c r="H5" s="1839"/>
      <c r="I5" s="1839"/>
      <c r="J5" s="1839"/>
      <c r="K5" s="1839"/>
      <c r="L5" s="1839"/>
      <c r="M5" s="1839"/>
      <c r="N5" s="1839"/>
      <c r="O5" s="1839"/>
      <c r="P5" s="1840"/>
    </row>
    <row r="6" spans="1:21" x14ac:dyDescent="0.2">
      <c r="B6" s="291" t="s">
        <v>3437</v>
      </c>
      <c r="C6" s="292"/>
      <c r="D6" s="290"/>
      <c r="E6" s="293"/>
      <c r="F6" s="290" t="s">
        <v>3438</v>
      </c>
      <c r="G6" s="290"/>
      <c r="H6" s="715">
        <v>1</v>
      </c>
      <c r="I6" s="716" t="s">
        <v>3439</v>
      </c>
      <c r="J6" s="717" t="s">
        <v>166</v>
      </c>
      <c r="K6" s="290"/>
    </row>
    <row r="7" spans="1:21" ht="16" thickBot="1" x14ac:dyDescent="0.25">
      <c r="B7" s="294"/>
      <c r="C7" s="295"/>
      <c r="D7" s="290"/>
      <c r="E7" s="296"/>
      <c r="F7" s="290" t="s">
        <v>3440</v>
      </c>
      <c r="G7" s="290"/>
      <c r="H7" s="718">
        <v>0.1429</v>
      </c>
      <c r="I7" s="719" t="s">
        <v>3441</v>
      </c>
      <c r="J7" s="290" t="s">
        <v>166</v>
      </c>
      <c r="K7" s="290"/>
    </row>
    <row r="8" spans="1:21" ht="16" thickBot="1" x14ac:dyDescent="0.25">
      <c r="B8" s="297" t="s">
        <v>3442</v>
      </c>
      <c r="C8" s="298" t="str">
        <f>'[2]Datos Generales'!C6</f>
        <v>2025-I</v>
      </c>
      <c r="D8" s="720">
        <f>IF(E10="NO APLICA","NO APLICA",IF(E11="NO SE REPORTA","SIN INFORMACION",+F19))</f>
        <v>0.14285714285714285</v>
      </c>
      <c r="E8" s="299"/>
      <c r="F8" s="290" t="s">
        <v>3443</v>
      </c>
      <c r="G8" s="290"/>
      <c r="J8" s="721"/>
      <c r="K8" s="290"/>
    </row>
    <row r="9" spans="1:21" x14ac:dyDescent="0.2">
      <c r="B9" s="722" t="s">
        <v>3444</v>
      </c>
      <c r="D9" s="290"/>
      <c r="E9" s="290"/>
      <c r="F9" s="290"/>
      <c r="G9" s="290"/>
      <c r="J9" s="290"/>
      <c r="K9" s="290"/>
    </row>
    <row r="10" spans="1:21" x14ac:dyDescent="0.2">
      <c r="B10" s="1831" t="s">
        <v>3445</v>
      </c>
      <c r="C10" s="1831"/>
      <c r="D10" s="1831"/>
      <c r="E10" s="723" t="s">
        <v>3446</v>
      </c>
      <c r="F10" s="724" t="str">
        <f>IF(E10="NO APLICA","      ESCRIBA EL NÚMERO DEL ACUERDO DEL CONSEJO DIRECTIVO EN EL CUAL DECIDE LA NO PROCEDENCIA DE LA APLICACIÓN DEL INDICADOR",IF(E11="NO SE REPORTA","      ESCRIBA EL NÚMERO DEL ACUERDO DEL CONSEJO DIRECTIVO EN LA CUAL SE APRUEBA LA AGENDA DE IMPLEMENTACION DEL INDICADOR",""))</f>
        <v/>
      </c>
      <c r="G10" s="721"/>
      <c r="H10" s="721"/>
      <c r="I10" s="721"/>
      <c r="J10" s="290"/>
      <c r="K10" s="721"/>
      <c r="L10" s="721"/>
      <c r="M10" s="721"/>
      <c r="N10" s="721"/>
      <c r="O10" s="721"/>
      <c r="P10" s="721"/>
      <c r="Q10" s="721"/>
      <c r="R10" s="721"/>
      <c r="S10" s="721"/>
      <c r="T10" s="290"/>
      <c r="U10" s="290"/>
    </row>
    <row r="11" spans="1:21" ht="14.5" customHeight="1" x14ac:dyDescent="0.2">
      <c r="B11" s="725"/>
      <c r="C11" s="726"/>
      <c r="D11" s="297" t="str">
        <f>IF(E10="SI APLICA","¿El indicador no se reporta por limitaciones de información disponible? ","")</f>
        <v xml:space="preserve">¿El indicador no se reporta por limitaciones de información disponible? </v>
      </c>
      <c r="E11" s="727" t="s">
        <v>3447</v>
      </c>
      <c r="F11" s="728"/>
      <c r="G11" s="729"/>
      <c r="H11" s="729"/>
      <c r="I11" s="729"/>
      <c r="J11" s="290"/>
      <c r="K11" s="729"/>
      <c r="L11" s="729"/>
      <c r="M11" s="729"/>
      <c r="N11" s="729"/>
      <c r="O11" s="729"/>
      <c r="P11" s="729"/>
      <c r="Q11" s="729"/>
      <c r="R11" s="729"/>
      <c r="S11" s="729"/>
    </row>
    <row r="12" spans="1:21" ht="30" customHeight="1" x14ac:dyDescent="0.2">
      <c r="B12" s="722"/>
      <c r="C12" s="726"/>
      <c r="D12" s="297" t="str">
        <f>IF(E11="SI SE REPORTA","¿Qué programas o proyectos del Plan de Acción están asociados al indicador? ","")</f>
        <v xml:space="preserve">¿Qué programas o proyectos del Plan de Acción están asociados al indicador? </v>
      </c>
      <c r="E12" s="1849" t="s">
        <v>3448</v>
      </c>
      <c r="F12" s="1850"/>
      <c r="G12" s="1850"/>
      <c r="H12" s="1850"/>
      <c r="I12" s="1850"/>
      <c r="J12" s="1850"/>
      <c r="K12" s="1850"/>
      <c r="L12" s="1850"/>
      <c r="M12" s="1850"/>
      <c r="N12" s="1850"/>
      <c r="O12" s="1850"/>
      <c r="P12" s="1850"/>
      <c r="Q12" s="1850"/>
      <c r="R12" s="1850"/>
    </row>
    <row r="13" spans="1:21" ht="66.75" customHeight="1" x14ac:dyDescent="0.2">
      <c r="B13" s="722"/>
      <c r="C13" s="726"/>
      <c r="D13" s="297" t="s">
        <v>3449</v>
      </c>
      <c r="E13" s="1851" t="s">
        <v>3450</v>
      </c>
      <c r="F13" s="1852"/>
      <c r="G13" s="1852"/>
      <c r="H13" s="1852"/>
      <c r="I13" s="1852"/>
      <c r="J13" s="1852"/>
      <c r="K13" s="1852"/>
      <c r="L13" s="1852"/>
      <c r="M13" s="1852"/>
      <c r="N13" s="1852"/>
      <c r="O13" s="1852"/>
      <c r="P13" s="1852"/>
      <c r="Q13" s="1852"/>
      <c r="R13" s="1853"/>
    </row>
    <row r="14" spans="1:21" ht="7" customHeight="1" thickBot="1" x14ac:dyDescent="0.25">
      <c r="B14" s="722"/>
      <c r="D14" s="290"/>
      <c r="E14" s="290"/>
      <c r="F14" s="290"/>
      <c r="G14" s="290"/>
      <c r="H14" s="290"/>
      <c r="I14" s="290"/>
      <c r="J14" s="290"/>
      <c r="K14" s="290"/>
    </row>
    <row r="15" spans="1:21" ht="15.5" customHeight="1" thickTop="1" thickBot="1" x14ac:dyDescent="0.25">
      <c r="B15" s="1854" t="s">
        <v>2905</v>
      </c>
      <c r="C15" s="301"/>
      <c r="D15" s="1856" t="s">
        <v>3451</v>
      </c>
      <c r="E15" s="1857"/>
      <c r="F15" s="1857"/>
      <c r="G15" s="1857"/>
      <c r="H15" s="1857"/>
      <c r="I15" s="1858"/>
      <c r="J15" s="290"/>
      <c r="K15" s="290"/>
    </row>
    <row r="16" spans="1:21" ht="16" thickBot="1" x14ac:dyDescent="0.25">
      <c r="B16" s="1855"/>
      <c r="C16" s="302"/>
      <c r="D16" s="730" t="s">
        <v>3452</v>
      </c>
      <c r="E16" s="731" t="s">
        <v>2941</v>
      </c>
      <c r="F16" s="731" t="s">
        <v>2942</v>
      </c>
      <c r="G16" s="731" t="s">
        <v>2943</v>
      </c>
      <c r="H16" s="731" t="s">
        <v>2944</v>
      </c>
      <c r="I16" s="732" t="s">
        <v>3453</v>
      </c>
      <c r="J16" s="290"/>
      <c r="K16" s="290"/>
    </row>
    <row r="17" spans="2:11" ht="69.75" customHeight="1" thickBot="1" x14ac:dyDescent="0.25">
      <c r="B17" s="1855"/>
      <c r="C17" s="302"/>
      <c r="D17" s="733" t="s">
        <v>3454</v>
      </c>
      <c r="E17" s="734">
        <v>20</v>
      </c>
      <c r="F17" s="734">
        <v>35</v>
      </c>
      <c r="G17" s="734">
        <v>33</v>
      </c>
      <c r="H17" s="734">
        <v>17</v>
      </c>
      <c r="I17" s="735">
        <f>SUM(E17:H17)</f>
        <v>105</v>
      </c>
      <c r="J17" s="290"/>
      <c r="K17" s="290"/>
    </row>
    <row r="18" spans="2:11" ht="68.25" customHeight="1" thickBot="1" x14ac:dyDescent="0.25">
      <c r="B18" s="1855"/>
      <c r="C18" s="302"/>
      <c r="D18" s="733" t="s">
        <v>3455</v>
      </c>
      <c r="E18" s="734">
        <v>20</v>
      </c>
      <c r="F18" s="734">
        <v>5</v>
      </c>
      <c r="G18" s="734"/>
      <c r="H18" s="734"/>
      <c r="I18" s="735">
        <f>SUM(E18:H18)</f>
        <v>25</v>
      </c>
      <c r="J18" s="290"/>
      <c r="K18" s="290"/>
    </row>
    <row r="19" spans="2:11" ht="72.75" customHeight="1" thickBot="1" x14ac:dyDescent="0.25">
      <c r="B19" s="1855"/>
      <c r="C19" s="302"/>
      <c r="D19" s="733" t="s">
        <v>3456</v>
      </c>
      <c r="E19" s="736">
        <f>IFERROR(E18/E17,"N.A.")</f>
        <v>1</v>
      </c>
      <c r="F19" s="736">
        <f>IFERROR(F18/F17,"N.A.")</f>
        <v>0.14285714285714285</v>
      </c>
      <c r="G19" s="736">
        <f>IFERROR(G18/G17,"N.A.")</f>
        <v>0</v>
      </c>
      <c r="H19" s="736">
        <f>IFERROR(H18/H17,"N.A.")</f>
        <v>0</v>
      </c>
      <c r="I19" s="737"/>
      <c r="J19" s="290"/>
      <c r="K19" s="290"/>
    </row>
    <row r="20" spans="2:11" ht="16" thickBot="1" x14ac:dyDescent="0.25">
      <c r="B20" s="1855"/>
      <c r="C20" s="303"/>
      <c r="D20" s="1859" t="s">
        <v>3457</v>
      </c>
      <c r="E20" s="1860"/>
      <c r="F20" s="1860"/>
      <c r="G20" s="1860"/>
      <c r="H20" s="1860"/>
      <c r="I20" s="1861"/>
      <c r="J20" s="290"/>
      <c r="K20" s="290"/>
    </row>
    <row r="21" spans="2:11" ht="21" customHeight="1" x14ac:dyDescent="0.2">
      <c r="B21" s="304"/>
      <c r="C21" s="1843" t="s">
        <v>3458</v>
      </c>
      <c r="D21" s="1845" t="s">
        <v>3459</v>
      </c>
      <c r="E21" s="1847" t="s">
        <v>3460</v>
      </c>
      <c r="F21" s="1847" t="s">
        <v>3461</v>
      </c>
      <c r="G21" s="1847" t="s">
        <v>3462</v>
      </c>
      <c r="I21" s="305"/>
      <c r="J21" s="290"/>
      <c r="K21" s="290"/>
    </row>
    <row r="22" spans="2:11" ht="24.75" customHeight="1" thickBot="1" x14ac:dyDescent="0.25">
      <c r="B22" s="304"/>
      <c r="C22" s="1844"/>
      <c r="D22" s="1846"/>
      <c r="E22" s="1848"/>
      <c r="F22" s="1848"/>
      <c r="G22" s="1848"/>
      <c r="I22" s="305"/>
      <c r="J22" s="290"/>
      <c r="K22" s="290"/>
    </row>
    <row r="23" spans="2:11" s="312" customFormat="1" ht="94.5" customHeight="1" thickBot="1" x14ac:dyDescent="0.25">
      <c r="B23" s="307"/>
      <c r="C23" s="738">
        <v>1</v>
      </c>
      <c r="D23" s="739" t="s">
        <v>3463</v>
      </c>
      <c r="E23" s="740">
        <v>2</v>
      </c>
      <c r="F23" s="741" t="s">
        <v>3464</v>
      </c>
      <c r="G23" s="742" t="s">
        <v>3228</v>
      </c>
      <c r="I23" s="313"/>
      <c r="J23" s="314"/>
      <c r="K23" s="314"/>
    </row>
    <row r="24" spans="2:11" s="312" customFormat="1" ht="72" customHeight="1" thickBot="1" x14ac:dyDescent="0.25">
      <c r="B24" s="307"/>
      <c r="C24" s="738">
        <v>2</v>
      </c>
      <c r="D24" s="743" t="s">
        <v>3465</v>
      </c>
      <c r="E24" s="744">
        <v>6</v>
      </c>
      <c r="F24" s="745" t="s">
        <v>3466</v>
      </c>
      <c r="G24" s="746" t="s">
        <v>3228</v>
      </c>
      <c r="I24" s="313"/>
      <c r="J24" s="314"/>
      <c r="K24" s="314"/>
    </row>
    <row r="25" spans="2:11" s="312" customFormat="1" ht="71.25" customHeight="1" thickBot="1" x14ac:dyDescent="0.25">
      <c r="B25" s="307"/>
      <c r="C25" s="738">
        <v>3</v>
      </c>
      <c r="D25" s="747" t="s">
        <v>3467</v>
      </c>
      <c r="E25" s="748">
        <v>12</v>
      </c>
      <c r="F25" s="749" t="s">
        <v>3468</v>
      </c>
      <c r="G25" s="750" t="s">
        <v>3228</v>
      </c>
      <c r="H25" s="315"/>
      <c r="I25" s="313"/>
      <c r="J25" s="314"/>
      <c r="K25" s="314"/>
    </row>
    <row r="26" spans="2:11" s="312" customFormat="1" ht="75" customHeight="1" thickBot="1" x14ac:dyDescent="0.25">
      <c r="B26" s="307"/>
      <c r="C26" s="738">
        <v>4</v>
      </c>
      <c r="D26" s="751"/>
      <c r="E26" s="752"/>
      <c r="F26" s="753"/>
      <c r="G26" s="754"/>
      <c r="H26" s="315"/>
      <c r="I26" s="313"/>
      <c r="J26" s="314"/>
      <c r="K26" s="314"/>
    </row>
    <row r="27" spans="2:11" s="312" customFormat="1" ht="16" thickBot="1" x14ac:dyDescent="0.25">
      <c r="B27" s="307"/>
      <c r="C27" s="738">
        <v>5</v>
      </c>
      <c r="D27" s="1865" t="s">
        <v>3469</v>
      </c>
      <c r="E27" s="1866"/>
      <c r="F27" s="1866"/>
      <c r="G27" s="1867"/>
      <c r="H27" s="315"/>
      <c r="I27" s="313"/>
      <c r="J27" s="314"/>
      <c r="K27" s="314"/>
    </row>
    <row r="28" spans="2:11" s="312" customFormat="1" ht="48" customHeight="1" thickBot="1" x14ac:dyDescent="0.25">
      <c r="B28" s="307"/>
      <c r="C28" s="738">
        <v>6</v>
      </c>
      <c r="D28" s="755" t="s">
        <v>3470</v>
      </c>
      <c r="E28" s="740">
        <v>5</v>
      </c>
      <c r="F28" s="756" t="s">
        <v>3471</v>
      </c>
      <c r="G28" s="757" t="s">
        <v>3228</v>
      </c>
      <c r="H28" s="315"/>
      <c r="I28" s="313"/>
      <c r="J28" s="314"/>
      <c r="K28" s="314"/>
    </row>
    <row r="29" spans="2:11" s="312" customFormat="1" ht="19.5" customHeight="1" thickBot="1" x14ac:dyDescent="0.25">
      <c r="B29" s="307"/>
      <c r="C29" s="738">
        <v>7</v>
      </c>
      <c r="D29" s="751"/>
      <c r="E29" s="758"/>
      <c r="F29" s="759"/>
      <c r="G29" s="311"/>
      <c r="H29" s="315"/>
      <c r="I29" s="313"/>
      <c r="J29" s="314"/>
      <c r="K29" s="314"/>
    </row>
    <row r="30" spans="2:11" s="312" customFormat="1" ht="19.5" customHeight="1" thickBot="1" x14ac:dyDescent="0.25">
      <c r="B30" s="307"/>
      <c r="C30" s="738">
        <v>8</v>
      </c>
      <c r="D30" s="751"/>
      <c r="E30" s="758"/>
      <c r="F30" s="760"/>
      <c r="G30" s="311"/>
      <c r="H30" s="315"/>
      <c r="I30" s="313"/>
      <c r="J30" s="314"/>
      <c r="K30" s="314"/>
    </row>
    <row r="31" spans="2:11" s="312" customFormat="1" ht="16" thickBot="1" x14ac:dyDescent="0.25">
      <c r="B31" s="307"/>
      <c r="C31" s="738">
        <v>9</v>
      </c>
      <c r="D31" s="761" t="s">
        <v>3472</v>
      </c>
      <c r="E31" s="762"/>
      <c r="F31" s="763"/>
      <c r="G31" s="311"/>
      <c r="H31" s="315"/>
      <c r="I31" s="313"/>
      <c r="J31" s="314"/>
      <c r="K31" s="314"/>
    </row>
    <row r="32" spans="2:11" s="312" customFormat="1" ht="16" thickBot="1" x14ac:dyDescent="0.25">
      <c r="B32" s="307"/>
      <c r="C32" s="738">
        <v>10</v>
      </c>
      <c r="D32" s="751"/>
      <c r="E32" s="758"/>
      <c r="F32" s="759"/>
      <c r="G32" s="311"/>
      <c r="H32" s="315"/>
      <c r="I32" s="313"/>
      <c r="J32" s="314"/>
      <c r="K32" s="314"/>
    </row>
    <row r="33" spans="2:11" s="312" customFormat="1" ht="16" thickBot="1" x14ac:dyDescent="0.25">
      <c r="B33" s="307"/>
      <c r="C33" s="738">
        <v>11</v>
      </c>
      <c r="D33" s="751"/>
      <c r="E33" s="758"/>
      <c r="F33" s="759"/>
      <c r="G33" s="311"/>
      <c r="H33" s="315"/>
      <c r="I33" s="313"/>
      <c r="J33" s="314"/>
      <c r="K33" s="314"/>
    </row>
    <row r="34" spans="2:11" s="312" customFormat="1" ht="16" thickBot="1" x14ac:dyDescent="0.25">
      <c r="B34" s="307"/>
      <c r="C34" s="738">
        <v>12</v>
      </c>
      <c r="D34" s="751"/>
      <c r="E34" s="758"/>
      <c r="F34" s="759"/>
      <c r="G34" s="311"/>
      <c r="H34" s="315"/>
      <c r="I34" s="313"/>
      <c r="J34" s="314"/>
      <c r="K34" s="314"/>
    </row>
    <row r="35" spans="2:11" s="312" customFormat="1" ht="16" thickBot="1" x14ac:dyDescent="0.25">
      <c r="B35" s="307"/>
      <c r="C35" s="308">
        <v>13</v>
      </c>
      <c r="D35" s="751"/>
      <c r="E35" s="758"/>
      <c r="F35" s="759"/>
      <c r="G35" s="311"/>
      <c r="H35" s="315"/>
      <c r="I35" s="313"/>
      <c r="J35" s="314"/>
      <c r="K35" s="314"/>
    </row>
    <row r="36" spans="2:11" s="312" customFormat="1" ht="16" thickBot="1" x14ac:dyDescent="0.25">
      <c r="B36" s="307"/>
      <c r="C36" s="308">
        <v>14</v>
      </c>
      <c r="D36" s="764" t="s">
        <v>3473</v>
      </c>
      <c r="E36" s="765"/>
      <c r="F36" s="766"/>
      <c r="G36" s="311"/>
      <c r="H36" s="315"/>
      <c r="I36" s="313"/>
      <c r="J36" s="314"/>
      <c r="K36" s="314"/>
    </row>
    <row r="37" spans="2:11" s="312" customFormat="1" ht="16" thickBot="1" x14ac:dyDescent="0.25">
      <c r="B37" s="307"/>
      <c r="C37" s="308">
        <v>15</v>
      </c>
      <c r="D37" s="751"/>
      <c r="E37" s="767"/>
      <c r="F37" s="768"/>
      <c r="G37" s="311"/>
      <c r="H37" s="315"/>
      <c r="I37" s="313"/>
      <c r="J37" s="314"/>
      <c r="K37" s="314"/>
    </row>
    <row r="38" spans="2:11" s="312" customFormat="1" ht="16" thickBot="1" x14ac:dyDescent="0.25">
      <c r="B38" s="307"/>
      <c r="C38" s="308">
        <v>16</v>
      </c>
      <c r="D38" s="751"/>
      <c r="E38" s="767"/>
      <c r="F38" s="768"/>
      <c r="G38" s="311"/>
      <c r="H38" s="315"/>
      <c r="I38" s="313"/>
      <c r="J38" s="314"/>
      <c r="K38" s="314"/>
    </row>
    <row r="39" spans="2:11" s="312" customFormat="1" ht="16" thickBot="1" x14ac:dyDescent="0.25">
      <c r="B39" s="307"/>
      <c r="C39" s="308">
        <v>17</v>
      </c>
      <c r="D39" s="751"/>
      <c r="E39" s="767"/>
      <c r="F39" s="769"/>
      <c r="G39" s="311"/>
      <c r="H39" s="315"/>
      <c r="I39" s="313"/>
      <c r="J39" s="314"/>
      <c r="K39" s="314"/>
    </row>
    <row r="40" spans="2:11" s="312" customFormat="1" ht="16" thickBot="1" x14ac:dyDescent="0.25">
      <c r="B40" s="307"/>
      <c r="C40" s="308">
        <v>18</v>
      </c>
      <c r="D40" s="751"/>
      <c r="E40" s="310"/>
      <c r="F40" s="769"/>
      <c r="G40" s="311"/>
      <c r="H40" s="315"/>
      <c r="I40" s="313"/>
      <c r="J40" s="314"/>
      <c r="K40" s="314"/>
    </row>
    <row r="41" spans="2:11" s="312" customFormat="1" ht="16" thickBot="1" x14ac:dyDescent="0.25">
      <c r="B41" s="307"/>
      <c r="C41" s="308">
        <v>19</v>
      </c>
      <c r="D41" s="309"/>
      <c r="E41" s="310"/>
      <c r="F41" s="311"/>
      <c r="G41" s="311"/>
      <c r="I41" s="313"/>
      <c r="J41" s="314"/>
      <c r="K41" s="314"/>
    </row>
    <row r="42" spans="2:11" s="312" customFormat="1" ht="16" thickBot="1" x14ac:dyDescent="0.25">
      <c r="B42" s="316"/>
      <c r="C42" s="308">
        <v>20</v>
      </c>
      <c r="D42" s="309"/>
      <c r="E42" s="310"/>
      <c r="F42" s="311"/>
      <c r="G42" s="311"/>
      <c r="I42" s="317"/>
      <c r="J42" s="314"/>
      <c r="K42" s="314"/>
    </row>
    <row r="43" spans="2:11" ht="36" customHeight="1" thickBot="1" x14ac:dyDescent="0.25">
      <c r="B43" s="318" t="s">
        <v>3474</v>
      </c>
      <c r="C43" s="319"/>
      <c r="D43" s="1868" t="s">
        <v>3475</v>
      </c>
      <c r="E43" s="1869"/>
      <c r="F43" s="1869"/>
      <c r="G43" s="1869"/>
      <c r="H43" s="1869"/>
      <c r="I43" s="1870"/>
      <c r="J43" s="290"/>
      <c r="K43" s="290"/>
    </row>
    <row r="44" spans="2:11" ht="27" thickBot="1" x14ac:dyDescent="0.25">
      <c r="B44" s="318" t="s">
        <v>3476</v>
      </c>
      <c r="C44" s="319"/>
      <c r="D44" s="1868" t="s">
        <v>3477</v>
      </c>
      <c r="E44" s="1869"/>
      <c r="F44" s="1869"/>
      <c r="G44" s="1869"/>
      <c r="H44" s="1869"/>
      <c r="I44" s="1870"/>
      <c r="J44" s="290"/>
      <c r="K44" s="290"/>
    </row>
    <row r="45" spans="2:11" ht="16" thickBot="1" x14ac:dyDescent="0.25">
      <c r="B45" s="291"/>
      <c r="C45" s="292"/>
      <c r="D45" s="290"/>
      <c r="E45" s="290"/>
      <c r="F45" s="290"/>
      <c r="G45" s="290"/>
      <c r="H45" s="290"/>
      <c r="I45" s="290"/>
      <c r="J45" s="290"/>
      <c r="K45" s="290"/>
    </row>
    <row r="46" spans="2:11" ht="24" customHeight="1" thickBot="1" x14ac:dyDescent="0.25">
      <c r="B46" s="1871" t="s">
        <v>3478</v>
      </c>
      <c r="C46" s="1872"/>
      <c r="D46" s="1872"/>
      <c r="E46" s="1873"/>
      <c r="F46" s="290"/>
      <c r="G46" s="290"/>
      <c r="H46" s="290"/>
      <c r="I46" s="290"/>
      <c r="J46" s="290"/>
      <c r="K46" s="290"/>
    </row>
    <row r="47" spans="2:11" ht="66" thickBot="1" x14ac:dyDescent="0.25">
      <c r="B47" s="1862">
        <v>1</v>
      </c>
      <c r="C47" s="302"/>
      <c r="D47" s="320" t="s">
        <v>3479</v>
      </c>
      <c r="E47" s="770" t="s">
        <v>3480</v>
      </c>
      <c r="F47" s="290"/>
      <c r="G47" s="290"/>
      <c r="H47" s="290"/>
      <c r="I47" s="290"/>
      <c r="J47" s="290"/>
      <c r="K47" s="290"/>
    </row>
    <row r="48" spans="2:11" ht="66" thickBot="1" x14ac:dyDescent="0.25">
      <c r="B48" s="1863"/>
      <c r="C48" s="302"/>
      <c r="D48" s="321" t="s">
        <v>3481</v>
      </c>
      <c r="E48" s="770" t="s">
        <v>3482</v>
      </c>
      <c r="F48" s="290"/>
      <c r="G48" s="290"/>
      <c r="H48" s="290"/>
      <c r="I48" s="290"/>
      <c r="J48" s="290"/>
      <c r="K48" s="290"/>
    </row>
    <row r="49" spans="2:11" ht="27" thickBot="1" x14ac:dyDescent="0.25">
      <c r="B49" s="1863"/>
      <c r="C49" s="302"/>
      <c r="D49" s="321" t="s">
        <v>3483</v>
      </c>
      <c r="E49" s="768" t="s">
        <v>3484</v>
      </c>
      <c r="F49" s="290"/>
      <c r="G49" s="290"/>
      <c r="H49" s="290"/>
      <c r="I49" s="290"/>
      <c r="J49" s="290"/>
      <c r="K49" s="290"/>
    </row>
    <row r="50" spans="2:11" ht="27" thickBot="1" x14ac:dyDescent="0.25">
      <c r="B50" s="1863"/>
      <c r="C50" s="302"/>
      <c r="D50" s="321" t="s">
        <v>3485</v>
      </c>
      <c r="E50" s="768" t="s">
        <v>3486</v>
      </c>
      <c r="F50" s="290"/>
      <c r="G50" s="290"/>
      <c r="H50" s="290"/>
      <c r="I50" s="290"/>
      <c r="J50" s="290"/>
      <c r="K50" s="290"/>
    </row>
    <row r="51" spans="2:11" ht="33" thickBot="1" x14ac:dyDescent="0.25">
      <c r="B51" s="1863"/>
      <c r="C51" s="302"/>
      <c r="D51" s="321" t="s">
        <v>3487</v>
      </c>
      <c r="E51" s="771" t="s">
        <v>2958</v>
      </c>
      <c r="F51" s="290"/>
      <c r="G51" s="290"/>
      <c r="H51" s="290"/>
      <c r="I51" s="290"/>
      <c r="J51" s="290"/>
      <c r="K51" s="290"/>
    </row>
    <row r="52" spans="2:11" ht="27" thickBot="1" x14ac:dyDescent="0.25">
      <c r="B52" s="1863"/>
      <c r="C52" s="302"/>
      <c r="D52" s="321" t="s">
        <v>3488</v>
      </c>
      <c r="E52" s="770" t="s">
        <v>3489</v>
      </c>
      <c r="F52" s="290"/>
      <c r="G52" s="290"/>
      <c r="H52" s="290"/>
      <c r="I52" s="290"/>
      <c r="J52" s="290"/>
      <c r="K52" s="290"/>
    </row>
    <row r="53" spans="2:11" ht="66" thickBot="1" x14ac:dyDescent="0.25">
      <c r="B53" s="1864"/>
      <c r="C53" s="306"/>
      <c r="D53" s="321" t="s">
        <v>3490</v>
      </c>
      <c r="E53" s="770" t="s">
        <v>3491</v>
      </c>
      <c r="F53" s="290"/>
      <c r="G53" s="290"/>
      <c r="H53" s="290"/>
      <c r="I53" s="290"/>
      <c r="J53" s="290"/>
      <c r="K53" s="290"/>
    </row>
    <row r="54" spans="2:11" ht="16" thickBot="1" x14ac:dyDescent="0.25">
      <c r="B54" s="291"/>
      <c r="C54" s="292"/>
      <c r="D54" s="290"/>
      <c r="E54" s="290"/>
      <c r="F54" s="290"/>
      <c r="G54" s="290"/>
      <c r="H54" s="290"/>
      <c r="I54" s="290"/>
      <c r="J54" s="290"/>
      <c r="K54" s="290"/>
    </row>
    <row r="55" spans="2:11" ht="16" thickBot="1" x14ac:dyDescent="0.25">
      <c r="B55" s="1871" t="s">
        <v>3492</v>
      </c>
      <c r="C55" s="1872"/>
      <c r="D55" s="1872"/>
      <c r="E55" s="1873"/>
      <c r="F55" s="290"/>
      <c r="G55" s="290"/>
      <c r="H55" s="290"/>
      <c r="I55" s="290"/>
      <c r="J55" s="290"/>
      <c r="K55" s="290"/>
    </row>
    <row r="56" spans="2:11" ht="16" thickBot="1" x14ac:dyDescent="0.25">
      <c r="B56" s="1862">
        <v>1</v>
      </c>
      <c r="C56" s="302"/>
      <c r="D56" s="320" t="s">
        <v>3479</v>
      </c>
      <c r="E56" s="322" t="s">
        <v>3493</v>
      </c>
      <c r="F56" s="290"/>
      <c r="G56" s="290"/>
      <c r="H56" s="290"/>
      <c r="I56" s="290"/>
      <c r="J56" s="290"/>
      <c r="K56" s="290"/>
    </row>
    <row r="57" spans="2:11" ht="16" thickBot="1" x14ac:dyDescent="0.25">
      <c r="B57" s="1863"/>
      <c r="C57" s="302"/>
      <c r="D57" s="321" t="s">
        <v>3481</v>
      </c>
      <c r="E57" s="322" t="s">
        <v>3494</v>
      </c>
      <c r="F57" s="290"/>
      <c r="G57" s="290"/>
      <c r="H57" s="290"/>
      <c r="I57" s="290"/>
      <c r="J57" s="290"/>
      <c r="K57" s="290"/>
    </row>
    <row r="58" spans="2:11" ht="16" thickBot="1" x14ac:dyDescent="0.25">
      <c r="B58" s="1863"/>
      <c r="C58" s="302"/>
      <c r="D58" s="321" t="s">
        <v>3483</v>
      </c>
      <c r="E58" s="772"/>
      <c r="F58" s="290"/>
      <c r="G58" s="290"/>
      <c r="H58" s="290"/>
      <c r="I58" s="290"/>
      <c r="J58" s="290"/>
      <c r="K58" s="290"/>
    </row>
    <row r="59" spans="2:11" ht="16" thickBot="1" x14ac:dyDescent="0.25">
      <c r="B59" s="1863"/>
      <c r="C59" s="302"/>
      <c r="D59" s="321" t="s">
        <v>3485</v>
      </c>
      <c r="E59" s="772"/>
      <c r="F59" s="290"/>
      <c r="G59" s="290"/>
      <c r="H59" s="290"/>
      <c r="I59" s="290"/>
      <c r="J59" s="290"/>
      <c r="K59" s="290"/>
    </row>
    <row r="60" spans="2:11" ht="16" thickBot="1" x14ac:dyDescent="0.25">
      <c r="B60" s="1863"/>
      <c r="C60" s="302"/>
      <c r="D60" s="321" t="s">
        <v>3487</v>
      </c>
      <c r="E60" s="772"/>
      <c r="F60" s="290"/>
      <c r="G60" s="290"/>
      <c r="H60" s="290"/>
      <c r="I60" s="290"/>
      <c r="J60" s="290"/>
      <c r="K60" s="290"/>
    </row>
    <row r="61" spans="2:11" ht="16" thickBot="1" x14ac:dyDescent="0.25">
      <c r="B61" s="1863"/>
      <c r="C61" s="302"/>
      <c r="D61" s="321" t="s">
        <v>3488</v>
      </c>
      <c r="E61" s="772"/>
      <c r="F61" s="290"/>
      <c r="G61" s="290"/>
      <c r="H61" s="290"/>
      <c r="I61" s="290"/>
      <c r="J61" s="290"/>
      <c r="K61" s="290"/>
    </row>
    <row r="62" spans="2:11" ht="16" thickBot="1" x14ac:dyDescent="0.25">
      <c r="B62" s="1864"/>
      <c r="C62" s="306"/>
      <c r="D62" s="321" t="s">
        <v>3490</v>
      </c>
      <c r="E62" s="772"/>
      <c r="F62" s="290"/>
      <c r="G62" s="290"/>
      <c r="H62" s="290"/>
      <c r="I62" s="290"/>
      <c r="J62" s="290"/>
      <c r="K62" s="290"/>
    </row>
    <row r="63" spans="2:11" ht="16" thickBot="1" x14ac:dyDescent="0.25">
      <c r="B63" s="291"/>
      <c r="C63" s="292"/>
      <c r="D63" s="290"/>
      <c r="E63" s="290"/>
      <c r="F63" s="290"/>
      <c r="G63" s="290"/>
      <c r="H63" s="290"/>
      <c r="I63" s="290"/>
      <c r="J63" s="290"/>
      <c r="K63" s="290"/>
    </row>
    <row r="64" spans="2:11" ht="15" customHeight="1" thickBot="1" x14ac:dyDescent="0.25">
      <c r="B64" s="323" t="s">
        <v>3495</v>
      </c>
      <c r="C64" s="324"/>
      <c r="D64" s="324"/>
      <c r="E64" s="325"/>
      <c r="G64" s="290"/>
      <c r="H64" s="290"/>
      <c r="I64" s="290"/>
      <c r="J64" s="290"/>
      <c r="K64" s="290"/>
    </row>
    <row r="65" spans="2:11" ht="27" thickBot="1" x14ac:dyDescent="0.25">
      <c r="B65" s="318" t="s">
        <v>3496</v>
      </c>
      <c r="C65" s="321" t="s">
        <v>3497</v>
      </c>
      <c r="D65" s="321" t="s">
        <v>3498</v>
      </c>
      <c r="E65" s="321" t="s">
        <v>3499</v>
      </c>
      <c r="F65" s="290"/>
      <c r="G65" s="290"/>
      <c r="H65" s="290"/>
      <c r="I65" s="290"/>
      <c r="J65" s="290"/>
    </row>
    <row r="66" spans="2:11" ht="92" thickBot="1" x14ac:dyDescent="0.25">
      <c r="B66" s="326">
        <v>42401</v>
      </c>
      <c r="C66" s="321">
        <v>0.01</v>
      </c>
      <c r="D66" s="327" t="s">
        <v>3500</v>
      </c>
      <c r="E66" s="321"/>
      <c r="F66" s="290"/>
      <c r="G66" s="290"/>
      <c r="H66" s="290"/>
      <c r="I66" s="290"/>
      <c r="J66" s="290"/>
    </row>
    <row r="67" spans="2:11" ht="16" thickBot="1" x14ac:dyDescent="0.25">
      <c r="B67" s="328"/>
      <c r="C67" s="329"/>
      <c r="D67" s="290"/>
      <c r="E67" s="290"/>
      <c r="F67" s="290"/>
      <c r="G67" s="290"/>
      <c r="H67" s="290"/>
      <c r="I67" s="290"/>
      <c r="J67" s="290"/>
      <c r="K67" s="290"/>
    </row>
    <row r="68" spans="2:11" x14ac:dyDescent="0.2">
      <c r="B68" s="330" t="s">
        <v>3462</v>
      </c>
      <c r="C68" s="331"/>
      <c r="D68" s="290"/>
      <c r="E68" s="290"/>
      <c r="F68" s="290"/>
      <c r="G68" s="290"/>
      <c r="H68" s="290"/>
      <c r="I68" s="290"/>
      <c r="J68" s="290"/>
      <c r="K68" s="290"/>
    </row>
    <row r="69" spans="2:11" x14ac:dyDescent="0.2">
      <c r="B69" s="1874"/>
      <c r="C69" s="1875"/>
      <c r="D69" s="1875"/>
      <c r="E69" s="1876"/>
      <c r="F69" s="290"/>
      <c r="G69" s="290"/>
      <c r="H69" s="290"/>
      <c r="I69" s="290"/>
      <c r="J69" s="290"/>
      <c r="K69" s="290"/>
    </row>
    <row r="70" spans="2:11" ht="16" thickBot="1" x14ac:dyDescent="0.25">
      <c r="B70" s="290"/>
      <c r="D70" s="290"/>
      <c r="E70" s="290"/>
      <c r="F70" s="290"/>
      <c r="G70" s="290"/>
      <c r="H70" s="290"/>
      <c r="I70" s="290"/>
      <c r="J70" s="290"/>
      <c r="K70" s="290"/>
    </row>
    <row r="71" spans="2:11" ht="16" thickBot="1" x14ac:dyDescent="0.25">
      <c r="B71" s="1871" t="s">
        <v>2883</v>
      </c>
      <c r="C71" s="1872"/>
      <c r="D71" s="1873"/>
      <c r="E71" s="290"/>
      <c r="F71" s="290"/>
      <c r="G71" s="290"/>
      <c r="H71" s="290"/>
      <c r="I71" s="290"/>
      <c r="J71" s="290"/>
      <c r="K71" s="290"/>
    </row>
    <row r="72" spans="2:11" ht="105" thickBot="1" x14ac:dyDescent="0.25">
      <c r="B72" s="318" t="s">
        <v>3501</v>
      </c>
      <c r="C72" s="306"/>
      <c r="D72" s="321" t="s">
        <v>3502</v>
      </c>
      <c r="E72" s="290"/>
      <c r="F72" s="290"/>
      <c r="G72" s="290"/>
      <c r="H72" s="290"/>
      <c r="I72" s="290"/>
      <c r="J72" s="290"/>
      <c r="K72" s="290"/>
    </row>
    <row r="73" spans="2:11" x14ac:dyDescent="0.2">
      <c r="B73" s="1862" t="s">
        <v>3503</v>
      </c>
      <c r="C73" s="302"/>
      <c r="D73" s="332" t="s">
        <v>3504</v>
      </c>
      <c r="E73" s="290"/>
      <c r="F73" s="290"/>
      <c r="G73" s="290"/>
      <c r="H73" s="290"/>
      <c r="I73" s="290"/>
      <c r="J73" s="290"/>
      <c r="K73" s="290"/>
    </row>
    <row r="74" spans="2:11" ht="78" x14ac:dyDescent="0.2">
      <c r="B74" s="1863"/>
      <c r="C74" s="302"/>
      <c r="D74" s="333" t="s">
        <v>3505</v>
      </c>
      <c r="E74" s="290"/>
      <c r="F74" s="290"/>
      <c r="G74" s="290"/>
      <c r="H74" s="290"/>
      <c r="I74" s="290"/>
      <c r="J74" s="290"/>
      <c r="K74" s="290"/>
    </row>
    <row r="75" spans="2:11" ht="52" x14ac:dyDescent="0.2">
      <c r="B75" s="1863"/>
      <c r="C75" s="302"/>
      <c r="D75" s="333" t="s">
        <v>3506</v>
      </c>
      <c r="E75" s="290"/>
      <c r="F75" s="290"/>
      <c r="G75" s="290"/>
      <c r="H75" s="290"/>
      <c r="I75" s="290"/>
      <c r="J75" s="290"/>
      <c r="K75" s="290"/>
    </row>
    <row r="76" spans="2:11" x14ac:dyDescent="0.2">
      <c r="B76" s="1863"/>
      <c r="C76" s="302"/>
      <c r="D76" s="332" t="s">
        <v>3507</v>
      </c>
      <c r="E76" s="290"/>
      <c r="F76" s="290"/>
      <c r="G76" s="290"/>
      <c r="H76" s="290"/>
      <c r="I76" s="290"/>
      <c r="J76" s="290"/>
      <c r="K76" s="290"/>
    </row>
    <row r="77" spans="2:11" x14ac:dyDescent="0.2">
      <c r="B77" s="1863"/>
      <c r="C77" s="302"/>
      <c r="D77" s="333" t="s">
        <v>3508</v>
      </c>
      <c r="E77" s="290"/>
      <c r="F77" s="290"/>
      <c r="G77" s="290"/>
      <c r="H77" s="290"/>
      <c r="I77" s="290"/>
      <c r="J77" s="290"/>
      <c r="K77" s="290"/>
    </row>
    <row r="78" spans="2:11" ht="39" x14ac:dyDescent="0.2">
      <c r="B78" s="1863"/>
      <c r="C78" s="302"/>
      <c r="D78" s="333" t="s">
        <v>3509</v>
      </c>
      <c r="E78" s="290"/>
      <c r="F78" s="290"/>
      <c r="G78" s="290"/>
      <c r="H78" s="290"/>
      <c r="I78" s="290"/>
      <c r="J78" s="290"/>
      <c r="K78" s="290"/>
    </row>
    <row r="79" spans="2:11" x14ac:dyDescent="0.2">
      <c r="B79" s="1863"/>
      <c r="C79" s="302"/>
      <c r="D79" s="333" t="s">
        <v>3510</v>
      </c>
      <c r="E79" s="290"/>
      <c r="F79" s="290"/>
      <c r="G79" s="290"/>
      <c r="H79" s="290"/>
      <c r="I79" s="290"/>
      <c r="J79" s="290"/>
      <c r="K79" s="290"/>
    </row>
    <row r="80" spans="2:11" ht="26" x14ac:dyDescent="0.2">
      <c r="B80" s="1863"/>
      <c r="C80" s="302"/>
      <c r="D80" s="333" t="s">
        <v>3511</v>
      </c>
      <c r="E80" s="290"/>
      <c r="F80" s="290"/>
      <c r="G80" s="290"/>
      <c r="H80" s="290"/>
      <c r="I80" s="290"/>
      <c r="J80" s="290"/>
      <c r="K80" s="290"/>
    </row>
    <row r="81" spans="2:11" x14ac:dyDescent="0.2">
      <c r="B81" s="1863"/>
      <c r="C81" s="302"/>
      <c r="D81" s="332" t="s">
        <v>3512</v>
      </c>
      <c r="E81" s="290"/>
      <c r="F81" s="290"/>
      <c r="G81" s="290"/>
      <c r="H81" s="290"/>
      <c r="I81" s="290"/>
      <c r="J81" s="290"/>
      <c r="K81" s="290"/>
    </row>
    <row r="82" spans="2:11" x14ac:dyDescent="0.2">
      <c r="B82" s="1863"/>
      <c r="C82" s="302"/>
      <c r="D82" s="333" t="s">
        <v>3513</v>
      </c>
      <c r="E82" s="290"/>
      <c r="F82" s="290"/>
      <c r="G82" s="290"/>
      <c r="H82" s="290"/>
      <c r="I82" s="290"/>
      <c r="J82" s="290"/>
      <c r="K82" s="290"/>
    </row>
    <row r="83" spans="2:11" ht="39" x14ac:dyDescent="0.2">
      <c r="B83" s="1863"/>
      <c r="C83" s="302"/>
      <c r="D83" s="333" t="s">
        <v>3514</v>
      </c>
      <c r="E83" s="290"/>
      <c r="F83" s="290"/>
      <c r="G83" s="290"/>
      <c r="H83" s="290"/>
      <c r="I83" s="290"/>
      <c r="J83" s="290"/>
      <c r="K83" s="290"/>
    </row>
    <row r="84" spans="2:11" ht="49" thickBot="1" x14ac:dyDescent="0.25">
      <c r="B84" s="1864"/>
      <c r="C84" s="306"/>
      <c r="D84" s="334" t="s">
        <v>3515</v>
      </c>
      <c r="E84" s="290"/>
      <c r="F84" s="290"/>
      <c r="G84" s="290"/>
      <c r="H84" s="290"/>
      <c r="I84" s="290"/>
      <c r="J84" s="290"/>
      <c r="K84" s="290"/>
    </row>
    <row r="85" spans="2:11" ht="16" thickBot="1" x14ac:dyDescent="0.25">
      <c r="B85" s="318" t="s">
        <v>3516</v>
      </c>
      <c r="C85" s="306"/>
      <c r="D85" s="321"/>
      <c r="E85" s="290"/>
      <c r="F85" s="290"/>
      <c r="G85" s="290"/>
      <c r="H85" s="290"/>
      <c r="I85" s="290"/>
      <c r="J85" s="290"/>
      <c r="K85" s="290"/>
    </row>
    <row r="86" spans="2:11" ht="182" x14ac:dyDescent="0.2">
      <c r="B86" s="1862" t="s">
        <v>3517</v>
      </c>
      <c r="C86" s="302"/>
      <c r="D86" s="333" t="s">
        <v>3518</v>
      </c>
      <c r="E86" s="290"/>
      <c r="F86" s="290"/>
      <c r="G86" s="290"/>
      <c r="H86" s="290"/>
      <c r="I86" s="290"/>
      <c r="J86" s="290"/>
      <c r="K86" s="290"/>
    </row>
    <row r="87" spans="2:11" ht="156" x14ac:dyDescent="0.2">
      <c r="B87" s="1863"/>
      <c r="C87" s="302"/>
      <c r="D87" s="333" t="s">
        <v>3519</v>
      </c>
      <c r="E87" s="290"/>
      <c r="F87" s="290"/>
      <c r="G87" s="290"/>
      <c r="H87" s="290"/>
      <c r="I87" s="290"/>
      <c r="J87" s="290"/>
      <c r="K87" s="290"/>
    </row>
    <row r="88" spans="2:11" ht="65" x14ac:dyDescent="0.2">
      <c r="B88" s="1863"/>
      <c r="C88" s="302"/>
      <c r="D88" s="333" t="s">
        <v>3520</v>
      </c>
      <c r="E88" s="290"/>
      <c r="F88" s="290"/>
      <c r="G88" s="290"/>
      <c r="H88" s="290"/>
      <c r="I88" s="290"/>
      <c r="J88" s="290"/>
      <c r="K88" s="290"/>
    </row>
    <row r="89" spans="2:11" x14ac:dyDescent="0.2">
      <c r="B89" s="1863"/>
      <c r="C89" s="302"/>
      <c r="D89" s="333" t="s">
        <v>3521</v>
      </c>
      <c r="E89" s="290"/>
      <c r="F89" s="290"/>
      <c r="G89" s="290"/>
      <c r="H89" s="290"/>
      <c r="I89" s="290"/>
      <c r="J89" s="290"/>
      <c r="K89" s="290"/>
    </row>
    <row r="90" spans="2:11" ht="65" x14ac:dyDescent="0.2">
      <c r="B90" s="1863"/>
      <c r="C90" s="302"/>
      <c r="D90" s="335" t="s">
        <v>3522</v>
      </c>
      <c r="E90" s="290"/>
      <c r="F90" s="290"/>
      <c r="G90" s="290"/>
      <c r="H90" s="290"/>
      <c r="I90" s="290"/>
      <c r="J90" s="290"/>
      <c r="K90" s="290"/>
    </row>
    <row r="91" spans="2:11" ht="78" x14ac:dyDescent="0.2">
      <c r="B91" s="1863"/>
      <c r="C91" s="302"/>
      <c r="D91" s="335" t="s">
        <v>3523</v>
      </c>
      <c r="E91" s="290"/>
      <c r="F91" s="290"/>
      <c r="G91" s="290"/>
      <c r="H91" s="290"/>
      <c r="I91" s="290"/>
      <c r="J91" s="290"/>
      <c r="K91" s="290"/>
    </row>
    <row r="92" spans="2:11" ht="39" x14ac:dyDescent="0.2">
      <c r="B92" s="1863"/>
      <c r="C92" s="302"/>
      <c r="D92" s="335" t="s">
        <v>3524</v>
      </c>
      <c r="E92" s="290"/>
      <c r="F92" s="290"/>
      <c r="G92" s="290"/>
      <c r="H92" s="290"/>
      <c r="I92" s="290"/>
      <c r="J92" s="290"/>
      <c r="K92" s="290"/>
    </row>
    <row r="93" spans="2:11" ht="26" x14ac:dyDescent="0.2">
      <c r="B93" s="1863"/>
      <c r="C93" s="302"/>
      <c r="D93" s="335" t="s">
        <v>3525</v>
      </c>
      <c r="E93" s="290"/>
      <c r="F93" s="290"/>
      <c r="G93" s="290"/>
      <c r="H93" s="290"/>
      <c r="I93" s="290"/>
      <c r="J93" s="290"/>
      <c r="K93" s="290"/>
    </row>
    <row r="94" spans="2:11" ht="39" x14ac:dyDescent="0.2">
      <c r="B94" s="1863"/>
      <c r="C94" s="302"/>
      <c r="D94" s="335" t="s">
        <v>3526</v>
      </c>
      <c r="E94" s="290"/>
      <c r="F94" s="290"/>
      <c r="G94" s="290"/>
      <c r="H94" s="290"/>
      <c r="I94" s="290"/>
      <c r="J94" s="290"/>
      <c r="K94" s="290"/>
    </row>
    <row r="95" spans="2:11" ht="53" thickBot="1" x14ac:dyDescent="0.25">
      <c r="B95" s="1864"/>
      <c r="C95" s="306"/>
      <c r="D95" s="336" t="s">
        <v>3527</v>
      </c>
      <c r="E95" s="290"/>
      <c r="F95" s="290"/>
      <c r="G95" s="290"/>
      <c r="H95" s="290"/>
      <c r="I95" s="290"/>
      <c r="J95" s="290"/>
      <c r="K95" s="290"/>
    </row>
    <row r="96" spans="2:11" x14ac:dyDescent="0.2">
      <c r="B96" s="1862" t="s">
        <v>2907</v>
      </c>
      <c r="C96" s="302"/>
      <c r="D96" s="333"/>
      <c r="E96" s="290"/>
      <c r="F96" s="290"/>
      <c r="G96" s="290"/>
      <c r="H96" s="290"/>
      <c r="I96" s="290"/>
      <c r="J96" s="290"/>
      <c r="K96" s="290"/>
    </row>
    <row r="97" spans="2:11" x14ac:dyDescent="0.2">
      <c r="B97" s="1863"/>
      <c r="C97" s="302"/>
      <c r="D97" s="337"/>
      <c r="E97" s="290"/>
      <c r="F97" s="290"/>
      <c r="G97" s="290"/>
      <c r="H97" s="290"/>
      <c r="I97" s="290"/>
      <c r="J97" s="290"/>
      <c r="K97" s="290"/>
    </row>
    <row r="98" spans="2:11" x14ac:dyDescent="0.2">
      <c r="B98" s="1863"/>
      <c r="C98" s="302"/>
      <c r="D98" s="333" t="s">
        <v>3528</v>
      </c>
      <c r="E98" s="290"/>
      <c r="F98" s="290"/>
      <c r="G98" s="290"/>
      <c r="H98" s="290"/>
      <c r="I98" s="290"/>
      <c r="J98" s="290"/>
      <c r="K98" s="290"/>
    </row>
    <row r="99" spans="2:11" ht="54" x14ac:dyDescent="0.2">
      <c r="B99" s="1863"/>
      <c r="C99" s="302"/>
      <c r="D99" s="333" t="s">
        <v>3529</v>
      </c>
      <c r="E99" s="290"/>
      <c r="F99" s="290"/>
      <c r="G99" s="290"/>
      <c r="H99" s="290"/>
      <c r="I99" s="290"/>
      <c r="J99" s="290"/>
      <c r="K99" s="290"/>
    </row>
    <row r="100" spans="2:11" ht="54" x14ac:dyDescent="0.2">
      <c r="B100" s="1863"/>
      <c r="C100" s="302"/>
      <c r="D100" s="333" t="s">
        <v>3530</v>
      </c>
      <c r="E100" s="290"/>
      <c r="F100" s="290"/>
      <c r="G100" s="290"/>
      <c r="H100" s="290"/>
      <c r="I100" s="290"/>
      <c r="J100" s="290"/>
      <c r="K100" s="290"/>
    </row>
    <row r="101" spans="2:11" ht="55" thickBot="1" x14ac:dyDescent="0.25">
      <c r="B101" s="1864"/>
      <c r="C101" s="306"/>
      <c r="D101" s="321" t="s">
        <v>3531</v>
      </c>
      <c r="E101" s="290"/>
      <c r="F101" s="290"/>
      <c r="G101" s="290"/>
      <c r="H101" s="290"/>
      <c r="I101" s="290"/>
      <c r="J101" s="290"/>
      <c r="K101" s="290"/>
    </row>
  </sheetData>
  <mergeCells count="28">
    <mergeCell ref="B96:B101"/>
    <mergeCell ref="D27:G27"/>
    <mergeCell ref="D43:I43"/>
    <mergeCell ref="D44:I44"/>
    <mergeCell ref="B46:E46"/>
    <mergeCell ref="B47:B53"/>
    <mergeCell ref="B55:E55"/>
    <mergeCell ref="B56:B62"/>
    <mergeCell ref="B69:E69"/>
    <mergeCell ref="B71:D71"/>
    <mergeCell ref="B73:B84"/>
    <mergeCell ref="B86:B95"/>
    <mergeCell ref="E12:R12"/>
    <mergeCell ref="E13:R13"/>
    <mergeCell ref="B15:B20"/>
    <mergeCell ref="D15:I15"/>
    <mergeCell ref="D20:I20"/>
    <mergeCell ref="C21:C22"/>
    <mergeCell ref="D21:D22"/>
    <mergeCell ref="E21:E22"/>
    <mergeCell ref="F21:F22"/>
    <mergeCell ref="G21:G22"/>
    <mergeCell ref="B10:D10"/>
    <mergeCell ref="A1:P1"/>
    <mergeCell ref="A2:P2"/>
    <mergeCell ref="A3:P3"/>
    <mergeCell ref="A4:D4"/>
    <mergeCell ref="A5:P5"/>
  </mergeCells>
  <conditionalFormatting sqref="E12:R12">
    <cfRule type="expression" dxfId="5" priority="3">
      <formula>E11="SI SE REPORTA"</formula>
    </cfRule>
  </conditionalFormatting>
  <conditionalFormatting sqref="F10">
    <cfRule type="notContainsBlanks" dxfId="4" priority="6">
      <formula>LEN(TRIM(F10))&gt;0</formula>
    </cfRule>
  </conditionalFormatting>
  <conditionalFormatting sqref="F11">
    <cfRule type="expression" dxfId="3" priority="4">
      <formula>E11="NO SE REPORTA"</formula>
    </cfRule>
    <cfRule type="expression" dxfId="2" priority="5">
      <formula>E10="NO APLICA"</formula>
    </cfRule>
  </conditionalFormatting>
  <conditionalFormatting sqref="H11:I11">
    <cfRule type="expression" dxfId="1" priority="1">
      <formula>G11="NO SE REPORTA"</formula>
    </cfRule>
    <cfRule type="expression" dxfId="0" priority="2">
      <formula>G10="NO APLICA"</formula>
    </cfRule>
  </conditionalFormatting>
  <dataValidations count="4">
    <dataValidation type="decimal" operator="greaterThanOrEqual" allowBlank="1" showInputMessage="1" showErrorMessage="1" prompt="ERROR - Escriba un número igual o mayor que 0" sqref="E36" xr:uid="{CD045C40-01F9-44EF-962C-39A3C4443CEA}">
      <formula1>0</formula1>
    </dataValidation>
    <dataValidation type="list" allowBlank="1" showInputMessage="1" showErrorMessage="1" sqref="E10" xr:uid="{E2D40CA1-7576-4B75-A48D-72B2E3931B08}">
      <formula1>SI</formula1>
    </dataValidation>
    <dataValidation type="list" allowBlank="1" showInputMessage="1" showErrorMessage="1" sqref="E11" xr:uid="{557C2725-E7BE-48F3-B564-3467C9A9F2E0}">
      <formula1>REPORTE</formula1>
    </dataValidation>
    <dataValidation type="whole" operator="greaterThanOrEqual" allowBlank="1" showErrorMessage="1" errorTitle="ERROR" error="Escriba un número igual o mayor que 0" promptTitle="ERROR" prompt="Escriba un número igual o mayor que 0" sqref="E23:E26 E17:H18 E37:E42 E28:E35" xr:uid="{08C0A9E2-7122-4852-9807-13B96D17B7BA}">
      <formula1>0</formula1>
    </dataValidation>
  </dataValidations>
  <hyperlinks>
    <hyperlink ref="D84" r:id="rId1" display="http://cambioclimatico.minambiente.gov.co/" xr:uid="{BEB36F9E-ED95-461F-91E0-BACCC6DA0DE6}"/>
    <hyperlink ref="B9" location="'ANEXO 3'!A1" display="VOLVER AL INDICE" xr:uid="{2D6CEB3A-71DF-4B9C-A727-AA10434BA7D6}"/>
    <hyperlink ref="E51" r:id="rId2" xr:uid="{AD2C9BD9-0DD9-4820-99F4-FF3949D03CBA}"/>
  </hyperlinks>
  <pageMargins left="0.25" right="0.25" top="0.75" bottom="0.75" header="0.3" footer="0.3"/>
  <pageSetup paperSize="178" orientation="landscape" horizontalDpi="1200" verticalDpi="1200"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FBAD5-9B8B-4866-87B5-95B11CC5913C}">
  <sheetPr>
    <tabColor rgb="FF00B0F0"/>
  </sheetPr>
  <dimension ref="A1:AF50"/>
  <sheetViews>
    <sheetView view="pageBreakPreview" zoomScale="80" zoomScaleNormal="80" zoomScaleSheetLayoutView="80" workbookViewId="0">
      <selection activeCell="C27" sqref="C27:AF27"/>
    </sheetView>
  </sheetViews>
  <sheetFormatPr baseColWidth="10" defaultColWidth="10.83203125" defaultRowHeight="16" x14ac:dyDescent="0.2"/>
  <cols>
    <col min="1" max="2" width="16.5" style="54" customWidth="1"/>
    <col min="3" max="3" width="4.16406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s="470"/>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41.25" customHeight="1" thickBot="1" x14ac:dyDescent="0.25">
      <c r="A4" s="63"/>
      <c r="B4" s="535"/>
      <c r="C4" s="470"/>
      <c r="D4" s="65"/>
      <c r="E4" s="65"/>
      <c r="F4" s="65"/>
      <c r="G4" s="65"/>
      <c r="H4" s="65"/>
      <c r="I4" s="65"/>
      <c r="J4" s="1574" t="s">
        <v>2879</v>
      </c>
      <c r="K4" s="1575"/>
      <c r="L4" s="1575"/>
      <c r="M4" s="1575"/>
      <c r="N4" s="1575"/>
      <c r="O4" s="1575"/>
      <c r="P4" s="1575"/>
      <c r="Q4" s="1575"/>
      <c r="R4" s="1575"/>
      <c r="S4" s="1575"/>
      <c r="T4" s="1575"/>
      <c r="U4" s="1576"/>
      <c r="V4" s="1577" t="s">
        <v>3532</v>
      </c>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thickBot="1" x14ac:dyDescent="0.25">
      <c r="A7" s="1094" t="s">
        <v>2882</v>
      </c>
      <c r="B7" s="1095"/>
      <c r="C7" s="1565" t="s">
        <v>3533</v>
      </c>
      <c r="D7" s="1566"/>
      <c r="E7" s="1566"/>
      <c r="F7" s="1566"/>
      <c r="G7" s="1566"/>
      <c r="H7" s="1566"/>
      <c r="I7" s="1566"/>
      <c r="J7" s="1566"/>
      <c r="K7" s="1566"/>
      <c r="L7" s="1566"/>
      <c r="M7" s="1566"/>
      <c r="N7" s="1566"/>
      <c r="O7" s="1566"/>
      <c r="P7" s="1566"/>
      <c r="Q7" s="1566"/>
      <c r="R7" s="1566"/>
      <c r="S7" s="1566"/>
      <c r="T7" s="1566"/>
      <c r="U7" s="1566"/>
      <c r="V7" s="1566"/>
      <c r="W7" s="1566"/>
      <c r="X7" s="1566"/>
      <c r="Y7" s="1566"/>
      <c r="Z7" s="1566"/>
      <c r="AA7" s="1566"/>
      <c r="AB7" s="1566"/>
      <c r="AC7" s="1566"/>
      <c r="AD7" s="1566"/>
      <c r="AE7" s="1566"/>
      <c r="AF7" s="1567"/>
    </row>
    <row r="8" spans="1:32" ht="38.25" customHeight="1" thickBot="1" x14ac:dyDescent="0.25">
      <c r="A8" s="1094" t="s">
        <v>2883</v>
      </c>
      <c r="B8" s="1095"/>
      <c r="C8" s="1565" t="s">
        <v>3533</v>
      </c>
      <c r="D8" s="1566"/>
      <c r="E8" s="1566"/>
      <c r="F8" s="1566"/>
      <c r="G8" s="1566"/>
      <c r="H8" s="1566"/>
      <c r="I8" s="1566"/>
      <c r="J8" s="1566"/>
      <c r="K8" s="1566"/>
      <c r="L8" s="1566"/>
      <c r="M8" s="1566"/>
      <c r="N8" s="1566"/>
      <c r="O8" s="1566"/>
      <c r="P8" s="1566"/>
      <c r="Q8" s="1566"/>
      <c r="R8" s="1566"/>
      <c r="S8" s="1566"/>
      <c r="T8" s="1566"/>
      <c r="U8" s="1566"/>
      <c r="V8" s="1566"/>
      <c r="W8" s="1566"/>
      <c r="X8" s="1566"/>
      <c r="Y8" s="1566"/>
      <c r="Z8" s="1566"/>
      <c r="AA8" s="1566"/>
      <c r="AB8" s="1566"/>
      <c r="AC8" s="1566"/>
      <c r="AD8" s="1566"/>
      <c r="AE8" s="1566"/>
      <c r="AF8" s="1567"/>
    </row>
    <row r="9" spans="1:32" ht="38.25" customHeight="1" thickBot="1" x14ac:dyDescent="0.25">
      <c r="A9" s="1094" t="s">
        <v>2884</v>
      </c>
      <c r="B9" s="1095"/>
      <c r="C9" s="1565" t="s">
        <v>415</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3226</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753</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8" t="s">
        <v>3227</v>
      </c>
      <c r="D13" s="1569"/>
      <c r="E13" s="1569"/>
      <c r="F13" s="1569"/>
      <c r="G13" s="1569"/>
      <c r="H13" s="1569"/>
      <c r="I13" s="1569"/>
      <c r="J13" s="1569"/>
      <c r="K13" s="1569"/>
      <c r="L13" s="1569"/>
      <c r="M13" s="1569"/>
      <c r="N13" s="1569"/>
      <c r="O13" s="1569"/>
      <c r="P13" s="1569"/>
      <c r="Q13" s="1569"/>
      <c r="R13" s="1569"/>
      <c r="S13" s="1569"/>
      <c r="T13" s="1569"/>
      <c r="U13" s="1569"/>
      <c r="V13" s="1569"/>
      <c r="W13" s="1569"/>
      <c r="X13" s="1569"/>
      <c r="Y13" s="1569"/>
      <c r="Z13" s="1569"/>
      <c r="AA13" s="1569"/>
      <c r="AB13" s="1569"/>
      <c r="AC13" s="1569"/>
      <c r="AD13" s="1569"/>
      <c r="AE13" s="1569"/>
      <c r="AF13" s="1570"/>
    </row>
    <row r="14" spans="1:32" ht="27" customHeight="1" thickBot="1" x14ac:dyDescent="0.25">
      <c r="A14" s="1101" t="s">
        <v>2889</v>
      </c>
      <c r="B14" s="1102"/>
      <c r="C14" s="827" t="s">
        <v>3228</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x14ac:dyDescent="0.2">
      <c r="A15" s="1101" t="s">
        <v>2890</v>
      </c>
      <c r="B15" s="1102"/>
      <c r="C15" s="1562" t="s">
        <v>3229</v>
      </c>
      <c r="D15" s="1563"/>
      <c r="E15" s="1563"/>
      <c r="F15" s="1563"/>
      <c r="G15" s="1563"/>
      <c r="H15" s="1563"/>
      <c r="I15" s="1563"/>
      <c r="J15" s="1563"/>
      <c r="K15" s="1563"/>
      <c r="L15" s="1563"/>
      <c r="M15" s="1563"/>
      <c r="N15" s="1563"/>
      <c r="O15" s="1563"/>
      <c r="P15" s="1563"/>
      <c r="Q15" s="1563"/>
      <c r="R15" s="1563"/>
      <c r="S15" s="1563"/>
      <c r="T15" s="1563"/>
      <c r="U15" s="1563"/>
      <c r="V15" s="1563"/>
      <c r="W15" s="1563"/>
      <c r="X15" s="1563"/>
      <c r="Y15" s="1563"/>
      <c r="Z15" s="1563"/>
      <c r="AA15" s="1563"/>
      <c r="AB15" s="1563"/>
      <c r="AC15" s="1563"/>
      <c r="AD15" s="1563"/>
      <c r="AE15" s="1563"/>
      <c r="AF15" s="1564"/>
    </row>
    <row r="16" spans="1:32" ht="30.75" customHeight="1" x14ac:dyDescent="0.2">
      <c r="A16" s="1101" t="s">
        <v>2891</v>
      </c>
      <c r="B16" s="1102"/>
      <c r="C16" s="1562" t="s">
        <v>3230</v>
      </c>
      <c r="D16" s="1563"/>
      <c r="E16" s="1563"/>
      <c r="F16" s="1563"/>
      <c r="G16" s="1563"/>
      <c r="H16" s="1563"/>
      <c r="I16" s="1563"/>
      <c r="J16" s="1563"/>
      <c r="K16" s="1563"/>
      <c r="L16" s="1563"/>
      <c r="M16" s="1563"/>
      <c r="N16" s="1563"/>
      <c r="O16" s="1563"/>
      <c r="P16" s="1563"/>
      <c r="Q16" s="1563"/>
      <c r="R16" s="1563"/>
      <c r="S16" s="1563"/>
      <c r="T16" s="1563"/>
      <c r="U16" s="1563"/>
      <c r="V16" s="1563"/>
      <c r="W16" s="1563"/>
      <c r="X16" s="1563"/>
      <c r="Y16" s="1563"/>
      <c r="Z16" s="1829"/>
      <c r="AA16" s="1829"/>
      <c r="AB16" s="1829"/>
      <c r="AC16" s="1829"/>
      <c r="AD16" s="1829"/>
      <c r="AE16" s="1829"/>
      <c r="AF16" s="1830"/>
    </row>
    <row r="17" spans="1:32" ht="34.5" customHeight="1" x14ac:dyDescent="0.2">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7"/>
      <c r="Z17" s="1824" t="s">
        <v>166</v>
      </c>
      <c r="AA17" s="1825"/>
      <c r="AB17" s="1825"/>
      <c r="AC17" s="1825"/>
      <c r="AD17" s="1825"/>
      <c r="AE17" s="1825"/>
      <c r="AF17" s="1826"/>
    </row>
    <row r="18" spans="1:32" ht="36.75" customHeight="1" x14ac:dyDescent="0.2">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827"/>
      <c r="AA18" s="1827"/>
      <c r="AB18" s="1827"/>
      <c r="AC18" s="1827"/>
      <c r="AD18" s="1827"/>
      <c r="AE18" s="1827"/>
      <c r="AF18" s="1828"/>
    </row>
    <row r="19" spans="1:32" ht="36.75" customHeight="1" x14ac:dyDescent="0.2">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3534</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3535</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1905">
        <v>2025</v>
      </c>
      <c r="D23" s="1906"/>
      <c r="E23" s="1906"/>
      <c r="F23" s="1906"/>
      <c r="G23" s="1906"/>
      <c r="H23" s="1906"/>
      <c r="I23" s="1906"/>
      <c r="J23" s="1906"/>
      <c r="K23" s="1906"/>
      <c r="L23" s="1906"/>
      <c r="M23" s="1906"/>
      <c r="N23" s="1906"/>
      <c r="O23" s="1906"/>
      <c r="P23" s="1906"/>
      <c r="Q23" s="1906"/>
      <c r="R23" s="1906"/>
      <c r="S23" s="1906"/>
      <c r="T23" s="1906"/>
      <c r="U23" s="1906"/>
      <c r="V23" s="1906"/>
      <c r="W23" s="1906"/>
      <c r="X23" s="1906"/>
      <c r="Y23" s="1906"/>
      <c r="Z23" s="1906"/>
      <c r="AA23" s="1906"/>
      <c r="AB23" s="1906"/>
      <c r="AC23" s="1906"/>
      <c r="AD23" s="1906"/>
      <c r="AE23" s="1906"/>
      <c r="AF23" s="1907"/>
    </row>
    <row r="24" spans="1:32" x14ac:dyDescent="0.2">
      <c r="A24" s="1103" t="s">
        <v>2905</v>
      </c>
      <c r="B24" s="1104"/>
      <c r="C24" s="836" t="s">
        <v>3536</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7"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93.75" customHeight="1" thickBot="1" x14ac:dyDescent="0.25">
      <c r="A27" s="1101" t="s">
        <v>2907</v>
      </c>
      <c r="B27" s="1102"/>
      <c r="C27" s="1118" t="s">
        <v>3537</v>
      </c>
      <c r="D27" s="846"/>
      <c r="E27" s="846"/>
      <c r="F27" s="846"/>
      <c r="G27" s="846"/>
      <c r="H27" s="846"/>
      <c r="I27" s="846"/>
      <c r="J27" s="846"/>
      <c r="K27" s="846"/>
      <c r="L27" s="846"/>
      <c r="M27" s="846"/>
      <c r="N27" s="846"/>
      <c r="O27" s="846"/>
      <c r="P27" s="846"/>
      <c r="Q27" s="846"/>
      <c r="R27" s="846"/>
      <c r="S27" s="846"/>
      <c r="T27" s="846"/>
      <c r="U27" s="846"/>
      <c r="V27" s="846"/>
      <c r="W27" s="846"/>
      <c r="X27" s="846"/>
      <c r="Y27" s="846"/>
      <c r="Z27" s="846"/>
      <c r="AA27" s="846"/>
      <c r="AB27" s="846"/>
      <c r="AC27" s="846"/>
      <c r="AD27" s="846"/>
      <c r="AE27" s="846"/>
      <c r="AF27" s="847"/>
    </row>
    <row r="28" spans="1:32" ht="21" customHeight="1" x14ac:dyDescent="0.2">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898" t="s">
        <v>2909</v>
      </c>
      <c r="B29" s="1899"/>
      <c r="C29" s="62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900"/>
      <c r="B30" s="1901"/>
      <c r="C30" s="1904"/>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900"/>
      <c r="B31" s="1901"/>
      <c r="C31" s="1904"/>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74.25" customHeight="1" x14ac:dyDescent="0.2">
      <c r="A32" s="1900"/>
      <c r="B32" s="1901"/>
      <c r="C32" s="66"/>
      <c r="D32" s="917" t="s">
        <v>3538</v>
      </c>
      <c r="E32" s="917"/>
      <c r="F32" s="917"/>
      <c r="G32" s="917"/>
      <c r="H32" s="1141" t="s">
        <v>3539</v>
      </c>
      <c r="I32" s="1141"/>
      <c r="J32" s="1141"/>
      <c r="K32" s="1141" t="s">
        <v>3540</v>
      </c>
      <c r="L32" s="1141"/>
      <c r="M32" s="1141"/>
      <c r="N32" s="1141"/>
      <c r="O32" s="1141"/>
      <c r="P32" s="1141"/>
      <c r="Q32" s="1141"/>
      <c r="R32" s="1141"/>
      <c r="S32" s="1141"/>
      <c r="T32" s="1141"/>
      <c r="U32" s="917" t="s">
        <v>3238</v>
      </c>
      <c r="V32" s="917"/>
      <c r="W32" s="917"/>
      <c r="X32" s="917"/>
      <c r="Y32" s="703">
        <v>0</v>
      </c>
      <c r="Z32" s="434">
        <v>1</v>
      </c>
      <c r="AA32" s="434">
        <v>1</v>
      </c>
      <c r="AB32" s="434">
        <v>1</v>
      </c>
      <c r="AC32" s="1141" t="s">
        <v>156</v>
      </c>
      <c r="AD32" s="1141"/>
      <c r="AE32" s="1141"/>
      <c r="AF32" s="615"/>
    </row>
    <row r="33" spans="1:32" ht="19.5" customHeight="1" x14ac:dyDescent="0.2">
      <c r="A33" s="1902"/>
      <c r="B33" s="1903"/>
      <c r="C33" s="623"/>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x14ac:dyDescent="0.2">
      <c r="A34" s="1126" t="s">
        <v>2935</v>
      </c>
      <c r="B34" s="1550"/>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x14ac:dyDescent="0.2">
      <c r="A35" s="1101" t="s">
        <v>2936</v>
      </c>
      <c r="B35" s="1102"/>
      <c r="C35" s="822" t="s">
        <v>3541</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x14ac:dyDescent="0.2">
      <c r="A36" s="1103" t="s">
        <v>2937</v>
      </c>
      <c r="B36" s="1104"/>
      <c r="C36" s="873" t="s">
        <v>3542</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x14ac:dyDescent="0.2">
      <c r="A37" s="1888" t="s">
        <v>2939</v>
      </c>
      <c r="B37" s="1889"/>
      <c r="C37" s="621"/>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890"/>
      <c r="B38" s="1891"/>
      <c r="C38" s="470"/>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890"/>
      <c r="B39" s="1891"/>
      <c r="C39" s="470"/>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890"/>
      <c r="B40" s="1891"/>
      <c r="C40" s="1877"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x14ac:dyDescent="0.2">
      <c r="A41" s="1890"/>
      <c r="B41" s="1891"/>
      <c r="C41" s="1894" t="s">
        <v>1796</v>
      </c>
      <c r="D41" s="1294"/>
      <c r="E41" s="897">
        <v>1</v>
      </c>
      <c r="F41" s="899"/>
      <c r="G41" s="357"/>
      <c r="H41" s="1895">
        <v>0</v>
      </c>
      <c r="I41" s="1896"/>
      <c r="J41" s="1897"/>
      <c r="K41" s="358"/>
      <c r="L41" s="897">
        <v>1</v>
      </c>
      <c r="M41" s="898"/>
      <c r="N41" s="899"/>
      <c r="O41" s="358"/>
      <c r="P41" s="897">
        <v>1</v>
      </c>
      <c r="Q41" s="898"/>
      <c r="R41" s="899"/>
      <c r="S41" s="358"/>
      <c r="T41" s="897">
        <v>1</v>
      </c>
      <c r="U41" s="898"/>
      <c r="V41" s="899"/>
      <c r="W41" s="359"/>
      <c r="X41" s="358"/>
      <c r="Y41" s="897">
        <f>+(H41+L41+P41+T41)/4</f>
        <v>0.75</v>
      </c>
      <c r="Z41" s="898"/>
      <c r="AA41" s="898"/>
      <c r="AB41" s="899"/>
      <c r="AC41" s="66"/>
      <c r="AD41" s="66"/>
      <c r="AE41" s="66"/>
      <c r="AF41" s="67"/>
    </row>
    <row r="42" spans="1:32" x14ac:dyDescent="0.2">
      <c r="A42" s="1892"/>
      <c r="B42" s="1893"/>
      <c r="C42" s="470"/>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350"/>
    </row>
    <row r="43" spans="1:32" ht="36.75" customHeight="1" x14ac:dyDescent="0.2">
      <c r="A43" s="1878" t="s">
        <v>2947</v>
      </c>
      <c r="B43" s="1879"/>
      <c r="C43" s="1817"/>
      <c r="D43" s="1817"/>
      <c r="E43" s="1817"/>
      <c r="F43" s="1817"/>
      <c r="G43" s="1817"/>
      <c r="H43" s="1817"/>
      <c r="I43" s="1817"/>
      <c r="J43" s="1817"/>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8"/>
    </row>
    <row r="44" spans="1:32" ht="115.5" customHeight="1" x14ac:dyDescent="0.2">
      <c r="A44" s="1157" t="s">
        <v>2948</v>
      </c>
      <c r="B44" s="1158"/>
      <c r="C44" s="1819" t="s">
        <v>997</v>
      </c>
      <c r="D44" s="1820"/>
      <c r="E44" s="1820"/>
      <c r="F44" s="1820"/>
      <c r="G44" s="1820"/>
      <c r="H44" s="1821" t="s">
        <v>2949</v>
      </c>
      <c r="I44" s="1821"/>
      <c r="J44" s="1821"/>
      <c r="K44" s="1821"/>
      <c r="L44" s="1821"/>
      <c r="M44" s="1821"/>
      <c r="N44" s="1821"/>
      <c r="O44" s="1821"/>
      <c r="P44" s="1821"/>
      <c r="Q44" s="1821"/>
      <c r="R44" s="1821"/>
      <c r="S44" s="1821"/>
      <c r="T44" s="1821"/>
      <c r="U44" s="1821"/>
      <c r="V44" s="1821"/>
      <c r="W44" s="1821"/>
      <c r="X44" s="1821"/>
      <c r="Y44" s="1821"/>
      <c r="Z44" s="1821"/>
      <c r="AA44" s="1821"/>
      <c r="AB44" s="1821"/>
      <c r="AC44" s="1821"/>
      <c r="AD44" s="1821"/>
      <c r="AE44" s="1821"/>
      <c r="AF44" s="1822"/>
    </row>
    <row r="45" spans="1:32" ht="38.25" customHeight="1" x14ac:dyDescent="0.2">
      <c r="A45" s="1160" t="s">
        <v>2950</v>
      </c>
      <c r="B45" s="72" t="s">
        <v>2951</v>
      </c>
      <c r="C45" s="822" t="s">
        <v>3484</v>
      </c>
      <c r="D45" s="823"/>
      <c r="E45" s="823"/>
      <c r="F45" s="823"/>
      <c r="G45" s="823"/>
      <c r="H45" s="823"/>
      <c r="I45" s="823"/>
      <c r="J45" s="823"/>
      <c r="K45" s="823"/>
      <c r="L45" s="823"/>
      <c r="M45" s="823"/>
      <c r="N45" s="823"/>
      <c r="O45" s="823"/>
      <c r="P45" s="823"/>
      <c r="Q45" s="823"/>
      <c r="R45" s="823"/>
      <c r="S45" s="823"/>
      <c r="T45" s="823"/>
      <c r="U45" s="823"/>
      <c r="V45" s="823"/>
      <c r="W45" s="823"/>
      <c r="X45" s="823"/>
      <c r="Y45" s="823"/>
      <c r="Z45" s="823"/>
      <c r="AA45" s="823"/>
      <c r="AB45" s="823"/>
      <c r="AC45" s="823"/>
      <c r="AD45" s="823"/>
      <c r="AE45" s="823"/>
      <c r="AF45" s="824"/>
    </row>
    <row r="46" spans="1:32" ht="27" customHeight="1" x14ac:dyDescent="0.2">
      <c r="A46" s="1161"/>
      <c r="B46" s="73" t="s">
        <v>2953</v>
      </c>
      <c r="C46" s="1880" t="s">
        <v>3543</v>
      </c>
      <c r="D46" s="1139"/>
      <c r="E46" s="1139"/>
      <c r="F46" s="1139"/>
      <c r="G46" s="1139"/>
      <c r="H46" s="1139"/>
      <c r="I46" s="1139"/>
      <c r="J46" s="1139"/>
      <c r="K46" s="1139"/>
      <c r="L46" s="1139"/>
      <c r="M46" s="1139"/>
      <c r="N46" s="1139"/>
      <c r="O46" s="1139"/>
      <c r="P46" s="1139"/>
      <c r="Q46" s="1139"/>
      <c r="R46" s="1139"/>
      <c r="S46" s="1139"/>
      <c r="T46" s="1139"/>
      <c r="U46" s="1139"/>
      <c r="V46" s="1139"/>
      <c r="W46" s="1139"/>
      <c r="X46" s="1139"/>
      <c r="Y46" s="1139"/>
      <c r="Z46" s="1139"/>
      <c r="AA46" s="1139"/>
      <c r="AB46" s="1139"/>
      <c r="AC46" s="1139"/>
      <c r="AD46" s="1139"/>
      <c r="AE46" s="1139"/>
      <c r="AF46" s="1881"/>
    </row>
    <row r="47" spans="1:32" ht="30" customHeight="1" x14ac:dyDescent="0.2">
      <c r="A47" s="1161"/>
      <c r="B47" s="73" t="s">
        <v>2955</v>
      </c>
      <c r="C47" s="1880" t="s">
        <v>3544</v>
      </c>
      <c r="D47" s="1139"/>
      <c r="E47" s="1139"/>
      <c r="F47" s="1139"/>
      <c r="G47" s="1139"/>
      <c r="H47" s="1139"/>
      <c r="I47" s="1139"/>
      <c r="J47" s="1139"/>
      <c r="K47" s="1139"/>
      <c r="L47" s="1139"/>
      <c r="M47" s="1139"/>
      <c r="N47" s="1139"/>
      <c r="O47" s="1139"/>
      <c r="P47" s="1139"/>
      <c r="Q47" s="1139"/>
      <c r="R47" s="1139"/>
      <c r="S47" s="1139"/>
      <c r="T47" s="1139"/>
      <c r="U47" s="1139"/>
      <c r="V47" s="1139"/>
      <c r="W47" s="1139"/>
      <c r="X47" s="1139"/>
      <c r="Y47" s="1139"/>
      <c r="Z47" s="1139"/>
      <c r="AA47" s="1139"/>
      <c r="AB47" s="1139"/>
      <c r="AC47" s="1139"/>
      <c r="AD47" s="1139"/>
      <c r="AE47" s="1139"/>
      <c r="AF47" s="1881"/>
    </row>
    <row r="48" spans="1:32" ht="37.5" customHeight="1" x14ac:dyDescent="0.2">
      <c r="A48" s="1161"/>
      <c r="B48" s="73" t="s">
        <v>2957</v>
      </c>
      <c r="C48" s="1882" t="s">
        <v>2958</v>
      </c>
      <c r="D48" s="1883"/>
      <c r="E48" s="1883"/>
      <c r="F48" s="1883"/>
      <c r="G48" s="1883"/>
      <c r="H48" s="1883"/>
      <c r="I48" s="1883"/>
      <c r="J48" s="1883"/>
      <c r="K48" s="1883"/>
      <c r="L48" s="1883"/>
      <c r="M48" s="1883"/>
      <c r="N48" s="1883"/>
      <c r="O48" s="1883"/>
      <c r="P48" s="1883"/>
      <c r="Q48" s="1883"/>
      <c r="R48" s="1883"/>
      <c r="S48" s="1883"/>
      <c r="T48" s="1883"/>
      <c r="U48" s="1883"/>
      <c r="V48" s="1883"/>
      <c r="W48" s="1883"/>
      <c r="X48" s="1883"/>
      <c r="Y48" s="1883"/>
      <c r="Z48" s="1883"/>
      <c r="AA48" s="1883"/>
      <c r="AB48" s="1883"/>
      <c r="AC48" s="1883"/>
      <c r="AD48" s="1883"/>
      <c r="AE48" s="1883"/>
      <c r="AF48" s="1884"/>
    </row>
    <row r="49" spans="1:32" ht="27" customHeight="1" thickBot="1" x14ac:dyDescent="0.25">
      <c r="A49" s="1162"/>
      <c r="B49" s="74" t="s">
        <v>2959</v>
      </c>
      <c r="C49" s="1885" t="s">
        <v>3545</v>
      </c>
      <c r="D49" s="1886"/>
      <c r="E49" s="1886"/>
      <c r="F49" s="1886"/>
      <c r="G49" s="1886"/>
      <c r="H49" s="1886"/>
      <c r="I49" s="1886"/>
      <c r="J49" s="1886"/>
      <c r="K49" s="1886"/>
      <c r="L49" s="1886"/>
      <c r="M49" s="1886"/>
      <c r="N49" s="1886"/>
      <c r="O49" s="1886"/>
      <c r="P49" s="1886"/>
      <c r="Q49" s="1886"/>
      <c r="R49" s="1886"/>
      <c r="S49" s="1886"/>
      <c r="T49" s="1886"/>
      <c r="U49" s="1886"/>
      <c r="V49" s="1886"/>
      <c r="W49" s="1886"/>
      <c r="X49" s="1886"/>
      <c r="Y49" s="1886"/>
      <c r="Z49" s="1886"/>
      <c r="AA49" s="1886"/>
      <c r="AB49" s="1886"/>
      <c r="AC49" s="1886"/>
      <c r="AD49" s="1886"/>
      <c r="AE49" s="1886"/>
      <c r="AF49" s="1887"/>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A1:AF1"/>
    <mergeCell ref="A2:AF2"/>
    <mergeCell ref="J4:U4"/>
    <mergeCell ref="V4:AF4"/>
    <mergeCell ref="A6:AF6"/>
    <mergeCell ref="A7:B7"/>
    <mergeCell ref="C7:AF7"/>
    <mergeCell ref="A11:B11"/>
    <mergeCell ref="C11:AF11"/>
    <mergeCell ref="A12:B12"/>
    <mergeCell ref="C12:AF12"/>
    <mergeCell ref="A13:B13"/>
    <mergeCell ref="C13:AF13"/>
    <mergeCell ref="A8:B8"/>
    <mergeCell ref="C8:AF8"/>
    <mergeCell ref="A9:B9"/>
    <mergeCell ref="C9:AF9"/>
    <mergeCell ref="A10:B10"/>
    <mergeCell ref="C10:AF10"/>
    <mergeCell ref="A17:B17"/>
    <mergeCell ref="C17:S17"/>
    <mergeCell ref="T17:Y17"/>
    <mergeCell ref="Z17:AF17"/>
    <mergeCell ref="A18:B18"/>
    <mergeCell ref="C18:AF18"/>
    <mergeCell ref="A14:B14"/>
    <mergeCell ref="C14:AF14"/>
    <mergeCell ref="A15:B15"/>
    <mergeCell ref="C15:AF15"/>
    <mergeCell ref="A16:B16"/>
    <mergeCell ref="C16:AF16"/>
    <mergeCell ref="A22:B22"/>
    <mergeCell ref="C22:AF22"/>
    <mergeCell ref="A23:B23"/>
    <mergeCell ref="C23:AF23"/>
    <mergeCell ref="A24:B26"/>
    <mergeCell ref="C24:AF26"/>
    <mergeCell ref="A19:B19"/>
    <mergeCell ref="C19:AF19"/>
    <mergeCell ref="A20:B20"/>
    <mergeCell ref="C20:AF20"/>
    <mergeCell ref="A21:B21"/>
    <mergeCell ref="C21:AF2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s>
  <hyperlinks>
    <hyperlink ref="C48" r:id="rId1" xr:uid="{7BA37FB8-B5C7-4606-91EF-DD29BAA446F3}"/>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0F6DB-A7CA-405A-8275-D0C543F84125}">
  <sheetPr>
    <tabColor rgb="FFFFFF00"/>
  </sheetPr>
  <dimension ref="A1:BF264"/>
  <sheetViews>
    <sheetView zoomScale="80" zoomScaleNormal="80" workbookViewId="0">
      <selection activeCell="F8" sqref="F8"/>
    </sheetView>
  </sheetViews>
  <sheetFormatPr baseColWidth="10" defaultColWidth="12.5" defaultRowHeight="16" x14ac:dyDescent="0.2"/>
  <cols>
    <col min="1" max="1" width="4.8320312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f>+'HM 9.6.2 GAST OPER_DIA'!Y32</f>
        <v>1</v>
      </c>
      <c r="L1" s="75" t="s">
        <v>2964</v>
      </c>
      <c r="M1" s="77" t="s">
        <v>3228</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53.25" customHeight="1" thickBot="1" x14ac:dyDescent="0.25">
      <c r="A3" s="940"/>
      <c r="B3" s="562" t="str">
        <f>+'HM 9.6.1 GAST OPER_DGOAT'!C12</f>
        <v>Proyecto 09. Mitigación de GEI y adaptación al cambio climático</v>
      </c>
      <c r="C3" s="563" t="str">
        <f>+'HM 9.6.1 GAST OPER_DGOAT'!C9</f>
        <v>ACTIVIDAD 09.6.1 Ejecutar gastos operativos de inversión y/o recurrentes requeridos para la ejecución de las actividades del proyecto asociadas a la DGOAT</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25.5" customHeight="1" thickBot="1" x14ac:dyDescent="0.25">
      <c r="A6" s="940"/>
      <c r="B6" s="954" t="str">
        <f>+'HM 9.6.1 GAST OPER_DGOAT'!C11</f>
        <v>OBJETIVO 09.6 Ejecutar gastos operativos de inversión y/o recurrentes requeridos para la ejecución del proyecto</v>
      </c>
      <c r="C6" s="953" t="str">
        <f>+'HM 9.6.1 GAST OPER_DGOAT'!C7</f>
        <v>Gastos operativos de inversión ejecutados</v>
      </c>
      <c r="D6" s="138"/>
      <c r="E6" s="139"/>
      <c r="F6" s="140"/>
      <c r="G6" s="141"/>
      <c r="H6" s="142"/>
      <c r="I6" s="139"/>
      <c r="J6" s="143"/>
      <c r="K6" s="141"/>
      <c r="L6" s="144"/>
      <c r="M6" s="139"/>
    </row>
    <row r="7" spans="1:13" ht="33.75" customHeight="1" thickBot="1" x14ac:dyDescent="0.25">
      <c r="A7" s="940"/>
      <c r="B7" s="1626"/>
      <c r="C7" s="954"/>
      <c r="D7" s="1174" t="s">
        <v>2972</v>
      </c>
      <c r="E7" s="1175"/>
      <c r="F7" s="1176" t="s">
        <v>2972</v>
      </c>
      <c r="G7" s="932"/>
      <c r="H7" s="933" t="s">
        <v>2972</v>
      </c>
      <c r="I7" s="934"/>
      <c r="J7" s="1179" t="s">
        <v>2972</v>
      </c>
      <c r="K7" s="1180"/>
      <c r="L7" s="935" t="s">
        <v>2972</v>
      </c>
      <c r="M7" s="936"/>
    </row>
    <row r="8" spans="1:13" s="541" customFormat="1" ht="36" customHeight="1" x14ac:dyDescent="0.4">
      <c r="A8" s="940"/>
      <c r="B8" s="1627"/>
      <c r="C8" s="955"/>
      <c r="D8" s="460">
        <v>0</v>
      </c>
      <c r="E8" s="461" t="s">
        <v>221</v>
      </c>
      <c r="F8" s="537">
        <v>1</v>
      </c>
      <c r="G8" s="461">
        <f>(SUM(M20:M20))*F8</f>
        <v>1</v>
      </c>
      <c r="H8" s="538">
        <v>1</v>
      </c>
      <c r="I8" s="461">
        <f>(SUM(K20:K20))*H8</f>
        <v>0</v>
      </c>
      <c r="J8" s="539">
        <v>1</v>
      </c>
      <c r="K8" s="461">
        <f>(SUM(M20:M20))*J8</f>
        <v>1</v>
      </c>
      <c r="L8" s="540">
        <v>1</v>
      </c>
      <c r="M8" s="461" t="e">
        <f>+E8+G8+I8+K8</f>
        <v>#VALUE!</v>
      </c>
    </row>
    <row r="9" spans="1:13" s="438" customFormat="1" ht="42.75"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105" customFormat="1" ht="32.25" customHeight="1" thickBot="1" x14ac:dyDescent="0.25">
      <c r="A12" s="940"/>
      <c r="B12" s="431" t="s">
        <v>221</v>
      </c>
      <c r="C12" s="425" t="s">
        <v>221</v>
      </c>
      <c r="D12" s="425" t="s">
        <v>220</v>
      </c>
      <c r="E12" s="99" t="s">
        <v>221</v>
      </c>
      <c r="F12" s="99" t="s">
        <v>221</v>
      </c>
      <c r="G12" s="101" t="s">
        <v>220</v>
      </c>
      <c r="H12" s="531">
        <v>165000000</v>
      </c>
      <c r="I12" s="532">
        <v>165000000</v>
      </c>
      <c r="J12" s="49">
        <v>0</v>
      </c>
      <c r="K12" s="533">
        <f>+I12/H12</f>
        <v>1</v>
      </c>
      <c r="L12" s="103">
        <f>+J12/I12</f>
        <v>0</v>
      </c>
      <c r="M12" s="534">
        <f>+J12/H12</f>
        <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26.25" customHeight="1" thickBot="1" x14ac:dyDescent="0.25">
      <c r="B17" s="1622" t="s">
        <v>2980</v>
      </c>
      <c r="C17" s="1623"/>
      <c r="D17" s="1623"/>
      <c r="E17" s="1623"/>
      <c r="F17" s="1623"/>
      <c r="G17" s="1623"/>
      <c r="H17" s="1623"/>
      <c r="I17" s="1623"/>
      <c r="J17" s="1623"/>
      <c r="K17" s="1623"/>
      <c r="L17" s="1623"/>
      <c r="M17" s="1624"/>
    </row>
    <row r="18" spans="2:13" ht="25.5"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73.5" customHeight="1" thickBot="1" x14ac:dyDescent="0.25">
      <c r="B20" s="544" t="s">
        <v>221</v>
      </c>
      <c r="C20" s="545" t="s">
        <v>221</v>
      </c>
      <c r="D20" s="383" t="s">
        <v>220</v>
      </c>
      <c r="E20" s="383" t="s">
        <v>220</v>
      </c>
      <c r="F20" s="553" t="s">
        <v>221</v>
      </c>
      <c r="G20" s="554" t="s">
        <v>220</v>
      </c>
      <c r="H20" s="549" t="s">
        <v>3546</v>
      </c>
      <c r="I20" s="545" t="s">
        <v>3238</v>
      </c>
      <c r="J20" s="546">
        <v>1</v>
      </c>
      <c r="K20" s="545" t="s">
        <v>3539</v>
      </c>
      <c r="L20" s="696">
        <f>M35</f>
        <v>1</v>
      </c>
      <c r="M20" s="697">
        <f>J20*L20</f>
        <v>1</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3" spans="2:13" ht="17" thickBot="1" x14ac:dyDescent="0.25"/>
    <row r="34" spans="2:13" ht="27" customHeight="1" thickBot="1" x14ac:dyDescent="0.25">
      <c r="B34" s="1908" t="s">
        <v>3001</v>
      </c>
      <c r="C34" s="1909"/>
      <c r="D34" s="1909"/>
      <c r="E34" s="1909"/>
      <c r="F34" s="1909"/>
      <c r="G34" s="1909"/>
      <c r="H34" s="1909"/>
      <c r="I34" s="1909"/>
      <c r="J34" s="1909"/>
      <c r="K34" s="1909"/>
      <c r="L34" s="1909"/>
      <c r="M34" s="1910"/>
    </row>
    <row r="35" spans="2:13" ht="32.25" customHeight="1" thickBot="1" x14ac:dyDescent="0.25">
      <c r="B35" s="704" t="s">
        <v>2991</v>
      </c>
      <c r="C35" s="1911" t="str">
        <f>+B20</f>
        <v>No aplica</v>
      </c>
      <c r="D35" s="1911"/>
      <c r="E35" s="1911"/>
      <c r="F35" s="1911"/>
      <c r="G35" s="1911"/>
      <c r="H35" s="1912" t="s">
        <v>3006</v>
      </c>
      <c r="I35" s="1912"/>
      <c r="J35" s="1912"/>
      <c r="K35" s="1912"/>
      <c r="L35" s="1912"/>
      <c r="M35" s="439">
        <f>+I36</f>
        <v>1</v>
      </c>
    </row>
    <row r="36" spans="2:13" x14ac:dyDescent="0.2">
      <c r="B36" s="550"/>
      <c r="I36" s="432">
        <f>I37/I38</f>
        <v>1</v>
      </c>
      <c r="J36" s="1317" t="s">
        <v>2993</v>
      </c>
      <c r="K36" s="1317"/>
      <c r="L36" s="1317"/>
      <c r="M36" s="1318"/>
    </row>
    <row r="37" spans="2:13" x14ac:dyDescent="0.2">
      <c r="B37" s="1315" t="s">
        <v>3248</v>
      </c>
      <c r="C37" s="1316"/>
      <c r="D37" s="1316"/>
      <c r="E37" s="1316"/>
      <c r="F37" s="1316"/>
      <c r="G37" s="1316"/>
      <c r="H37" s="1615"/>
      <c r="I37" s="551">
        <f>I12</f>
        <v>165000000</v>
      </c>
      <c r="J37" s="1583"/>
      <c r="K37" s="1583"/>
      <c r="L37" s="1583"/>
      <c r="M37" s="1616"/>
    </row>
    <row r="38" spans="2:13" ht="15.5" customHeight="1" thickBot="1" x14ac:dyDescent="0.25">
      <c r="B38" s="1617" t="s">
        <v>3249</v>
      </c>
      <c r="C38" s="1618"/>
      <c r="D38" s="1618"/>
      <c r="E38" s="1618"/>
      <c r="F38" s="1618"/>
      <c r="G38" s="1618"/>
      <c r="H38" s="1619"/>
      <c r="I38" s="552">
        <f>H12</f>
        <v>165000000</v>
      </c>
      <c r="J38" s="1351"/>
      <c r="K38" s="1351"/>
      <c r="L38" s="1351"/>
      <c r="M38" s="1352"/>
    </row>
    <row r="39" spans="2:13" ht="15.5" customHeight="1" x14ac:dyDescent="0.2">
      <c r="B39" s="119"/>
      <c r="C39" s="158"/>
      <c r="D39" s="158"/>
      <c r="E39" s="441"/>
      <c r="F39" s="441"/>
      <c r="G39" s="441"/>
      <c r="H39" s="441"/>
      <c r="I39" s="487"/>
      <c r="J39" s="119"/>
      <c r="K39" s="119"/>
      <c r="L39" s="119"/>
      <c r="M39" s="119"/>
    </row>
    <row r="40" spans="2:13" ht="15.5" customHeight="1" x14ac:dyDescent="0.2">
      <c r="B40" s="119"/>
      <c r="C40" s="158"/>
      <c r="D40" s="158"/>
      <c r="E40" s="441"/>
      <c r="F40" s="441"/>
      <c r="G40" s="441"/>
      <c r="H40" s="441"/>
      <c r="I40" s="487"/>
      <c r="J40" s="119"/>
      <c r="K40" s="119"/>
      <c r="L40" s="119"/>
      <c r="M40" s="119"/>
    </row>
    <row r="42" spans="2:13" ht="28" hidden="1" thickBot="1" x14ac:dyDescent="0.25">
      <c r="B42" s="133" t="s">
        <v>2991</v>
      </c>
      <c r="C42" s="1198" t="e">
        <f>+#REF!</f>
        <v>#REF!</v>
      </c>
      <c r="D42" s="1198"/>
      <c r="E42" s="1198"/>
      <c r="F42" s="1198"/>
      <c r="G42" s="1198"/>
      <c r="H42" s="1199" t="s">
        <v>3006</v>
      </c>
      <c r="I42" s="1199"/>
      <c r="J42" s="1199"/>
      <c r="K42" s="1199"/>
      <c r="L42" s="1199"/>
      <c r="M42" s="490">
        <f>+I44</f>
        <v>0</v>
      </c>
    </row>
    <row r="43" spans="2:13" hidden="1" x14ac:dyDescent="0.2">
      <c r="B43" s="1609" t="s">
        <v>3261</v>
      </c>
      <c r="C43" s="1609"/>
      <c r="D43" s="1609"/>
      <c r="E43" s="1609"/>
      <c r="F43" s="1609"/>
      <c r="G43" s="1609"/>
      <c r="H43" s="1609"/>
      <c r="I43" s="1609"/>
      <c r="J43" s="1609"/>
      <c r="K43" s="1609"/>
      <c r="L43" s="1609"/>
      <c r="M43" s="1609"/>
    </row>
    <row r="44" spans="2:13" hidden="1" x14ac:dyDescent="0.2">
      <c r="B44" s="1316" t="e">
        <f>+C42</f>
        <v>#REF!</v>
      </c>
      <c r="C44" s="1316"/>
      <c r="D44" s="1316"/>
      <c r="E44" s="1316"/>
      <c r="F44" s="1316"/>
      <c r="G44" s="1316"/>
      <c r="H44" s="1316"/>
      <c r="I44" s="52"/>
      <c r="J44" s="1317" t="s">
        <v>2993</v>
      </c>
      <c r="K44" s="1317"/>
      <c r="L44" s="1317"/>
      <c r="M44" s="1317"/>
    </row>
    <row r="55" spans="2:13" ht="27" hidden="1" customHeight="1" thickBot="1" x14ac:dyDescent="0.25">
      <c r="B55" s="133" t="s">
        <v>2991</v>
      </c>
      <c r="C55" s="1198" t="e">
        <f>+#REF!</f>
        <v>#REF!</v>
      </c>
      <c r="D55" s="1198"/>
      <c r="E55" s="1198"/>
      <c r="F55" s="1198"/>
      <c r="G55" s="1198"/>
      <c r="H55" s="1199" t="s">
        <v>3006</v>
      </c>
      <c r="I55" s="1199"/>
      <c r="J55" s="1199"/>
      <c r="K55" s="1199"/>
      <c r="L55" s="1199"/>
      <c r="M55" s="490">
        <f>+I57</f>
        <v>0</v>
      </c>
    </row>
    <row r="56" spans="2:13" hidden="1" x14ac:dyDescent="0.2">
      <c r="B56" s="1609" t="s">
        <v>3261</v>
      </c>
      <c r="C56" s="1609"/>
      <c r="D56" s="1609"/>
      <c r="E56" s="1609"/>
      <c r="F56" s="1609"/>
      <c r="G56" s="1609"/>
      <c r="H56" s="1609"/>
      <c r="I56" s="1609"/>
      <c r="J56" s="1609"/>
      <c r="K56" s="1609"/>
      <c r="L56" s="1609"/>
      <c r="M56" s="1609"/>
    </row>
    <row r="57" spans="2:13" hidden="1" x14ac:dyDescent="0.2">
      <c r="B57" s="1316" t="e">
        <f>+C55</f>
        <v>#REF!</v>
      </c>
      <c r="C57" s="1316"/>
      <c r="D57" s="1316"/>
      <c r="E57" s="1316"/>
      <c r="F57" s="1316"/>
      <c r="G57" s="1316"/>
      <c r="H57" s="1316"/>
      <c r="I57" s="52"/>
      <c r="J57" s="1317" t="s">
        <v>2993</v>
      </c>
      <c r="K57" s="1317"/>
      <c r="L57" s="1317"/>
      <c r="M57" s="1317"/>
    </row>
    <row r="58" spans="2:13" hidden="1" x14ac:dyDescent="0.2"/>
    <row r="59" spans="2:13" hidden="1" x14ac:dyDescent="0.2"/>
    <row r="60" spans="2:13" hidden="1" x14ac:dyDescent="0.2"/>
    <row r="61" spans="2:13" hidden="1" x14ac:dyDescent="0.2"/>
    <row r="62" spans="2:13" hidden="1" x14ac:dyDescent="0.2"/>
    <row r="63" spans="2:13" hidden="1" x14ac:dyDescent="0.2"/>
    <row r="64" spans="2:13" hidden="1" x14ac:dyDescent="0.2"/>
    <row r="65" spans="2:13" hidden="1" x14ac:dyDescent="0.2"/>
    <row r="66" spans="2:13" hidden="1" x14ac:dyDescent="0.2"/>
    <row r="67" spans="2:13" hidden="1" x14ac:dyDescent="0.2"/>
    <row r="68" spans="2:13" ht="28" hidden="1" thickBot="1" x14ac:dyDescent="0.25">
      <c r="B68" s="133" t="s">
        <v>2991</v>
      </c>
      <c r="C68" s="1198" t="e">
        <f>+#REF!</f>
        <v>#REF!</v>
      </c>
      <c r="D68" s="1198"/>
      <c r="E68" s="1198"/>
      <c r="F68" s="1198"/>
      <c r="G68" s="1198"/>
      <c r="H68" s="1199" t="s">
        <v>3006</v>
      </c>
      <c r="I68" s="1199"/>
      <c r="J68" s="1199"/>
      <c r="K68" s="1199"/>
      <c r="L68" s="1199"/>
      <c r="M68" s="490">
        <f>+I70</f>
        <v>0</v>
      </c>
    </row>
    <row r="69" spans="2:13" hidden="1" x14ac:dyDescent="0.2">
      <c r="B69" s="1609" t="s">
        <v>3261</v>
      </c>
      <c r="C69" s="1609"/>
      <c r="D69" s="1609"/>
      <c r="E69" s="1609"/>
      <c r="F69" s="1609"/>
      <c r="G69" s="1609"/>
      <c r="H69" s="1609"/>
      <c r="I69" s="1609"/>
      <c r="J69" s="1609"/>
      <c r="K69" s="1609"/>
      <c r="L69" s="1609"/>
      <c r="M69" s="1609"/>
    </row>
    <row r="70" spans="2:13" hidden="1" x14ac:dyDescent="0.2">
      <c r="B70" s="1316" t="e">
        <f>+C68</f>
        <v>#REF!</v>
      </c>
      <c r="C70" s="1316"/>
      <c r="D70" s="1316"/>
      <c r="E70" s="1316"/>
      <c r="F70" s="1316"/>
      <c r="G70" s="1316"/>
      <c r="H70" s="1316"/>
      <c r="I70" s="52"/>
      <c r="J70" s="1317" t="s">
        <v>2993</v>
      </c>
      <c r="K70" s="1317"/>
      <c r="L70" s="1317"/>
      <c r="M70" s="1317"/>
    </row>
    <row r="71" spans="2:13" hidden="1" x14ac:dyDescent="0.2"/>
    <row r="72" spans="2:13" hidden="1" x14ac:dyDescent="0.2"/>
    <row r="73" spans="2:13" hidden="1" x14ac:dyDescent="0.2"/>
    <row r="74" spans="2:13" hidden="1" x14ac:dyDescent="0.2"/>
    <row r="75" spans="2:13" hidden="1" x14ac:dyDescent="0.2"/>
    <row r="76" spans="2:13" hidden="1" x14ac:dyDescent="0.2"/>
    <row r="77" spans="2:13" hidden="1" x14ac:dyDescent="0.2"/>
    <row r="78" spans="2:13" hidden="1" x14ac:dyDescent="0.2"/>
    <row r="79" spans="2:13" hidden="1" x14ac:dyDescent="0.2"/>
    <row r="80" spans="2:13" hidden="1" x14ac:dyDescent="0.2"/>
    <row r="81" spans="2:13" ht="28" hidden="1" thickBot="1" x14ac:dyDescent="0.25">
      <c r="B81" s="133" t="s">
        <v>2991</v>
      </c>
      <c r="C81" s="1198" t="e">
        <f>+#REF!</f>
        <v>#REF!</v>
      </c>
      <c r="D81" s="1198"/>
      <c r="E81" s="1198"/>
      <c r="F81" s="1198"/>
      <c r="G81" s="1198"/>
      <c r="H81" s="1199" t="s">
        <v>3006</v>
      </c>
      <c r="I81" s="1199"/>
      <c r="J81" s="1199"/>
      <c r="K81" s="1199"/>
      <c r="L81" s="1199"/>
      <c r="M81" s="490">
        <f>+I83</f>
        <v>0</v>
      </c>
    </row>
    <row r="82" spans="2:13" hidden="1" x14ac:dyDescent="0.2">
      <c r="B82" s="1609" t="s">
        <v>3261</v>
      </c>
      <c r="C82" s="1609"/>
      <c r="D82" s="1609"/>
      <c r="E82" s="1609"/>
      <c r="F82" s="1609"/>
      <c r="G82" s="1609"/>
      <c r="H82" s="1609"/>
      <c r="I82" s="1609"/>
      <c r="J82" s="1609"/>
      <c r="K82" s="1609"/>
      <c r="L82" s="1609"/>
      <c r="M82" s="1609"/>
    </row>
    <row r="83" spans="2:13" hidden="1" x14ac:dyDescent="0.2">
      <c r="B83" s="1316" t="e">
        <f>+C81</f>
        <v>#REF!</v>
      </c>
      <c r="C83" s="1316"/>
      <c r="D83" s="1316"/>
      <c r="E83" s="1316"/>
      <c r="F83" s="1316"/>
      <c r="G83" s="1316"/>
      <c r="H83" s="1316"/>
      <c r="I83" s="52"/>
      <c r="J83" s="1317" t="s">
        <v>2993</v>
      </c>
      <c r="K83" s="1317"/>
      <c r="L83" s="1317"/>
      <c r="M83" s="1317"/>
    </row>
    <row r="94" spans="2:13" ht="28" hidden="1" thickBot="1" x14ac:dyDescent="0.25">
      <c r="B94" s="133" t="s">
        <v>2991</v>
      </c>
      <c r="C94" s="1198" t="e">
        <f>+#REF!</f>
        <v>#REF!</v>
      </c>
      <c r="D94" s="1198"/>
      <c r="E94" s="1198"/>
      <c r="F94" s="1198"/>
      <c r="G94" s="1198"/>
      <c r="H94" s="1199" t="s">
        <v>3006</v>
      </c>
      <c r="I94" s="1199"/>
      <c r="J94" s="1199"/>
      <c r="K94" s="1199"/>
      <c r="L94" s="1199"/>
      <c r="M94" s="490">
        <f>+I96</f>
        <v>0</v>
      </c>
    </row>
    <row r="95" spans="2:13" hidden="1" x14ac:dyDescent="0.2">
      <c r="B95" s="1609" t="s">
        <v>3261</v>
      </c>
      <c r="C95" s="1609"/>
      <c r="D95" s="1609"/>
      <c r="E95" s="1609"/>
      <c r="F95" s="1609"/>
      <c r="G95" s="1609"/>
      <c r="H95" s="1609"/>
      <c r="I95" s="1609"/>
      <c r="J95" s="1609"/>
      <c r="K95" s="1609"/>
      <c r="L95" s="1609"/>
      <c r="M95" s="1609"/>
    </row>
    <row r="96" spans="2:13" hidden="1" x14ac:dyDescent="0.2">
      <c r="B96" s="1316" t="e">
        <f>+C94</f>
        <v>#REF!</v>
      </c>
      <c r="C96" s="1316"/>
      <c r="D96" s="1316"/>
      <c r="E96" s="1316"/>
      <c r="F96" s="1316"/>
      <c r="G96" s="1316"/>
      <c r="H96" s="1316"/>
      <c r="I96" s="52"/>
      <c r="J96" s="1317" t="s">
        <v>2993</v>
      </c>
      <c r="K96" s="1317"/>
      <c r="L96" s="1317"/>
      <c r="M96" s="1317"/>
    </row>
    <row r="107" spans="2:13" ht="28" hidden="1" thickBot="1" x14ac:dyDescent="0.25">
      <c r="B107" s="133" t="s">
        <v>2991</v>
      </c>
      <c r="C107" s="1198" t="e">
        <f>+#REF!</f>
        <v>#REF!</v>
      </c>
      <c r="D107" s="1198"/>
      <c r="E107" s="1198"/>
      <c r="F107" s="1198"/>
      <c r="G107" s="1198"/>
      <c r="H107" s="1199" t="s">
        <v>3006</v>
      </c>
      <c r="I107" s="1199"/>
      <c r="J107" s="1199"/>
      <c r="K107" s="1199"/>
      <c r="L107" s="1199"/>
      <c r="M107" s="490">
        <f>+I109</f>
        <v>0</v>
      </c>
    </row>
    <row r="108" spans="2:13" hidden="1" x14ac:dyDescent="0.2">
      <c r="B108" s="1609" t="s">
        <v>3261</v>
      </c>
      <c r="C108" s="1609"/>
      <c r="D108" s="1609"/>
      <c r="E108" s="1609"/>
      <c r="F108" s="1609"/>
      <c r="G108" s="1609"/>
      <c r="H108" s="1609"/>
      <c r="I108" s="1609"/>
      <c r="J108" s="1609"/>
      <c r="K108" s="1609"/>
      <c r="L108" s="1609"/>
      <c r="M108" s="1609"/>
    </row>
    <row r="109" spans="2:13" hidden="1" x14ac:dyDescent="0.2">
      <c r="B109" s="1316" t="e">
        <f>+C107</f>
        <v>#REF!</v>
      </c>
      <c r="C109" s="1316"/>
      <c r="D109" s="1316"/>
      <c r="E109" s="1316"/>
      <c r="F109" s="1316"/>
      <c r="G109" s="1316"/>
      <c r="H109" s="1316"/>
      <c r="I109" s="52"/>
      <c r="J109" s="1317" t="s">
        <v>2993</v>
      </c>
      <c r="K109" s="1317"/>
      <c r="L109" s="1317"/>
      <c r="M109" s="1317"/>
    </row>
    <row r="120" spans="2:13" ht="28" hidden="1" thickBot="1" x14ac:dyDescent="0.25">
      <c r="B120" s="133" t="s">
        <v>2991</v>
      </c>
      <c r="C120" s="1198" t="e">
        <f>+#REF!</f>
        <v>#REF!</v>
      </c>
      <c r="D120" s="1198"/>
      <c r="E120" s="1198"/>
      <c r="F120" s="1198"/>
      <c r="G120" s="1198"/>
      <c r="H120" s="1199" t="s">
        <v>3006</v>
      </c>
      <c r="I120" s="1199"/>
      <c r="J120" s="1199"/>
      <c r="K120" s="1199"/>
      <c r="L120" s="1199"/>
      <c r="M120" s="490">
        <f>+I122</f>
        <v>0</v>
      </c>
    </row>
    <row r="121" spans="2:13" hidden="1" x14ac:dyDescent="0.2">
      <c r="B121" s="1609" t="s">
        <v>3261</v>
      </c>
      <c r="C121" s="1609"/>
      <c r="D121" s="1609"/>
      <c r="E121" s="1609"/>
      <c r="F121" s="1609"/>
      <c r="G121" s="1609"/>
      <c r="H121" s="1609"/>
      <c r="I121" s="1609"/>
      <c r="J121" s="1609"/>
      <c r="K121" s="1609"/>
      <c r="L121" s="1609"/>
      <c r="M121" s="1609"/>
    </row>
    <row r="122" spans="2:13" hidden="1" x14ac:dyDescent="0.2">
      <c r="B122" s="1316" t="e">
        <f>+C120</f>
        <v>#REF!</v>
      </c>
      <c r="C122" s="1316"/>
      <c r="D122" s="1316"/>
      <c r="E122" s="1316"/>
      <c r="F122" s="1316"/>
      <c r="G122" s="1316"/>
      <c r="H122" s="1316"/>
      <c r="I122" s="52"/>
      <c r="J122" s="1317" t="s">
        <v>2993</v>
      </c>
      <c r="K122" s="1317"/>
      <c r="L122" s="1317"/>
      <c r="M122" s="1317"/>
    </row>
    <row r="133" spans="2:13" ht="28" hidden="1" thickBot="1" x14ac:dyDescent="0.25">
      <c r="B133" s="133" t="s">
        <v>2991</v>
      </c>
      <c r="C133" s="1198" t="e">
        <f>+#REF!</f>
        <v>#REF!</v>
      </c>
      <c r="D133" s="1198"/>
      <c r="E133" s="1198"/>
      <c r="F133" s="1198"/>
      <c r="G133" s="1198"/>
      <c r="H133" s="1199" t="s">
        <v>3006</v>
      </c>
      <c r="I133" s="1199"/>
      <c r="J133" s="1199"/>
      <c r="K133" s="1199"/>
      <c r="L133" s="1199"/>
      <c r="M133" s="490">
        <f>+I135</f>
        <v>0</v>
      </c>
    </row>
    <row r="134" spans="2:13" hidden="1" x14ac:dyDescent="0.2">
      <c r="B134" s="1609" t="s">
        <v>3261</v>
      </c>
      <c r="C134" s="1609"/>
      <c r="D134" s="1609"/>
      <c r="E134" s="1609"/>
      <c r="F134" s="1609"/>
      <c r="G134" s="1609"/>
      <c r="H134" s="1609"/>
      <c r="I134" s="1609"/>
      <c r="J134" s="1609"/>
      <c r="K134" s="1609"/>
      <c r="L134" s="1609"/>
      <c r="M134" s="1609"/>
    </row>
    <row r="135" spans="2:13" hidden="1" x14ac:dyDescent="0.2">
      <c r="B135" s="1316" t="e">
        <f>+C133</f>
        <v>#REF!</v>
      </c>
      <c r="C135" s="1316"/>
      <c r="D135" s="1316"/>
      <c r="E135" s="1316"/>
      <c r="F135" s="1316"/>
      <c r="G135" s="1316"/>
      <c r="H135" s="1316"/>
      <c r="I135" s="52"/>
      <c r="J135" s="1317" t="s">
        <v>2993</v>
      </c>
      <c r="K135" s="1317"/>
      <c r="L135" s="1317"/>
      <c r="M135" s="1317"/>
    </row>
    <row r="136" spans="2:13" hidden="1" x14ac:dyDescent="0.2"/>
    <row r="137" spans="2:13" hidden="1" x14ac:dyDescent="0.2"/>
    <row r="138" spans="2:13" hidden="1" x14ac:dyDescent="0.2"/>
    <row r="139" spans="2:13" hidden="1" x14ac:dyDescent="0.2"/>
    <row r="140" spans="2:13" hidden="1" x14ac:dyDescent="0.2"/>
    <row r="141" spans="2:13" hidden="1" x14ac:dyDescent="0.2"/>
    <row r="142" spans="2:13" hidden="1" x14ac:dyDescent="0.2"/>
    <row r="143" spans="2:13" hidden="1" x14ac:dyDescent="0.2"/>
    <row r="144" spans="2:13" hidden="1" x14ac:dyDescent="0.2"/>
    <row r="145" spans="2:13" hidden="1" x14ac:dyDescent="0.2"/>
    <row r="146" spans="2:13" ht="73.5" hidden="1" customHeight="1" thickBot="1" x14ac:dyDescent="0.35">
      <c r="B146" s="1610" t="s">
        <v>3262</v>
      </c>
      <c r="C146" s="1611"/>
      <c r="D146" s="1611"/>
      <c r="E146" s="1611"/>
      <c r="F146" s="1611"/>
      <c r="G146" s="1611"/>
      <c r="H146" s="1611"/>
      <c r="I146" s="1611"/>
      <c r="J146" s="1611"/>
      <c r="K146" s="1611"/>
      <c r="L146" s="1611"/>
      <c r="M146" s="1612"/>
    </row>
    <row r="149" spans="2:13" ht="41.25" hidden="1" customHeight="1" thickBot="1" x14ac:dyDescent="0.25">
      <c r="B149" s="1584" t="s">
        <v>3263</v>
      </c>
      <c r="C149" s="1585"/>
      <c r="D149" s="1585"/>
      <c r="E149" s="1585"/>
      <c r="F149" s="1585"/>
      <c r="G149" s="1585"/>
      <c r="H149" s="1585"/>
      <c r="I149" s="1585"/>
      <c r="J149" s="1585"/>
      <c r="K149" s="1585"/>
      <c r="L149" s="1585"/>
      <c r="M149" s="1586"/>
    </row>
    <row r="150" spans="2:13" hidden="1" x14ac:dyDescent="0.2">
      <c r="B150" s="1316" t="str">
        <f>+C35</f>
        <v>No aplica</v>
      </c>
      <c r="C150" s="1316"/>
      <c r="D150" s="1316"/>
      <c r="E150" s="1316"/>
      <c r="F150" s="1316"/>
      <c r="G150" s="1316"/>
      <c r="H150" s="1316"/>
      <c r="I150" s="491">
        <f>IFERROR((SUM(I151:I151)/I155),0)</f>
        <v>0</v>
      </c>
      <c r="J150" s="1317" t="s">
        <v>2993</v>
      </c>
      <c r="K150" s="1317"/>
      <c r="L150" s="1317"/>
      <c r="M150" s="1317"/>
    </row>
    <row r="151" spans="2:13" hidden="1" x14ac:dyDescent="0.2">
      <c r="B151" s="1582" t="s">
        <v>3264</v>
      </c>
      <c r="C151" s="1582"/>
      <c r="D151" s="1582"/>
      <c r="E151" s="1582"/>
      <c r="F151" s="1582"/>
      <c r="G151" s="1582"/>
      <c r="H151" s="1582"/>
      <c r="I151" s="492">
        <f>SUM(I152:I154)</f>
        <v>0</v>
      </c>
      <c r="J151" s="1583"/>
      <c r="K151" s="1583"/>
      <c r="L151" s="1583"/>
      <c r="M151" s="1583"/>
    </row>
    <row r="152" spans="2:13" ht="15.75" hidden="1" customHeight="1" x14ac:dyDescent="0.2">
      <c r="B152" s="1581" t="s">
        <v>3265</v>
      </c>
      <c r="C152" s="1581"/>
      <c r="D152" s="1581"/>
      <c r="E152" s="1581"/>
      <c r="F152" s="1581"/>
      <c r="G152" s="1581"/>
      <c r="H152" s="1581"/>
      <c r="I152" s="279"/>
      <c r="J152" s="1580"/>
      <c r="K152" s="1580"/>
      <c r="L152" s="1580"/>
      <c r="M152" s="1580"/>
    </row>
    <row r="153" spans="2:13" ht="15.75" hidden="1" customHeight="1" x14ac:dyDescent="0.2">
      <c r="B153" s="1581" t="s">
        <v>3266</v>
      </c>
      <c r="C153" s="1581"/>
      <c r="D153" s="1581"/>
      <c r="E153" s="1581"/>
      <c r="F153" s="1581"/>
      <c r="G153" s="1581"/>
      <c r="H153" s="1581"/>
      <c r="I153" s="279"/>
      <c r="J153" s="1580"/>
      <c r="K153" s="1580"/>
      <c r="L153" s="1580"/>
      <c r="M153" s="1580"/>
    </row>
    <row r="154" spans="2:13" hidden="1" x14ac:dyDescent="0.2">
      <c r="B154" s="1581" t="s">
        <v>3267</v>
      </c>
      <c r="C154" s="1581"/>
      <c r="D154" s="1581"/>
      <c r="E154" s="1581"/>
      <c r="F154" s="1581"/>
      <c r="G154" s="1581"/>
      <c r="H154" s="1581"/>
      <c r="I154" s="279"/>
      <c r="J154" s="1580"/>
      <c r="K154" s="1580"/>
      <c r="L154" s="1580"/>
      <c r="M154" s="1580"/>
    </row>
    <row r="155" spans="2:13" hidden="1" x14ac:dyDescent="0.2">
      <c r="B155" s="1582" t="s">
        <v>3268</v>
      </c>
      <c r="C155" s="1582"/>
      <c r="D155" s="1582"/>
      <c r="E155" s="1582"/>
      <c r="F155" s="1582"/>
      <c r="G155" s="1582"/>
      <c r="H155" s="1582"/>
      <c r="I155" s="492">
        <v>1</v>
      </c>
      <c r="J155" s="1583"/>
      <c r="K155" s="1583"/>
      <c r="L155" s="1583"/>
      <c r="M155" s="1583"/>
    </row>
    <row r="156" spans="2:13" ht="15.75" hidden="1" customHeight="1" x14ac:dyDescent="0.2">
      <c r="B156" s="1581" t="s">
        <v>3265</v>
      </c>
      <c r="C156" s="1581"/>
      <c r="D156" s="1581"/>
      <c r="E156" s="1581"/>
      <c r="F156" s="1581"/>
      <c r="G156" s="1581"/>
      <c r="H156" s="1581"/>
      <c r="I156" s="279">
        <v>0.4</v>
      </c>
      <c r="J156" s="1580"/>
      <c r="K156" s="1580"/>
      <c r="L156" s="1580"/>
      <c r="M156" s="1580"/>
    </row>
    <row r="157" spans="2:13" ht="15.75" hidden="1" customHeight="1" x14ac:dyDescent="0.2">
      <c r="B157" s="1581" t="s">
        <v>3266</v>
      </c>
      <c r="C157" s="1581"/>
      <c r="D157" s="1581"/>
      <c r="E157" s="1581"/>
      <c r="F157" s="1581"/>
      <c r="G157" s="1581"/>
      <c r="H157" s="1581"/>
      <c r="I157" s="279">
        <v>0.4</v>
      </c>
      <c r="J157" s="1580"/>
      <c r="K157" s="1580"/>
      <c r="L157" s="1580"/>
      <c r="M157" s="1580"/>
    </row>
    <row r="158" spans="2:13" hidden="1" x14ac:dyDescent="0.2">
      <c r="B158" s="1581" t="s">
        <v>3267</v>
      </c>
      <c r="C158" s="1581"/>
      <c r="D158" s="1581"/>
      <c r="E158" s="1581"/>
      <c r="F158" s="1581"/>
      <c r="G158" s="1581"/>
      <c r="H158" s="1581"/>
      <c r="I158" s="279">
        <v>0.2</v>
      </c>
      <c r="J158" s="1580"/>
      <c r="K158" s="1580"/>
      <c r="L158" s="1580"/>
      <c r="M158" s="1580"/>
    </row>
    <row r="159" spans="2:13" hidden="1" x14ac:dyDescent="0.2"/>
    <row r="160" spans="2:13" hidden="1" x14ac:dyDescent="0.2"/>
    <row r="161" spans="2:13" ht="41.25" hidden="1" customHeight="1" thickBot="1" x14ac:dyDescent="0.25">
      <c r="B161" s="1584" t="s">
        <v>3269</v>
      </c>
      <c r="C161" s="1585"/>
      <c r="D161" s="1585"/>
      <c r="E161" s="1585"/>
      <c r="F161" s="1585"/>
      <c r="G161" s="1585"/>
      <c r="H161" s="1585"/>
      <c r="I161" s="1585"/>
      <c r="J161" s="1585"/>
      <c r="K161" s="1585"/>
      <c r="L161" s="1585"/>
      <c r="M161" s="1586"/>
    </row>
    <row r="162" spans="2:13" s="51" customFormat="1" hidden="1" x14ac:dyDescent="0.2">
      <c r="B162" s="1607" t="e">
        <f>+C120</f>
        <v>#REF!</v>
      </c>
      <c r="C162" s="1608"/>
      <c r="D162" s="1608"/>
      <c r="E162" s="1608"/>
      <c r="F162" s="1608"/>
      <c r="G162" s="1608"/>
      <c r="H162" s="1608"/>
      <c r="I162" s="493">
        <f>(E163*C163)+(E164*C164)+(E165*C165)+(E166*C166)+(E167*C167)</f>
        <v>0</v>
      </c>
      <c r="J162" s="1317" t="s">
        <v>2993</v>
      </c>
      <c r="K162" s="1317"/>
      <c r="L162" s="1317"/>
      <c r="M162" s="1317"/>
    </row>
    <row r="163" spans="2:13" s="51" customFormat="1" ht="68" hidden="1" x14ac:dyDescent="0.2">
      <c r="B163" s="1597" t="s">
        <v>3008</v>
      </c>
      <c r="C163" s="258">
        <v>0.4</v>
      </c>
      <c r="D163" s="494" t="s">
        <v>3270</v>
      </c>
      <c r="E163" s="153">
        <f>I163</f>
        <v>0</v>
      </c>
      <c r="F163" s="1606" t="s">
        <v>3271</v>
      </c>
      <c r="G163" s="1606"/>
      <c r="H163" s="1606"/>
      <c r="I163" s="495">
        <f>IFERROR((I164/I165),0)</f>
        <v>0</v>
      </c>
      <c r="J163" s="1580"/>
      <c r="K163" s="1580"/>
      <c r="L163" s="1580"/>
      <c r="M163" s="1592"/>
    </row>
    <row r="164" spans="2:13" s="51" customFormat="1" ht="34" hidden="1" x14ac:dyDescent="0.2">
      <c r="B164" s="1597"/>
      <c r="C164" s="258">
        <v>0.35</v>
      </c>
      <c r="D164" s="494" t="s">
        <v>3272</v>
      </c>
      <c r="E164" s="153">
        <f>+I166</f>
        <v>0</v>
      </c>
      <c r="F164" s="1006" t="s">
        <v>3273</v>
      </c>
      <c r="G164" s="1006"/>
      <c r="H164" s="1006"/>
      <c r="I164" s="160"/>
      <c r="J164" s="1580"/>
      <c r="K164" s="1580"/>
      <c r="L164" s="1580"/>
      <c r="M164" s="1592"/>
    </row>
    <row r="165" spans="2:13" s="51" customFormat="1" ht="34" hidden="1" x14ac:dyDescent="0.2">
      <c r="B165" s="1597"/>
      <c r="C165" s="258">
        <v>0.05</v>
      </c>
      <c r="D165" s="494" t="s">
        <v>3274</v>
      </c>
      <c r="E165" s="153">
        <f>+I169</f>
        <v>0</v>
      </c>
      <c r="F165" s="1006" t="s">
        <v>3275</v>
      </c>
      <c r="G165" s="1006"/>
      <c r="H165" s="1006"/>
      <c r="I165" s="160"/>
      <c r="J165" s="1580"/>
      <c r="K165" s="1580"/>
      <c r="L165" s="1580"/>
      <c r="M165" s="1592"/>
    </row>
    <row r="166" spans="2:13" s="51" customFormat="1" ht="34" hidden="1" x14ac:dyDescent="0.2">
      <c r="B166" s="1597"/>
      <c r="C166" s="258">
        <v>0.05</v>
      </c>
      <c r="D166" s="494" t="s">
        <v>3276</v>
      </c>
      <c r="E166" s="153">
        <f>+I172</f>
        <v>0</v>
      </c>
      <c r="F166" s="1606" t="s">
        <v>3277</v>
      </c>
      <c r="G166" s="1606"/>
      <c r="H166" s="1606"/>
      <c r="I166" s="495">
        <f>IFERROR(IF(I167&gt;I168,100%,I167/I168),0)</f>
        <v>0</v>
      </c>
      <c r="J166" s="1580"/>
      <c r="K166" s="1580"/>
      <c r="L166" s="1580"/>
      <c r="M166" s="1592"/>
    </row>
    <row r="167" spans="2:13" s="51" customFormat="1" ht="34" hidden="1" x14ac:dyDescent="0.2">
      <c r="B167" s="1597"/>
      <c r="C167" s="258">
        <v>0.15</v>
      </c>
      <c r="D167" s="494" t="s">
        <v>3278</v>
      </c>
      <c r="E167" s="153">
        <f>+I175</f>
        <v>0</v>
      </c>
      <c r="F167" s="1591" t="s">
        <v>3279</v>
      </c>
      <c r="G167" s="1591"/>
      <c r="H167" s="1591"/>
      <c r="I167" s="496"/>
      <c r="J167" s="1580"/>
      <c r="K167" s="1580"/>
      <c r="L167" s="1580"/>
      <c r="M167" s="1592"/>
    </row>
    <row r="168" spans="2:13" s="51" customFormat="1" hidden="1" x14ac:dyDescent="0.2">
      <c r="B168" s="1603"/>
      <c r="C168" s="1339"/>
      <c r="D168" s="1339"/>
      <c r="E168" s="1339"/>
      <c r="F168" s="1591" t="s">
        <v>3280</v>
      </c>
      <c r="G168" s="1591"/>
      <c r="H168" s="1591"/>
      <c r="I168" s="497"/>
      <c r="J168" s="1580"/>
      <c r="K168" s="1580"/>
      <c r="L168" s="1580"/>
      <c r="M168" s="1592"/>
    </row>
    <row r="169" spans="2:13" s="51" customFormat="1" hidden="1" x14ac:dyDescent="0.2">
      <c r="B169" s="1603"/>
      <c r="C169" s="1339"/>
      <c r="D169" s="1339"/>
      <c r="E169" s="1339"/>
      <c r="F169" s="1606" t="s">
        <v>3281</v>
      </c>
      <c r="G169" s="1606"/>
      <c r="H169" s="1606"/>
      <c r="I169" s="495">
        <f>IFERROR(IF(I170&gt;I171,100%,I170/I171),0)</f>
        <v>0</v>
      </c>
      <c r="J169" s="1580"/>
      <c r="K169" s="1580"/>
      <c r="L169" s="1580"/>
      <c r="M169" s="1592"/>
    </row>
    <row r="170" spans="2:13" s="51" customFormat="1" hidden="1" x14ac:dyDescent="0.2">
      <c r="B170" s="1603"/>
      <c r="C170" s="1339"/>
      <c r="D170" s="1339"/>
      <c r="E170" s="1339"/>
      <c r="F170" s="1591" t="s">
        <v>3282</v>
      </c>
      <c r="G170" s="1591"/>
      <c r="H170" s="1591"/>
      <c r="I170" s="496"/>
      <c r="J170" s="1580"/>
      <c r="K170" s="1580"/>
      <c r="L170" s="1580"/>
      <c r="M170" s="1592"/>
    </row>
    <row r="171" spans="2:13" s="51" customFormat="1" hidden="1" x14ac:dyDescent="0.2">
      <c r="B171" s="1603"/>
      <c r="C171" s="1339"/>
      <c r="D171" s="1339"/>
      <c r="E171" s="1339"/>
      <c r="F171" s="1591" t="s">
        <v>3280</v>
      </c>
      <c r="G171" s="1591"/>
      <c r="H171" s="1591"/>
      <c r="I171" s="497"/>
      <c r="J171" s="1580"/>
      <c r="K171" s="1580"/>
      <c r="L171" s="1580"/>
      <c r="M171" s="1592"/>
    </row>
    <row r="172" spans="2:13" s="51" customFormat="1" hidden="1" x14ac:dyDescent="0.2">
      <c r="B172" s="1603"/>
      <c r="C172" s="1339"/>
      <c r="D172" s="1339"/>
      <c r="E172" s="1339"/>
      <c r="F172" s="1606" t="s">
        <v>3283</v>
      </c>
      <c r="G172" s="1606"/>
      <c r="H172" s="1606"/>
      <c r="I172" s="498">
        <f>IFERROR(I173/I174,0)</f>
        <v>0</v>
      </c>
      <c r="J172" s="1580"/>
      <c r="K172" s="1580"/>
      <c r="L172" s="1580"/>
      <c r="M172" s="1592"/>
    </row>
    <row r="173" spans="2:13" s="51" customFormat="1" hidden="1" x14ac:dyDescent="0.2">
      <c r="B173" s="1603"/>
      <c r="C173" s="1339"/>
      <c r="D173" s="1339"/>
      <c r="E173" s="1339"/>
      <c r="F173" s="1591" t="s">
        <v>3284</v>
      </c>
      <c r="G173" s="1591"/>
      <c r="H173" s="1591"/>
      <c r="I173" s="499"/>
      <c r="J173" s="1580"/>
      <c r="K173" s="1580"/>
      <c r="L173" s="1580"/>
      <c r="M173" s="1592"/>
    </row>
    <row r="174" spans="2:13" s="51" customFormat="1" hidden="1" x14ac:dyDescent="0.2">
      <c r="B174" s="1603"/>
      <c r="C174" s="1339"/>
      <c r="D174" s="1339"/>
      <c r="E174" s="1339"/>
      <c r="F174" s="1591" t="s">
        <v>3285</v>
      </c>
      <c r="G174" s="1591"/>
      <c r="H174" s="1591"/>
      <c r="I174" s="497"/>
      <c r="J174" s="1580"/>
      <c r="K174" s="1580"/>
      <c r="L174" s="1580"/>
      <c r="M174" s="1592"/>
    </row>
    <row r="175" spans="2:13" s="51" customFormat="1" hidden="1" x14ac:dyDescent="0.2">
      <c r="B175" s="1603"/>
      <c r="C175" s="1339"/>
      <c r="D175" s="1339"/>
      <c r="E175" s="1339"/>
      <c r="F175" s="1606" t="s">
        <v>3286</v>
      </c>
      <c r="G175" s="1606"/>
      <c r="H175" s="1606"/>
      <c r="I175" s="498">
        <f>IFERROR(I176/I178,0)</f>
        <v>0</v>
      </c>
      <c r="J175" s="1580"/>
      <c r="K175" s="1580"/>
      <c r="L175" s="1580"/>
      <c r="M175" s="1592"/>
    </row>
    <row r="176" spans="2:13" s="51" customFormat="1" hidden="1" x14ac:dyDescent="0.2">
      <c r="B176" s="1603"/>
      <c r="C176" s="1339"/>
      <c r="D176" s="1339"/>
      <c r="E176" s="1339"/>
      <c r="F176" s="1599" t="s">
        <v>3287</v>
      </c>
      <c r="G176" s="1599"/>
      <c r="H176" s="1599"/>
      <c r="I176" s="500">
        <f>SUM(I177:I177)</f>
        <v>0</v>
      </c>
      <c r="J176" s="1580"/>
      <c r="K176" s="1580"/>
      <c r="L176" s="1580"/>
      <c r="M176" s="1592"/>
    </row>
    <row r="177" spans="2:13" s="51" customFormat="1" hidden="1" x14ac:dyDescent="0.2">
      <c r="B177" s="1603"/>
      <c r="C177" s="1339"/>
      <c r="D177" s="1339"/>
      <c r="E177" s="1339"/>
      <c r="F177" s="1591" t="s">
        <v>3288</v>
      </c>
      <c r="G177" s="1591"/>
      <c r="H177" s="1591"/>
      <c r="I177" s="501">
        <v>0</v>
      </c>
      <c r="J177" s="1580"/>
      <c r="K177" s="1580"/>
      <c r="L177" s="1580"/>
      <c r="M177" s="1592"/>
    </row>
    <row r="178" spans="2:13" s="51" customFormat="1" hidden="1" x14ac:dyDescent="0.2">
      <c r="B178" s="1603"/>
      <c r="C178" s="1339"/>
      <c r="D178" s="1339"/>
      <c r="E178" s="1339"/>
      <c r="F178" s="1599" t="s">
        <v>3289</v>
      </c>
      <c r="G178" s="1599"/>
      <c r="H178" s="1599"/>
      <c r="I178" s="500">
        <f>SUM(I179:I179)</f>
        <v>0</v>
      </c>
      <c r="J178" s="1580"/>
      <c r="K178" s="1580"/>
      <c r="L178" s="1580"/>
      <c r="M178" s="1592"/>
    </row>
    <row r="179" spans="2:13" s="51" customFormat="1" ht="17" hidden="1" thickBot="1" x14ac:dyDescent="0.25">
      <c r="B179" s="1604"/>
      <c r="C179" s="1605"/>
      <c r="D179" s="1605"/>
      <c r="E179" s="1605"/>
      <c r="F179" s="1600" t="s">
        <v>3290</v>
      </c>
      <c r="G179" s="1600"/>
      <c r="H179" s="1600"/>
      <c r="I179" s="502"/>
      <c r="J179" s="1601"/>
      <c r="K179" s="1601"/>
      <c r="L179" s="1601"/>
      <c r="M179" s="1602"/>
    </row>
    <row r="182" spans="2:13" s="51" customFormat="1" ht="41.25" hidden="1" customHeight="1" thickBot="1" x14ac:dyDescent="0.25">
      <c r="B182" s="1584" t="s">
        <v>3291</v>
      </c>
      <c r="C182" s="1585"/>
      <c r="D182" s="1585"/>
      <c r="E182" s="1585"/>
      <c r="F182" s="1585"/>
      <c r="G182" s="1585"/>
      <c r="H182" s="1585"/>
      <c r="I182" s="1585"/>
      <c r="J182" s="1585"/>
      <c r="K182" s="1585"/>
      <c r="L182" s="1585"/>
      <c r="M182" s="1586"/>
    </row>
    <row r="183" spans="2:13" s="51" customFormat="1" hidden="1" x14ac:dyDescent="0.2">
      <c r="B183" s="1316" t="e">
        <f>+C107</f>
        <v>#REF!</v>
      </c>
      <c r="C183" s="1316"/>
      <c r="D183" s="1316"/>
      <c r="E183" s="1316"/>
      <c r="F183" s="1316"/>
      <c r="G183" s="1316"/>
      <c r="H183" s="1316"/>
      <c r="I183" s="491" t="e">
        <f>+(I184)/((45*I185)+(0.865*I189*I186)+(0.865*I190*I187)+(0.865*I191*I188))-0.0364</f>
        <v>#DIV/0!</v>
      </c>
      <c r="J183" s="1317" t="s">
        <v>2993</v>
      </c>
      <c r="K183" s="1317"/>
      <c r="L183" s="1317"/>
      <c r="M183" s="1317"/>
    </row>
    <row r="184" spans="2:13" s="51" customFormat="1" ht="15.75" hidden="1" customHeight="1" x14ac:dyDescent="0.2">
      <c r="B184" s="1598" t="s">
        <v>3292</v>
      </c>
      <c r="C184" s="1598"/>
      <c r="D184" s="1598"/>
      <c r="E184" s="1598"/>
      <c r="F184" s="1598"/>
      <c r="G184" s="1598"/>
      <c r="H184" s="1598"/>
      <c r="I184" s="160"/>
      <c r="J184" s="1580"/>
      <c r="K184" s="1580"/>
      <c r="L184" s="1580"/>
      <c r="M184" s="1580"/>
    </row>
    <row r="185" spans="2:13" s="51" customFormat="1" ht="15.75" hidden="1" customHeight="1" x14ac:dyDescent="0.2">
      <c r="B185" s="1598" t="s">
        <v>3293</v>
      </c>
      <c r="C185" s="1598"/>
      <c r="D185" s="1598"/>
      <c r="E185" s="1598"/>
      <c r="F185" s="1598"/>
      <c r="G185" s="1598"/>
      <c r="H185" s="1598"/>
      <c r="I185" s="160"/>
      <c r="J185" s="1580"/>
      <c r="K185" s="1580"/>
      <c r="L185" s="1580"/>
      <c r="M185" s="1580"/>
    </row>
    <row r="186" spans="2:13" s="51" customFormat="1" ht="15.75" hidden="1" customHeight="1" x14ac:dyDescent="0.2">
      <c r="B186" s="1598" t="s">
        <v>3294</v>
      </c>
      <c r="C186" s="1598"/>
      <c r="D186" s="1598"/>
      <c r="E186" s="1598"/>
      <c r="F186" s="1598"/>
      <c r="G186" s="1598"/>
      <c r="H186" s="1598"/>
      <c r="I186" s="160"/>
      <c r="J186" s="1580"/>
      <c r="K186" s="1580"/>
      <c r="L186" s="1580"/>
      <c r="M186" s="1580"/>
    </row>
    <row r="187" spans="2:13" s="51" customFormat="1" ht="15.75" hidden="1" customHeight="1" x14ac:dyDescent="0.2">
      <c r="B187" s="1598" t="s">
        <v>3295</v>
      </c>
      <c r="C187" s="1598"/>
      <c r="D187" s="1598"/>
      <c r="E187" s="1598"/>
      <c r="F187" s="1598"/>
      <c r="G187" s="1598"/>
      <c r="H187" s="1598"/>
      <c r="I187" s="160"/>
      <c r="J187" s="1580"/>
      <c r="K187" s="1580"/>
      <c r="L187" s="1580"/>
      <c r="M187" s="1580"/>
    </row>
    <row r="188" spans="2:13" s="51" customFormat="1" ht="15.75" hidden="1" customHeight="1" x14ac:dyDescent="0.2">
      <c r="B188" s="1598" t="s">
        <v>3296</v>
      </c>
      <c r="C188" s="1598"/>
      <c r="D188" s="1598"/>
      <c r="E188" s="1598"/>
      <c r="F188" s="1598"/>
      <c r="G188" s="1598"/>
      <c r="H188" s="1598"/>
      <c r="I188" s="160"/>
      <c r="J188" s="1580"/>
      <c r="K188" s="1580"/>
      <c r="L188" s="1580"/>
      <c r="M188" s="1580"/>
    </row>
    <row r="189" spans="2:13" s="51" customFormat="1" ht="15.75" hidden="1" customHeight="1" x14ac:dyDescent="0.2">
      <c r="B189" s="1598" t="s">
        <v>3297</v>
      </c>
      <c r="C189" s="1598"/>
      <c r="D189" s="1598"/>
      <c r="E189" s="1598"/>
      <c r="F189" s="1598"/>
      <c r="G189" s="1598"/>
      <c r="H189" s="1598"/>
      <c r="I189" s="160"/>
      <c r="J189" s="1580"/>
      <c r="K189" s="1580"/>
      <c r="L189" s="1580"/>
      <c r="M189" s="1580"/>
    </row>
    <row r="190" spans="2:13" s="51" customFormat="1" ht="15.75" hidden="1" customHeight="1" x14ac:dyDescent="0.2">
      <c r="B190" s="1598" t="s">
        <v>3298</v>
      </c>
      <c r="C190" s="1598"/>
      <c r="D190" s="1598"/>
      <c r="E190" s="1598"/>
      <c r="F190" s="1598"/>
      <c r="G190" s="1598"/>
      <c r="H190" s="1598"/>
      <c r="I190" s="160"/>
      <c r="J190" s="1580"/>
      <c r="K190" s="1580"/>
      <c r="L190" s="1580"/>
      <c r="M190" s="1580"/>
    </row>
    <row r="191" spans="2:13" s="51" customFormat="1" ht="15.75" hidden="1" customHeight="1" x14ac:dyDescent="0.2">
      <c r="B191" s="1598" t="s">
        <v>3299</v>
      </c>
      <c r="C191" s="1598"/>
      <c r="D191" s="1598"/>
      <c r="E191" s="1598"/>
      <c r="F191" s="1598"/>
      <c r="G191" s="1598"/>
      <c r="H191" s="1598"/>
      <c r="I191" s="160"/>
      <c r="J191" s="1580"/>
      <c r="K191" s="1580"/>
      <c r="L191" s="1580"/>
      <c r="M191" s="1580"/>
    </row>
    <row r="192" spans="2:13" s="51" customFormat="1" hidden="1" x14ac:dyDescent="0.2">
      <c r="B192" s="50"/>
    </row>
    <row r="193" spans="2:13" s="51" customFormat="1" hidden="1" x14ac:dyDescent="0.2">
      <c r="B193" s="50"/>
    </row>
    <row r="194" spans="2:13" s="51" customFormat="1" ht="41.25" hidden="1" customHeight="1" thickBot="1" x14ac:dyDescent="0.25">
      <c r="B194" s="1584" t="s">
        <v>3300</v>
      </c>
      <c r="C194" s="1585"/>
      <c r="D194" s="1585"/>
      <c r="E194" s="1585"/>
      <c r="F194" s="1585"/>
      <c r="G194" s="1585"/>
      <c r="H194" s="1585"/>
      <c r="I194" s="1585"/>
      <c r="J194" s="1585"/>
      <c r="K194" s="1585"/>
      <c r="L194" s="1585"/>
      <c r="M194" s="1586"/>
    </row>
    <row r="195" spans="2:13" s="51" customFormat="1" hidden="1" x14ac:dyDescent="0.2">
      <c r="B195" s="1316" t="e">
        <f>+C94</f>
        <v>#REF!</v>
      </c>
      <c r="C195" s="1316"/>
      <c r="D195" s="1316"/>
      <c r="E195" s="1316"/>
      <c r="F195" s="1316"/>
      <c r="G195" s="1316"/>
      <c r="H195" s="1316"/>
      <c r="I195" s="491">
        <f>+(C196*I196)+(C197*I197)+(C198*I198)+(C199*I199)+(C200*I200)</f>
        <v>1</v>
      </c>
      <c r="J195" s="1317" t="s">
        <v>2993</v>
      </c>
      <c r="K195" s="1317"/>
      <c r="L195" s="1317"/>
      <c r="M195" s="1317"/>
    </row>
    <row r="196" spans="2:13" s="51" customFormat="1" ht="31.5" hidden="1" customHeight="1" x14ac:dyDescent="0.2">
      <c r="B196" s="981" t="s">
        <v>3008</v>
      </c>
      <c r="C196" s="503">
        <v>0.3</v>
      </c>
      <c r="D196" s="1006" t="s">
        <v>3301</v>
      </c>
      <c r="E196" s="1006"/>
      <c r="F196" s="1006"/>
      <c r="G196" s="1006"/>
      <c r="H196" s="1006"/>
      <c r="I196" s="504">
        <v>1</v>
      </c>
      <c r="J196" s="1580"/>
      <c r="K196" s="1580"/>
      <c r="L196" s="1580"/>
      <c r="M196" s="1580"/>
    </row>
    <row r="197" spans="2:13" s="51" customFormat="1" hidden="1" x14ac:dyDescent="0.2">
      <c r="B197" s="981"/>
      <c r="C197" s="503">
        <v>0.1</v>
      </c>
      <c r="D197" s="1006" t="s">
        <v>3272</v>
      </c>
      <c r="E197" s="1006"/>
      <c r="F197" s="1006"/>
      <c r="G197" s="1006"/>
      <c r="H197" s="1006"/>
      <c r="I197" s="504">
        <v>1</v>
      </c>
      <c r="J197" s="1580"/>
      <c r="K197" s="1580"/>
      <c r="L197" s="1580"/>
      <c r="M197" s="1580"/>
    </row>
    <row r="198" spans="2:13" s="51" customFormat="1" hidden="1" x14ac:dyDescent="0.2">
      <c r="B198" s="981"/>
      <c r="C198" s="503">
        <v>0.2</v>
      </c>
      <c r="D198" s="1006" t="s">
        <v>3274</v>
      </c>
      <c r="E198" s="1006"/>
      <c r="F198" s="1006"/>
      <c r="G198" s="1006"/>
      <c r="H198" s="1006"/>
      <c r="I198" s="504">
        <v>1</v>
      </c>
      <c r="J198" s="1580"/>
      <c r="K198" s="1580"/>
      <c r="L198" s="1580"/>
      <c r="M198" s="1580"/>
    </row>
    <row r="199" spans="2:13" s="51" customFormat="1" hidden="1" x14ac:dyDescent="0.2">
      <c r="B199" s="981"/>
      <c r="C199" s="503">
        <v>0.1</v>
      </c>
      <c r="D199" s="1006" t="s">
        <v>3302</v>
      </c>
      <c r="E199" s="1006"/>
      <c r="F199" s="1006"/>
      <c r="G199" s="1006"/>
      <c r="H199" s="1006"/>
      <c r="I199" s="504">
        <v>1</v>
      </c>
      <c r="J199" s="1580"/>
      <c r="K199" s="1580"/>
      <c r="L199" s="1580"/>
      <c r="M199" s="1580"/>
    </row>
    <row r="200" spans="2:13" s="51" customFormat="1" hidden="1" x14ac:dyDescent="0.2">
      <c r="B200" s="981"/>
      <c r="C200" s="503">
        <v>0.3</v>
      </c>
      <c r="D200" s="1006" t="s">
        <v>3303</v>
      </c>
      <c r="E200" s="1006"/>
      <c r="F200" s="1006"/>
      <c r="G200" s="1006"/>
      <c r="H200" s="1006"/>
      <c r="I200" s="504">
        <v>1</v>
      </c>
      <c r="J200" s="1580"/>
      <c r="K200" s="1580"/>
      <c r="L200" s="1580"/>
      <c r="M200" s="1580"/>
    </row>
    <row r="201" spans="2:13" s="51" customFormat="1" hidden="1" x14ac:dyDescent="0.2">
      <c r="B201" s="50"/>
    </row>
    <row r="202" spans="2:13" s="51" customFormat="1" hidden="1" x14ac:dyDescent="0.2">
      <c r="B202" s="50"/>
    </row>
    <row r="203" spans="2:13" s="51" customFormat="1" ht="41.25" hidden="1" customHeight="1" thickBot="1" x14ac:dyDescent="0.25">
      <c r="B203" s="1584" t="s">
        <v>3304</v>
      </c>
      <c r="C203" s="1585"/>
      <c r="D203" s="1585"/>
      <c r="E203" s="1585"/>
      <c r="F203" s="1585"/>
      <c r="G203" s="1585"/>
      <c r="H203" s="1585"/>
      <c r="I203" s="1585"/>
      <c r="J203" s="1585"/>
      <c r="K203" s="1585"/>
      <c r="L203" s="1585"/>
      <c r="M203" s="1586"/>
    </row>
    <row r="204" spans="2:13" s="51" customFormat="1" hidden="1" x14ac:dyDescent="0.2">
      <c r="B204" s="1316" t="e">
        <f>+C81</f>
        <v>#REF!</v>
      </c>
      <c r="C204" s="1316"/>
      <c r="D204" s="1316"/>
      <c r="E204" s="1316"/>
      <c r="F204" s="1316"/>
      <c r="G204" s="1316"/>
      <c r="H204" s="1316"/>
      <c r="I204" s="491">
        <f>IFERROR((SUM(I205:I205)/I207),0)</f>
        <v>1</v>
      </c>
      <c r="J204" s="1317" t="s">
        <v>2993</v>
      </c>
      <c r="K204" s="1317"/>
      <c r="L204" s="1317"/>
      <c r="M204" s="1317"/>
    </row>
    <row r="205" spans="2:13" s="51" customFormat="1" hidden="1" x14ac:dyDescent="0.2">
      <c r="B205" s="1588" t="s">
        <v>3264</v>
      </c>
      <c r="C205" s="1588"/>
      <c r="D205" s="1588"/>
      <c r="E205" s="1588"/>
      <c r="F205" s="1588"/>
      <c r="G205" s="1588"/>
      <c r="H205" s="1588"/>
      <c r="I205" s="505">
        <f>SUM(I206:I206)</f>
        <v>1</v>
      </c>
      <c r="J205" s="1589"/>
      <c r="K205" s="1589"/>
      <c r="L205" s="1589"/>
      <c r="M205" s="1589"/>
    </row>
    <row r="206" spans="2:13" s="51" customFormat="1" hidden="1" x14ac:dyDescent="0.2">
      <c r="B206" s="1594" t="s">
        <v>3305</v>
      </c>
      <c r="C206" s="1594"/>
      <c r="D206" s="1594"/>
      <c r="E206" s="1594"/>
      <c r="F206" s="1594"/>
      <c r="G206" s="1594"/>
      <c r="H206" s="506">
        <v>105</v>
      </c>
      <c r="I206" s="507">
        <v>1</v>
      </c>
      <c r="J206" s="1580"/>
      <c r="K206" s="1580"/>
      <c r="L206" s="1580"/>
      <c r="M206" s="1580"/>
    </row>
    <row r="207" spans="2:13" s="51" customFormat="1" hidden="1" x14ac:dyDescent="0.2">
      <c r="B207" s="1588" t="s">
        <v>3268</v>
      </c>
      <c r="C207" s="1588"/>
      <c r="D207" s="1588"/>
      <c r="E207" s="1588"/>
      <c r="F207" s="1588"/>
      <c r="G207" s="1588"/>
      <c r="H207" s="1588"/>
      <c r="I207" s="508">
        <f>I208</f>
        <v>1</v>
      </c>
      <c r="J207" s="1589"/>
      <c r="K207" s="1589"/>
      <c r="L207" s="1589"/>
      <c r="M207" s="1589"/>
    </row>
    <row r="208" spans="2:13" s="51" customFormat="1" hidden="1" x14ac:dyDescent="0.2">
      <c r="B208" s="1594" t="s">
        <v>3306</v>
      </c>
      <c r="C208" s="1594"/>
      <c r="D208" s="1594"/>
      <c r="E208" s="1594"/>
      <c r="F208" s="1594"/>
      <c r="G208" s="1594"/>
      <c r="H208" s="506">
        <v>105</v>
      </c>
      <c r="I208" s="507">
        <f>IF(OR(H208="",H208=0),0%,(H208/H208))</f>
        <v>1</v>
      </c>
      <c r="J208" s="1580"/>
      <c r="K208" s="1580"/>
      <c r="L208" s="1580"/>
      <c r="M208" s="1580"/>
    </row>
    <row r="209" spans="2:13" s="51" customFormat="1" hidden="1" x14ac:dyDescent="0.2">
      <c r="B209" s="50"/>
    </row>
    <row r="210" spans="2:13" s="51" customFormat="1" hidden="1" x14ac:dyDescent="0.2">
      <c r="B210" s="50"/>
    </row>
    <row r="211" spans="2:13" s="51" customFormat="1" ht="41.25" hidden="1" customHeight="1" thickBot="1" x14ac:dyDescent="0.25">
      <c r="B211" s="1584" t="s">
        <v>3307</v>
      </c>
      <c r="C211" s="1585"/>
      <c r="D211" s="1585"/>
      <c r="E211" s="1585"/>
      <c r="F211" s="1585"/>
      <c r="G211" s="1585"/>
      <c r="H211" s="1585"/>
      <c r="I211" s="1585"/>
      <c r="J211" s="1585"/>
      <c r="K211" s="1585"/>
      <c r="L211" s="1585"/>
      <c r="M211" s="1586"/>
    </row>
    <row r="212" spans="2:13" s="51" customFormat="1" hidden="1" x14ac:dyDescent="0.2">
      <c r="B212" s="1595" t="e">
        <f>+C133</f>
        <v>#REF!</v>
      </c>
      <c r="C212" s="1596"/>
      <c r="D212" s="1596"/>
      <c r="E212" s="1596"/>
      <c r="F212" s="1596"/>
      <c r="G212" s="1596"/>
      <c r="H212" s="1596"/>
      <c r="I212" s="509" t="e">
        <f>(I213*C213) + (I216*C216)+(I219*C219)+(I220*C220)</f>
        <v>#DIV/0!</v>
      </c>
      <c r="J212" s="1317" t="s">
        <v>2993</v>
      </c>
      <c r="K212" s="1317"/>
      <c r="L212" s="1317"/>
      <c r="M212" s="1317"/>
    </row>
    <row r="213" spans="2:13" s="51" customFormat="1" ht="15.75" hidden="1" customHeight="1" x14ac:dyDescent="0.2">
      <c r="B213" s="1597" t="s">
        <v>3008</v>
      </c>
      <c r="C213" s="510">
        <v>0.1</v>
      </c>
      <c r="D213" s="1593" t="s">
        <v>3308</v>
      </c>
      <c r="E213" s="1593"/>
      <c r="F213" s="1593"/>
      <c r="G213" s="1593"/>
      <c r="H213" s="1593"/>
      <c r="I213" s="511">
        <f>(D214*I214)+(D215*I215)</f>
        <v>1</v>
      </c>
      <c r="J213" s="1580"/>
      <c r="K213" s="1580"/>
      <c r="L213" s="1580"/>
      <c r="M213" s="1592"/>
    </row>
    <row r="214" spans="2:13" s="51" customFormat="1" ht="31.5" hidden="1" customHeight="1" x14ac:dyDescent="0.2">
      <c r="B214" s="1597"/>
      <c r="C214" s="468"/>
      <c r="D214" s="512">
        <v>0.8</v>
      </c>
      <c r="E214" s="1591" t="s">
        <v>3309</v>
      </c>
      <c r="F214" s="1591"/>
      <c r="G214" s="1591"/>
      <c r="H214" s="1591"/>
      <c r="I214" s="513">
        <v>1</v>
      </c>
      <c r="J214" s="1580"/>
      <c r="K214" s="1580"/>
      <c r="L214" s="1580"/>
      <c r="M214" s="1592"/>
    </row>
    <row r="215" spans="2:13" s="51" customFormat="1" hidden="1" x14ac:dyDescent="0.2">
      <c r="B215" s="1597"/>
      <c r="C215" s="468"/>
      <c r="D215" s="512">
        <v>0.2</v>
      </c>
      <c r="E215" s="1591" t="s">
        <v>2913</v>
      </c>
      <c r="F215" s="1591"/>
      <c r="G215" s="1591"/>
      <c r="H215" s="1591"/>
      <c r="I215" s="513">
        <v>1</v>
      </c>
      <c r="J215" s="1580"/>
      <c r="K215" s="1580"/>
      <c r="L215" s="1580"/>
      <c r="M215" s="1592"/>
    </row>
    <row r="216" spans="2:13" s="51" customFormat="1" hidden="1" x14ac:dyDescent="0.2">
      <c r="B216" s="1597"/>
      <c r="C216" s="510">
        <v>0.4</v>
      </c>
      <c r="D216" s="1593" t="s">
        <v>3310</v>
      </c>
      <c r="E216" s="1593"/>
      <c r="F216" s="1593"/>
      <c r="G216" s="1593"/>
      <c r="H216" s="1593"/>
      <c r="I216" s="511">
        <f>(D217*I217)+(D218*I218)</f>
        <v>1</v>
      </c>
      <c r="J216" s="1580"/>
      <c r="K216" s="1580"/>
      <c r="L216" s="1580"/>
      <c r="M216" s="1592"/>
    </row>
    <row r="217" spans="2:13" s="51" customFormat="1" ht="15.75" hidden="1" customHeight="1" x14ac:dyDescent="0.2">
      <c r="B217" s="1597"/>
      <c r="C217" s="514">
        <v>0.5</v>
      </c>
      <c r="D217" s="512">
        <v>0.5</v>
      </c>
      <c r="E217" s="1591" t="s">
        <v>3311</v>
      </c>
      <c r="F217" s="1591"/>
      <c r="G217" s="1591"/>
      <c r="H217" s="1591"/>
      <c r="I217" s="515">
        <v>1</v>
      </c>
      <c r="J217" s="1580"/>
      <c r="K217" s="1580"/>
      <c r="L217" s="1580"/>
      <c r="M217" s="1592"/>
    </row>
    <row r="218" spans="2:13" s="51" customFormat="1" ht="15.75" hidden="1" customHeight="1" x14ac:dyDescent="0.2">
      <c r="B218" s="1597"/>
      <c r="C218" s="514">
        <v>0.5</v>
      </c>
      <c r="D218" s="512">
        <v>0.5</v>
      </c>
      <c r="E218" s="1591" t="s">
        <v>3312</v>
      </c>
      <c r="F218" s="1591"/>
      <c r="G218" s="1591"/>
      <c r="H218" s="1591"/>
      <c r="I218" s="515">
        <v>1</v>
      </c>
      <c r="J218" s="1580"/>
      <c r="K218" s="1580"/>
      <c r="L218" s="1580"/>
      <c r="M218" s="1592"/>
    </row>
    <row r="219" spans="2:13" s="51" customFormat="1" ht="15.75" hidden="1" customHeight="1" x14ac:dyDescent="0.2">
      <c r="B219" s="1597"/>
      <c r="C219" s="510">
        <v>0.3</v>
      </c>
      <c r="D219" s="1593" t="s">
        <v>3313</v>
      </c>
      <c r="E219" s="1593"/>
      <c r="F219" s="1593"/>
      <c r="G219" s="1593"/>
      <c r="H219" s="1593"/>
      <c r="I219" s="516">
        <v>0.01</v>
      </c>
      <c r="J219" s="1580"/>
      <c r="K219" s="1580"/>
      <c r="L219" s="1580"/>
      <c r="M219" s="1592"/>
    </row>
    <row r="220" spans="2:13" s="51" customFormat="1" ht="15.75" hidden="1" customHeight="1" x14ac:dyDescent="0.2">
      <c r="B220" s="1597"/>
      <c r="C220" s="510">
        <v>0.2</v>
      </c>
      <c r="D220" s="1593" t="s">
        <v>3314</v>
      </c>
      <c r="E220" s="1593"/>
      <c r="F220" s="1593"/>
      <c r="G220" s="1593"/>
      <c r="H220" s="1593"/>
      <c r="I220" s="511" t="e">
        <f>+I221/I222</f>
        <v>#DIV/0!</v>
      </c>
      <c r="J220" s="1580"/>
      <c r="K220" s="1580"/>
      <c r="L220" s="1580"/>
      <c r="M220" s="1592"/>
    </row>
    <row r="221" spans="2:13" s="51" customFormat="1" ht="15.75" hidden="1" customHeight="1" x14ac:dyDescent="0.2">
      <c r="B221" s="1597"/>
      <c r="C221" s="494"/>
      <c r="D221" s="1006" t="s">
        <v>3315</v>
      </c>
      <c r="E221" s="1006"/>
      <c r="F221" s="1006"/>
      <c r="G221" s="1006"/>
      <c r="H221" s="1006"/>
      <c r="I221" s="517"/>
      <c r="J221" s="1580"/>
      <c r="K221" s="1580"/>
      <c r="L221" s="1580"/>
      <c r="M221" s="1592"/>
    </row>
    <row r="222" spans="2:13" s="51" customFormat="1" ht="15.75" hidden="1" customHeight="1" x14ac:dyDescent="0.2">
      <c r="B222" s="1597"/>
      <c r="C222" s="494"/>
      <c r="D222" s="1006" t="s">
        <v>3316</v>
      </c>
      <c r="E222" s="1006"/>
      <c r="F222" s="1006"/>
      <c r="G222" s="1006"/>
      <c r="H222" s="1006"/>
      <c r="I222" s="517"/>
      <c r="J222" s="1580"/>
      <c r="K222" s="1580"/>
      <c r="L222" s="1580"/>
      <c r="M222" s="1592"/>
    </row>
    <row r="223" spans="2:13" s="51" customFormat="1" hidden="1" x14ac:dyDescent="0.2">
      <c r="B223" s="50"/>
    </row>
    <row r="224" spans="2:13" s="51" customFormat="1" hidden="1" x14ac:dyDescent="0.2">
      <c r="B224" s="50"/>
    </row>
    <row r="225" spans="2:13" s="51" customFormat="1" ht="41.25" hidden="1" customHeight="1" thickBot="1" x14ac:dyDescent="0.25">
      <c r="B225" s="1584" t="s">
        <v>3317</v>
      </c>
      <c r="C225" s="1585"/>
      <c r="D225" s="1585"/>
      <c r="E225" s="1585"/>
      <c r="F225" s="1585"/>
      <c r="G225" s="1585"/>
      <c r="H225" s="1585"/>
      <c r="I225" s="1585"/>
      <c r="J225" s="1585"/>
      <c r="K225" s="1585"/>
      <c r="L225" s="1585"/>
      <c r="M225" s="1586"/>
    </row>
    <row r="226" spans="2:13" hidden="1" x14ac:dyDescent="0.2">
      <c r="B226" s="1316" t="e">
        <f>+C68</f>
        <v>#REF!</v>
      </c>
      <c r="C226" s="1316"/>
      <c r="D226" s="1316"/>
      <c r="E226" s="1316"/>
      <c r="F226" s="1316"/>
      <c r="G226" s="1316"/>
      <c r="H226" s="1316"/>
      <c r="I226" s="491">
        <f>IFERROR((SUM(I227:I227)/I229),0)</f>
        <v>1</v>
      </c>
      <c r="J226" s="1317" t="s">
        <v>2993</v>
      </c>
      <c r="K226" s="1317"/>
      <c r="L226" s="1317"/>
      <c r="M226" s="1317"/>
    </row>
    <row r="227" spans="2:13" hidden="1" x14ac:dyDescent="0.2">
      <c r="B227" s="1590" t="s">
        <v>3318</v>
      </c>
      <c r="C227" s="1590"/>
      <c r="D227" s="1590"/>
      <c r="E227" s="518">
        <f>IF(E228="","",IF(E228=E229,E229,(E228/E230)*E229))</f>
        <v>0.21</v>
      </c>
      <c r="F227" s="518">
        <f>IF(F228="","",IF(F228=F229,F229,(F228/F230)*F229))</f>
        <v>0.14000000000000001</v>
      </c>
      <c r="G227" s="518">
        <f>IF(G228="","",IF(G228=G229,G229,(G228/G230)*G229))</f>
        <v>0.28999999999999998</v>
      </c>
      <c r="H227" s="518">
        <f>IF(H228="","",IF(H228=H229,H229,(H228/H230)*H229))</f>
        <v>0.36</v>
      </c>
      <c r="I227" s="519">
        <f>SUM(E227:H227)</f>
        <v>0.99999999999999989</v>
      </c>
      <c r="J227" s="1589"/>
      <c r="K227" s="1589"/>
      <c r="L227" s="1589"/>
      <c r="M227" s="1589"/>
    </row>
    <row r="228" spans="2:13" hidden="1" x14ac:dyDescent="0.2">
      <c r="B228" s="1581" t="s">
        <v>3319</v>
      </c>
      <c r="C228" s="1581"/>
      <c r="D228" s="1581"/>
      <c r="E228" s="520">
        <v>15</v>
      </c>
      <c r="F228" s="520">
        <v>10</v>
      </c>
      <c r="G228" s="520">
        <v>20</v>
      </c>
      <c r="H228" s="520">
        <v>25</v>
      </c>
      <c r="I228" s="521">
        <f>SUM(E228:H228)</f>
        <v>70</v>
      </c>
      <c r="J228" s="1580"/>
      <c r="K228" s="1580"/>
      <c r="L228" s="1580"/>
      <c r="M228" s="1580"/>
    </row>
    <row r="229" spans="2:13" hidden="1" x14ac:dyDescent="0.2">
      <c r="B229" s="1590" t="s">
        <v>3320</v>
      </c>
      <c r="C229" s="1590"/>
      <c r="D229" s="1590"/>
      <c r="E229" s="519">
        <v>0.21</v>
      </c>
      <c r="F229" s="519">
        <v>0.14000000000000001</v>
      </c>
      <c r="G229" s="519">
        <v>0.28999999999999998</v>
      </c>
      <c r="H229" s="519">
        <v>0.36</v>
      </c>
      <c r="I229" s="522">
        <f>SUM(E229:H229)</f>
        <v>0.99999999999999989</v>
      </c>
      <c r="J229" s="1580"/>
      <c r="K229" s="1580"/>
      <c r="L229" s="1580"/>
      <c r="M229" s="1580"/>
    </row>
    <row r="230" spans="2:13" hidden="1" x14ac:dyDescent="0.2">
      <c r="B230" s="1581" t="s">
        <v>3321</v>
      </c>
      <c r="C230" s="1581"/>
      <c r="D230" s="1581"/>
      <c r="E230" s="520">
        <v>15</v>
      </c>
      <c r="F230" s="520">
        <v>10</v>
      </c>
      <c r="G230" s="520">
        <v>20</v>
      </c>
      <c r="H230" s="520">
        <v>25</v>
      </c>
      <c r="I230" s="521">
        <f>SUM(E230:H230)</f>
        <v>70</v>
      </c>
      <c r="J230" s="1580"/>
      <c r="K230" s="1580"/>
      <c r="L230" s="1580"/>
      <c r="M230" s="1580"/>
    </row>
    <row r="231" spans="2:13" hidden="1" x14ac:dyDescent="0.2"/>
    <row r="232" spans="2:13" hidden="1" x14ac:dyDescent="0.2"/>
    <row r="233" spans="2:13" ht="41.25" hidden="1" customHeight="1" thickBot="1" x14ac:dyDescent="0.25">
      <c r="B233" s="1584" t="s">
        <v>3322</v>
      </c>
      <c r="C233" s="1585"/>
      <c r="D233" s="1585"/>
      <c r="E233" s="1585"/>
      <c r="F233" s="1585"/>
      <c r="G233" s="1585"/>
      <c r="H233" s="1585"/>
      <c r="I233" s="1585"/>
      <c r="J233" s="1585"/>
      <c r="K233" s="1585"/>
      <c r="L233" s="1585"/>
      <c r="M233" s="1586"/>
    </row>
    <row r="234" spans="2:13" ht="15.75" hidden="1" customHeight="1" x14ac:dyDescent="0.2">
      <c r="B234" s="1316" t="e">
        <f>+C55</f>
        <v>#REF!</v>
      </c>
      <c r="C234" s="1316"/>
      <c r="D234" s="1316"/>
      <c r="E234" s="1316"/>
      <c r="F234" s="1316"/>
      <c r="G234" s="1316"/>
      <c r="H234" s="1316"/>
      <c r="I234" s="491">
        <f>IFERROR((SUM(I235:I235)/I241),0)</f>
        <v>1</v>
      </c>
      <c r="J234" s="1317" t="s">
        <v>2993</v>
      </c>
      <c r="K234" s="1317"/>
      <c r="L234" s="1317"/>
      <c r="M234" s="1317"/>
    </row>
    <row r="235" spans="2:13" hidden="1" x14ac:dyDescent="0.2">
      <c r="B235" s="1588" t="s">
        <v>3264</v>
      </c>
      <c r="C235" s="1588"/>
      <c r="D235" s="1588"/>
      <c r="E235" s="1588"/>
      <c r="F235" s="1588"/>
      <c r="G235" s="1588"/>
      <c r="H235" s="1588"/>
      <c r="I235" s="523">
        <f>+(C236*I236)+(C237*I237)+(C238*I238)+(C239*I239)+(I240*C240)</f>
        <v>1</v>
      </c>
      <c r="J235" s="1589"/>
      <c r="K235" s="1589"/>
      <c r="L235" s="1589"/>
      <c r="M235" s="1589"/>
    </row>
    <row r="236" spans="2:13" ht="18.75" hidden="1" customHeight="1" x14ac:dyDescent="0.2">
      <c r="B236" s="981" t="s">
        <v>3008</v>
      </c>
      <c r="C236" s="258">
        <v>0.1</v>
      </c>
      <c r="D236" s="1587" t="s">
        <v>3323</v>
      </c>
      <c r="E236" s="1587"/>
      <c r="F236" s="1587"/>
      <c r="G236" s="1587"/>
      <c r="H236" s="1587"/>
      <c r="I236" s="524">
        <v>1</v>
      </c>
      <c r="J236" s="1580"/>
      <c r="K236" s="1580"/>
      <c r="L236" s="1580"/>
      <c r="M236" s="1580"/>
    </row>
    <row r="237" spans="2:13" ht="18.75" hidden="1" customHeight="1" x14ac:dyDescent="0.2">
      <c r="B237" s="981"/>
      <c r="C237" s="258">
        <v>0.3</v>
      </c>
      <c r="D237" s="1587" t="s">
        <v>3324</v>
      </c>
      <c r="E237" s="1587"/>
      <c r="F237" s="1587"/>
      <c r="G237" s="1587"/>
      <c r="H237" s="1587"/>
      <c r="I237" s="524">
        <v>1</v>
      </c>
      <c r="J237" s="1580"/>
      <c r="K237" s="1580"/>
      <c r="L237" s="1580"/>
      <c r="M237" s="1580"/>
    </row>
    <row r="238" spans="2:13" ht="18.75" hidden="1" customHeight="1" x14ac:dyDescent="0.2">
      <c r="B238" s="981"/>
      <c r="C238" s="258">
        <v>0.4</v>
      </c>
      <c r="D238" s="1587" t="s">
        <v>3325</v>
      </c>
      <c r="E238" s="1587"/>
      <c r="F238" s="1587"/>
      <c r="G238" s="1587"/>
      <c r="H238" s="1587"/>
      <c r="I238" s="524">
        <v>1</v>
      </c>
      <c r="J238" s="1580"/>
      <c r="K238" s="1580"/>
      <c r="L238" s="1580"/>
      <c r="M238" s="1580"/>
    </row>
    <row r="239" spans="2:13" ht="18.75" hidden="1" customHeight="1" x14ac:dyDescent="0.2">
      <c r="B239" s="981"/>
      <c r="C239" s="258">
        <v>0.1</v>
      </c>
      <c r="D239" s="1587" t="s">
        <v>3326</v>
      </c>
      <c r="E239" s="1587"/>
      <c r="F239" s="1587"/>
      <c r="G239" s="1587"/>
      <c r="H239" s="1587"/>
      <c r="I239" s="524">
        <v>1</v>
      </c>
      <c r="J239" s="1580"/>
      <c r="K239" s="1580"/>
      <c r="L239" s="1580"/>
      <c r="M239" s="1580"/>
    </row>
    <row r="240" spans="2:13" ht="18.75" hidden="1" customHeight="1" x14ac:dyDescent="0.2">
      <c r="B240" s="981"/>
      <c r="C240" s="258">
        <v>0.1</v>
      </c>
      <c r="D240" s="1587" t="s">
        <v>3327</v>
      </c>
      <c r="E240" s="1587"/>
      <c r="F240" s="1587"/>
      <c r="G240" s="1587"/>
      <c r="H240" s="1587"/>
      <c r="I240" s="524">
        <v>1</v>
      </c>
      <c r="J240" s="1580"/>
      <c r="K240" s="1580"/>
      <c r="L240" s="1580"/>
      <c r="M240" s="1580"/>
    </row>
    <row r="241" spans="2:13" hidden="1" x14ac:dyDescent="0.2">
      <c r="B241" s="1588" t="s">
        <v>3268</v>
      </c>
      <c r="C241" s="1588"/>
      <c r="D241" s="1588"/>
      <c r="E241" s="1588"/>
      <c r="F241" s="1588"/>
      <c r="G241" s="1588"/>
      <c r="H241" s="1588"/>
      <c r="I241" s="523">
        <f>+(C242*I242)+(C243*I243)+(C244*I244)+(C245*I245)+(I246*C246)</f>
        <v>1</v>
      </c>
      <c r="J241" s="1589"/>
      <c r="K241" s="1589"/>
      <c r="L241" s="1589"/>
      <c r="M241" s="1589"/>
    </row>
    <row r="242" spans="2:13" ht="18.75" hidden="1" customHeight="1" x14ac:dyDescent="0.2">
      <c r="B242" s="981" t="s">
        <v>3008</v>
      </c>
      <c r="C242" s="258">
        <v>0.1</v>
      </c>
      <c r="D242" s="1587" t="s">
        <v>3323</v>
      </c>
      <c r="E242" s="1587"/>
      <c r="F242" s="1587"/>
      <c r="G242" s="1587"/>
      <c r="H242" s="1587"/>
      <c r="I242" s="524">
        <v>1</v>
      </c>
      <c r="J242" s="1580"/>
      <c r="K242" s="1580"/>
      <c r="L242" s="1580"/>
      <c r="M242" s="1580"/>
    </row>
    <row r="243" spans="2:13" ht="18.75" hidden="1" customHeight="1" x14ac:dyDescent="0.2">
      <c r="B243" s="981"/>
      <c r="C243" s="258">
        <v>0.3</v>
      </c>
      <c r="D243" s="1587" t="s">
        <v>3324</v>
      </c>
      <c r="E243" s="1587"/>
      <c r="F243" s="1587"/>
      <c r="G243" s="1587"/>
      <c r="H243" s="1587"/>
      <c r="I243" s="524">
        <v>1</v>
      </c>
      <c r="J243" s="1580"/>
      <c r="K243" s="1580"/>
      <c r="L243" s="1580"/>
      <c r="M243" s="1580"/>
    </row>
    <row r="244" spans="2:13" ht="18.75" hidden="1" customHeight="1" x14ac:dyDescent="0.2">
      <c r="B244" s="981"/>
      <c r="C244" s="258">
        <v>0.4</v>
      </c>
      <c r="D244" s="1587" t="s">
        <v>3325</v>
      </c>
      <c r="E244" s="1587"/>
      <c r="F244" s="1587"/>
      <c r="G244" s="1587"/>
      <c r="H244" s="1587"/>
      <c r="I244" s="524">
        <v>1</v>
      </c>
      <c r="J244" s="1580"/>
      <c r="K244" s="1580"/>
      <c r="L244" s="1580"/>
      <c r="M244" s="1580"/>
    </row>
    <row r="245" spans="2:13" ht="18.75" hidden="1" customHeight="1" x14ac:dyDescent="0.2">
      <c r="B245" s="981"/>
      <c r="C245" s="258">
        <v>0.1</v>
      </c>
      <c r="D245" s="1587" t="s">
        <v>3326</v>
      </c>
      <c r="E245" s="1587"/>
      <c r="F245" s="1587"/>
      <c r="G245" s="1587"/>
      <c r="H245" s="1587"/>
      <c r="I245" s="524">
        <v>1</v>
      </c>
      <c r="J245" s="1580"/>
      <c r="K245" s="1580"/>
      <c r="L245" s="1580"/>
      <c r="M245" s="1580"/>
    </row>
    <row r="246" spans="2:13" ht="18.75" hidden="1" customHeight="1" x14ac:dyDescent="0.2">
      <c r="B246" s="981"/>
      <c r="C246" s="258">
        <v>0.1</v>
      </c>
      <c r="D246" s="1587" t="s">
        <v>3327</v>
      </c>
      <c r="E246" s="1587"/>
      <c r="F246" s="1587"/>
      <c r="G246" s="1587"/>
      <c r="H246" s="1587"/>
      <c r="I246" s="524">
        <v>1</v>
      </c>
      <c r="J246" s="1580"/>
      <c r="K246" s="1580"/>
      <c r="L246" s="1580"/>
      <c r="M246" s="1580"/>
    </row>
    <row r="247" spans="2:13" hidden="1" x14ac:dyDescent="0.2"/>
    <row r="248" spans="2:13" hidden="1" x14ac:dyDescent="0.2"/>
    <row r="249" spans="2:13" ht="41.25" hidden="1" customHeight="1" thickBot="1" x14ac:dyDescent="0.25">
      <c r="B249" s="1584" t="s">
        <v>3328</v>
      </c>
      <c r="C249" s="1585"/>
      <c r="D249" s="1585"/>
      <c r="E249" s="1585"/>
      <c r="F249" s="1585"/>
      <c r="G249" s="1585"/>
      <c r="H249" s="1585"/>
      <c r="I249" s="1585"/>
      <c r="J249" s="1585"/>
      <c r="K249" s="1585"/>
      <c r="L249" s="1585"/>
      <c r="M249" s="1586"/>
    </row>
    <row r="250" spans="2:13" hidden="1" x14ac:dyDescent="0.2">
      <c r="B250" s="1316" t="e">
        <f>+#REF!</f>
        <v>#REF!</v>
      </c>
      <c r="C250" s="1316"/>
      <c r="D250" s="1316"/>
      <c r="E250" s="1316"/>
      <c r="F250" s="1316"/>
      <c r="G250" s="1316"/>
      <c r="H250" s="1316"/>
      <c r="I250" s="491">
        <f>IFERROR(SUM((I251*C251)+(I252*C252)+(I253*C253)),0)</f>
        <v>1</v>
      </c>
      <c r="J250" s="1317" t="s">
        <v>2993</v>
      </c>
      <c r="K250" s="1317"/>
      <c r="L250" s="1317"/>
      <c r="M250" s="1317"/>
    </row>
    <row r="251" spans="2:13" hidden="1" x14ac:dyDescent="0.2">
      <c r="B251" s="981" t="s">
        <v>3008</v>
      </c>
      <c r="C251" s="525">
        <v>0.1</v>
      </c>
      <c r="D251" s="1581" t="s">
        <v>3329</v>
      </c>
      <c r="E251" s="1581"/>
      <c r="F251" s="1581"/>
      <c r="G251" s="1581"/>
      <c r="H251" s="1581"/>
      <c r="I251" s="504">
        <v>1</v>
      </c>
      <c r="J251" s="1580"/>
      <c r="K251" s="1580"/>
      <c r="L251" s="1580"/>
      <c r="M251" s="1580"/>
    </row>
    <row r="252" spans="2:13" hidden="1" x14ac:dyDescent="0.2">
      <c r="B252" s="981"/>
      <c r="C252" s="525">
        <v>0.4</v>
      </c>
      <c r="D252" s="1581" t="s">
        <v>3330</v>
      </c>
      <c r="E252" s="1581"/>
      <c r="F252" s="1581"/>
      <c r="G252" s="1581"/>
      <c r="H252" s="1581"/>
      <c r="I252" s="504">
        <v>1</v>
      </c>
      <c r="J252" s="1580"/>
      <c r="K252" s="1580"/>
      <c r="L252" s="1580"/>
      <c r="M252" s="1580"/>
    </row>
    <row r="253" spans="2:13" hidden="1" x14ac:dyDescent="0.2">
      <c r="B253" s="981"/>
      <c r="C253" s="525">
        <v>0.5</v>
      </c>
      <c r="D253" s="1581" t="s">
        <v>3331</v>
      </c>
      <c r="E253" s="1581"/>
      <c r="F253" s="1581"/>
      <c r="G253" s="1581"/>
      <c r="H253" s="1581"/>
      <c r="I253" s="504">
        <v>1</v>
      </c>
      <c r="J253" s="1580"/>
      <c r="K253" s="1580"/>
      <c r="L253" s="1580"/>
      <c r="M253" s="1580"/>
    </row>
    <row r="254" spans="2:13" hidden="1" x14ac:dyDescent="0.2"/>
    <row r="255" spans="2:13" ht="41.25" hidden="1" customHeight="1" thickBot="1" x14ac:dyDescent="0.25">
      <c r="B255" s="1584" t="s">
        <v>3332</v>
      </c>
      <c r="C255" s="1585"/>
      <c r="D255" s="1585"/>
      <c r="E255" s="1585"/>
      <c r="F255" s="1585"/>
      <c r="G255" s="1585"/>
      <c r="H255" s="1585"/>
      <c r="I255" s="1585"/>
      <c r="J255" s="1585"/>
      <c r="K255" s="1585"/>
      <c r="L255" s="1585"/>
      <c r="M255" s="1586"/>
    </row>
    <row r="256" spans="2:13" hidden="1" x14ac:dyDescent="0.2">
      <c r="B256" s="1316" t="e">
        <f>+C42</f>
        <v>#REF!</v>
      </c>
      <c r="C256" s="1316"/>
      <c r="D256" s="1316"/>
      <c r="E256" s="1316"/>
      <c r="F256" s="1316"/>
      <c r="G256" s="1316"/>
      <c r="H256" s="1316"/>
      <c r="I256" s="491">
        <f>+(I257*B257)+((I262*B262))</f>
        <v>0</v>
      </c>
      <c r="J256" s="1317" t="s">
        <v>2993</v>
      </c>
      <c r="K256" s="1317"/>
      <c r="L256" s="1317"/>
      <c r="M256" s="1317"/>
    </row>
    <row r="257" spans="2:13" hidden="1" x14ac:dyDescent="0.2">
      <c r="B257" s="526">
        <v>0.95</v>
      </c>
      <c r="C257" s="1582" t="s">
        <v>3333</v>
      </c>
      <c r="D257" s="1582"/>
      <c r="E257" s="1582"/>
      <c r="F257" s="1582"/>
      <c r="G257" s="1582"/>
      <c r="H257" s="1582"/>
      <c r="I257" s="492">
        <f>IFERROR((SUM(I259*C259)+(I260*C260)+(I261*C261)+(I258*C258)),0)</f>
        <v>0</v>
      </c>
      <c r="J257" s="1583"/>
      <c r="K257" s="1583"/>
      <c r="L257" s="1583"/>
      <c r="M257" s="1583"/>
    </row>
    <row r="258" spans="2:13" ht="15.75" hidden="1" customHeight="1" x14ac:dyDescent="0.2">
      <c r="B258" s="981" t="s">
        <v>3008</v>
      </c>
      <c r="C258" s="258">
        <v>0.1</v>
      </c>
      <c r="D258" s="1581" t="s">
        <v>3334</v>
      </c>
      <c r="E258" s="1581"/>
      <c r="F258" s="1581"/>
      <c r="G258" s="1581"/>
      <c r="H258" s="1581"/>
      <c r="I258" s="152"/>
      <c r="J258" s="1580"/>
      <c r="K258" s="1580"/>
      <c r="L258" s="1580"/>
      <c r="M258" s="1580"/>
    </row>
    <row r="259" spans="2:13" ht="15.75" hidden="1" customHeight="1" x14ac:dyDescent="0.2">
      <c r="B259" s="981"/>
      <c r="C259" s="258">
        <v>0.3</v>
      </c>
      <c r="D259" s="1581" t="s">
        <v>3335</v>
      </c>
      <c r="E259" s="1581"/>
      <c r="F259" s="1581"/>
      <c r="G259" s="1581"/>
      <c r="H259" s="1581"/>
      <c r="I259" s="152"/>
      <c r="J259" s="1580"/>
      <c r="K259" s="1580"/>
      <c r="L259" s="1580"/>
      <c r="M259" s="1580"/>
    </row>
    <row r="260" spans="2:13" ht="15.75" hidden="1" customHeight="1" x14ac:dyDescent="0.2">
      <c r="B260" s="981"/>
      <c r="C260" s="258">
        <v>0.5</v>
      </c>
      <c r="D260" s="1581" t="s">
        <v>3336</v>
      </c>
      <c r="E260" s="1581"/>
      <c r="F260" s="1581"/>
      <c r="G260" s="1581"/>
      <c r="H260" s="1581"/>
      <c r="I260" s="152"/>
      <c r="J260" s="1580"/>
      <c r="K260" s="1580"/>
      <c r="L260" s="1580"/>
      <c r="M260" s="1580"/>
    </row>
    <row r="261" spans="2:13" ht="15.75" hidden="1" customHeight="1" x14ac:dyDescent="0.2">
      <c r="B261" s="981"/>
      <c r="C261" s="258">
        <v>0.1</v>
      </c>
      <c r="D261" s="1581" t="s">
        <v>3337</v>
      </c>
      <c r="E261" s="1581"/>
      <c r="F261" s="1581"/>
      <c r="G261" s="1581"/>
      <c r="H261" s="1581"/>
      <c r="I261" s="152"/>
      <c r="J261" s="1580"/>
      <c r="K261" s="1580"/>
      <c r="L261" s="1580"/>
      <c r="M261" s="1580"/>
    </row>
    <row r="262" spans="2:13" hidden="1" x14ac:dyDescent="0.2">
      <c r="B262" s="526">
        <v>0.05</v>
      </c>
      <c r="C262" s="1582" t="s">
        <v>3338</v>
      </c>
      <c r="D262" s="1582"/>
      <c r="E262" s="1582"/>
      <c r="F262" s="1582"/>
      <c r="G262" s="1582"/>
      <c r="H262" s="1582"/>
      <c r="I262" s="492">
        <f>IFERROR((SUM(I263/I264)),0)</f>
        <v>0</v>
      </c>
      <c r="J262" s="1583"/>
      <c r="K262" s="1583"/>
      <c r="L262" s="1583"/>
      <c r="M262" s="1583"/>
    </row>
    <row r="263" spans="2:13" hidden="1" x14ac:dyDescent="0.2">
      <c r="B263" s="527"/>
      <c r="C263" s="1579" t="s">
        <v>3339</v>
      </c>
      <c r="D263" s="1579"/>
      <c r="E263" s="1579"/>
      <c r="F263" s="1579"/>
      <c r="G263" s="1579"/>
      <c r="H263" s="1579"/>
      <c r="I263" s="152"/>
      <c r="J263" s="1580"/>
      <c r="K263" s="1580"/>
      <c r="L263" s="1580"/>
      <c r="M263" s="1580"/>
    </row>
    <row r="264" spans="2:13" hidden="1" x14ac:dyDescent="0.2">
      <c r="B264" s="527"/>
      <c r="C264" s="1579" t="s">
        <v>3340</v>
      </c>
      <c r="D264" s="1579"/>
      <c r="E264" s="1579"/>
      <c r="F264" s="1579"/>
      <c r="G264" s="1579"/>
      <c r="H264" s="1579"/>
      <c r="I264" s="152">
        <v>10</v>
      </c>
      <c r="J264" s="1580"/>
      <c r="K264" s="1580"/>
      <c r="L264" s="1580"/>
      <c r="M264" s="1580"/>
    </row>
  </sheetData>
  <sheetProtection formatCells="0" formatColumns="0" formatRows="0" insertRows="0" insertHyperlinks="0" deleteRows="0"/>
  <mergeCells count="277">
    <mergeCell ref="B1:I1"/>
    <mergeCell ref="A2:A12"/>
    <mergeCell ref="D2:E3"/>
    <mergeCell ref="F2:G3"/>
    <mergeCell ref="H2:I3"/>
    <mergeCell ref="J2:K3"/>
    <mergeCell ref="B6:B8"/>
    <mergeCell ref="C6:C8"/>
    <mergeCell ref="D7:E7"/>
    <mergeCell ref="F7:G7"/>
    <mergeCell ref="H7:I7"/>
    <mergeCell ref="J7:K7"/>
    <mergeCell ref="L7:M7"/>
    <mergeCell ref="B9:M9"/>
    <mergeCell ref="B10:G10"/>
    <mergeCell ref="H10:M10"/>
    <mergeCell ref="L2:M3"/>
    <mergeCell ref="D5:E5"/>
    <mergeCell ref="F5:G5"/>
    <mergeCell ref="H5:I5"/>
    <mergeCell ref="J5:K5"/>
    <mergeCell ref="L5:M5"/>
    <mergeCell ref="B21:G21"/>
    <mergeCell ref="H21:M21"/>
    <mergeCell ref="B34:M34"/>
    <mergeCell ref="C35:G35"/>
    <mergeCell ref="H35:L35"/>
    <mergeCell ref="B13:G13"/>
    <mergeCell ref="H13:M13"/>
    <mergeCell ref="B16:M16"/>
    <mergeCell ref="B17:M17"/>
    <mergeCell ref="B18:G18"/>
    <mergeCell ref="H18:M18"/>
    <mergeCell ref="B43:M43"/>
    <mergeCell ref="B44:H44"/>
    <mergeCell ref="J44:M44"/>
    <mergeCell ref="C55:G55"/>
    <mergeCell ref="H55:L55"/>
    <mergeCell ref="B56:M56"/>
    <mergeCell ref="C42:G42"/>
    <mergeCell ref="H42:L42"/>
    <mergeCell ref="J36:M36"/>
    <mergeCell ref="B37:H37"/>
    <mergeCell ref="J37:M37"/>
    <mergeCell ref="B38:H38"/>
    <mergeCell ref="J38:M38"/>
    <mergeCell ref="C81:G81"/>
    <mergeCell ref="H81:L81"/>
    <mergeCell ref="B82:M82"/>
    <mergeCell ref="B83:H83"/>
    <mergeCell ref="J83:M83"/>
    <mergeCell ref="C94:G94"/>
    <mergeCell ref="H94:L94"/>
    <mergeCell ref="B57:H57"/>
    <mergeCell ref="J57:M57"/>
    <mergeCell ref="C68:G68"/>
    <mergeCell ref="H68:L68"/>
    <mergeCell ref="B69:M69"/>
    <mergeCell ref="B70:H70"/>
    <mergeCell ref="J70:M70"/>
    <mergeCell ref="B109:H109"/>
    <mergeCell ref="J109:M109"/>
    <mergeCell ref="C120:G120"/>
    <mergeCell ref="H120:L120"/>
    <mergeCell ref="B121:M121"/>
    <mergeCell ref="B122:H122"/>
    <mergeCell ref="J122:M122"/>
    <mergeCell ref="B95:M95"/>
    <mergeCell ref="B96:H96"/>
    <mergeCell ref="J96:M96"/>
    <mergeCell ref="C107:G107"/>
    <mergeCell ref="H107:L107"/>
    <mergeCell ref="B108:M108"/>
    <mergeCell ref="B149:M149"/>
    <mergeCell ref="B150:H150"/>
    <mergeCell ref="J150:M150"/>
    <mergeCell ref="B151:H151"/>
    <mergeCell ref="J151:M151"/>
    <mergeCell ref="B152:H152"/>
    <mergeCell ref="J152:M152"/>
    <mergeCell ref="C133:G133"/>
    <mergeCell ref="H133:L133"/>
    <mergeCell ref="B134:M134"/>
    <mergeCell ref="B135:H135"/>
    <mergeCell ref="J135:M135"/>
    <mergeCell ref="B146:M146"/>
    <mergeCell ref="B156:H156"/>
    <mergeCell ref="J156:M156"/>
    <mergeCell ref="B157:H157"/>
    <mergeCell ref="J157:M157"/>
    <mergeCell ref="B158:H158"/>
    <mergeCell ref="J158:M158"/>
    <mergeCell ref="B153:H153"/>
    <mergeCell ref="J153:M153"/>
    <mergeCell ref="B154:H154"/>
    <mergeCell ref="J154:M154"/>
    <mergeCell ref="B155:H155"/>
    <mergeCell ref="J155:M155"/>
    <mergeCell ref="J176:M176"/>
    <mergeCell ref="J170:M170"/>
    <mergeCell ref="F171:H171"/>
    <mergeCell ref="J171:M171"/>
    <mergeCell ref="F172:H172"/>
    <mergeCell ref="J172:M172"/>
    <mergeCell ref="F173:H173"/>
    <mergeCell ref="J173:M173"/>
    <mergeCell ref="B161:M161"/>
    <mergeCell ref="B162:H162"/>
    <mergeCell ref="J162:M162"/>
    <mergeCell ref="B163:B167"/>
    <mergeCell ref="F163:H163"/>
    <mergeCell ref="J163:M163"/>
    <mergeCell ref="F164:H164"/>
    <mergeCell ref="J164:M164"/>
    <mergeCell ref="F165:H165"/>
    <mergeCell ref="J165:M165"/>
    <mergeCell ref="F166:H166"/>
    <mergeCell ref="J166:M166"/>
    <mergeCell ref="F167:H167"/>
    <mergeCell ref="J167:M167"/>
    <mergeCell ref="B182:M182"/>
    <mergeCell ref="B183:H183"/>
    <mergeCell ref="J183:M183"/>
    <mergeCell ref="B184:H184"/>
    <mergeCell ref="J184:M184"/>
    <mergeCell ref="B185:H185"/>
    <mergeCell ref="J185:M185"/>
    <mergeCell ref="F177:H177"/>
    <mergeCell ref="J177:M177"/>
    <mergeCell ref="F178:H178"/>
    <mergeCell ref="J178:M178"/>
    <mergeCell ref="F179:H179"/>
    <mergeCell ref="J179:M179"/>
    <mergeCell ref="B168:E179"/>
    <mergeCell ref="F168:H168"/>
    <mergeCell ref="J168:M168"/>
    <mergeCell ref="F169:H169"/>
    <mergeCell ref="J169:M169"/>
    <mergeCell ref="F170:H170"/>
    <mergeCell ref="F174:H174"/>
    <mergeCell ref="J174:M174"/>
    <mergeCell ref="F175:H175"/>
    <mergeCell ref="J175:M175"/>
    <mergeCell ref="F176:H176"/>
    <mergeCell ref="B189:H189"/>
    <mergeCell ref="J189:M189"/>
    <mergeCell ref="B190:H190"/>
    <mergeCell ref="J190:M190"/>
    <mergeCell ref="B191:H191"/>
    <mergeCell ref="J191:M191"/>
    <mergeCell ref="B186:H186"/>
    <mergeCell ref="J186:M186"/>
    <mergeCell ref="B187:H187"/>
    <mergeCell ref="J187:M187"/>
    <mergeCell ref="B188:H188"/>
    <mergeCell ref="J188:M188"/>
    <mergeCell ref="B194:M194"/>
    <mergeCell ref="B195:H195"/>
    <mergeCell ref="J195:M195"/>
    <mergeCell ref="B196:B200"/>
    <mergeCell ref="D196:H196"/>
    <mergeCell ref="J196:M196"/>
    <mergeCell ref="D197:H197"/>
    <mergeCell ref="J197:M197"/>
    <mergeCell ref="D198:H198"/>
    <mergeCell ref="J198:M198"/>
    <mergeCell ref="B205:H205"/>
    <mergeCell ref="J205:M205"/>
    <mergeCell ref="B206:G206"/>
    <mergeCell ref="J206:M206"/>
    <mergeCell ref="B207:H207"/>
    <mergeCell ref="J207:M207"/>
    <mergeCell ref="D199:H199"/>
    <mergeCell ref="J199:M199"/>
    <mergeCell ref="D200:H200"/>
    <mergeCell ref="J200:M200"/>
    <mergeCell ref="B203:M203"/>
    <mergeCell ref="B204:H204"/>
    <mergeCell ref="J204:M204"/>
    <mergeCell ref="E215:H215"/>
    <mergeCell ref="J215:M215"/>
    <mergeCell ref="D216:H216"/>
    <mergeCell ref="J216:M216"/>
    <mergeCell ref="E217:H217"/>
    <mergeCell ref="J217:M217"/>
    <mergeCell ref="B208:G208"/>
    <mergeCell ref="J208:M208"/>
    <mergeCell ref="B211:M211"/>
    <mergeCell ref="B212:H212"/>
    <mergeCell ref="J212:M212"/>
    <mergeCell ref="B213:B222"/>
    <mergeCell ref="D213:H213"/>
    <mergeCell ref="J213:M213"/>
    <mergeCell ref="E214:H214"/>
    <mergeCell ref="J214:M214"/>
    <mergeCell ref="D221:H221"/>
    <mergeCell ref="J221:M221"/>
    <mergeCell ref="D222:H222"/>
    <mergeCell ref="J222:M222"/>
    <mergeCell ref="B225:M225"/>
    <mergeCell ref="B226:H226"/>
    <mergeCell ref="J226:M226"/>
    <mergeCell ref="E218:H218"/>
    <mergeCell ref="J218:M218"/>
    <mergeCell ref="D219:H219"/>
    <mergeCell ref="J219:M219"/>
    <mergeCell ref="D220:H220"/>
    <mergeCell ref="J220:M220"/>
    <mergeCell ref="B230:D230"/>
    <mergeCell ref="J230:M230"/>
    <mergeCell ref="B233:M233"/>
    <mergeCell ref="B234:H234"/>
    <mergeCell ref="J234:M234"/>
    <mergeCell ref="B235:H235"/>
    <mergeCell ref="J235:M235"/>
    <mergeCell ref="B227:D227"/>
    <mergeCell ref="J227:M227"/>
    <mergeCell ref="B228:D228"/>
    <mergeCell ref="J228:M228"/>
    <mergeCell ref="B229:D229"/>
    <mergeCell ref="J229:M229"/>
    <mergeCell ref="J240:M240"/>
    <mergeCell ref="B241:H241"/>
    <mergeCell ref="J241:M241"/>
    <mergeCell ref="B242:B246"/>
    <mergeCell ref="D242:H242"/>
    <mergeCell ref="J242:M242"/>
    <mergeCell ref="D243:H243"/>
    <mergeCell ref="J243:M243"/>
    <mergeCell ref="D244:H244"/>
    <mergeCell ref="J244:M244"/>
    <mergeCell ref="B236:B240"/>
    <mergeCell ref="D236:H236"/>
    <mergeCell ref="J236:M236"/>
    <mergeCell ref="D237:H237"/>
    <mergeCell ref="J237:M237"/>
    <mergeCell ref="D238:H238"/>
    <mergeCell ref="J238:M238"/>
    <mergeCell ref="D239:H239"/>
    <mergeCell ref="J239:M239"/>
    <mergeCell ref="D240:H240"/>
    <mergeCell ref="J251:M251"/>
    <mergeCell ref="D252:H252"/>
    <mergeCell ref="J252:M252"/>
    <mergeCell ref="D253:H253"/>
    <mergeCell ref="J253:M253"/>
    <mergeCell ref="D245:H245"/>
    <mergeCell ref="J245:M245"/>
    <mergeCell ref="D246:H246"/>
    <mergeCell ref="J246:M246"/>
    <mergeCell ref="B249:M249"/>
    <mergeCell ref="B250:H250"/>
    <mergeCell ref="J250:M250"/>
    <mergeCell ref="C263:H263"/>
    <mergeCell ref="J263:M263"/>
    <mergeCell ref="C264:H264"/>
    <mergeCell ref="J264:M264"/>
    <mergeCell ref="B4:B5"/>
    <mergeCell ref="C4:C5"/>
    <mergeCell ref="D260:H260"/>
    <mergeCell ref="J260:M260"/>
    <mergeCell ref="D261:H261"/>
    <mergeCell ref="J261:M261"/>
    <mergeCell ref="C262:H262"/>
    <mergeCell ref="J262:M262"/>
    <mergeCell ref="B255:M255"/>
    <mergeCell ref="B256:H256"/>
    <mergeCell ref="J256:M256"/>
    <mergeCell ref="C257:H257"/>
    <mergeCell ref="J257:M257"/>
    <mergeCell ref="B258:B261"/>
    <mergeCell ref="D258:H258"/>
    <mergeCell ref="J258:M258"/>
    <mergeCell ref="D259:H259"/>
    <mergeCell ref="J259:M259"/>
    <mergeCell ref="B251:B253"/>
    <mergeCell ref="D251:H251"/>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217C7-C8F8-4086-9183-9A8676F3AEA6}">
  <sheetPr>
    <tabColor rgb="FF00B0F0"/>
  </sheetPr>
  <dimension ref="A1:AF50"/>
  <sheetViews>
    <sheetView view="pageBreakPreview" zoomScale="80" zoomScaleNormal="80" zoomScaleSheetLayoutView="80" workbookViewId="0">
      <selection activeCell="Y41" sqref="Y41:AB41"/>
    </sheetView>
  </sheetViews>
  <sheetFormatPr baseColWidth="10" defaultColWidth="10.83203125" defaultRowHeight="16" x14ac:dyDescent="0.2"/>
  <cols>
    <col min="1" max="2" width="16.5" style="54" customWidth="1"/>
    <col min="3" max="3" width="6.332031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s="470"/>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41.25" customHeight="1" thickBot="1" x14ac:dyDescent="0.25">
      <c r="A4" s="63"/>
      <c r="B4" s="535"/>
      <c r="C4" s="470"/>
      <c r="D4" s="65"/>
      <c r="E4" s="65"/>
      <c r="F4" s="65"/>
      <c r="G4" s="65"/>
      <c r="H4" s="65"/>
      <c r="I4" s="65"/>
      <c r="J4" s="1574" t="s">
        <v>2879</v>
      </c>
      <c r="K4" s="1575"/>
      <c r="L4" s="1575"/>
      <c r="M4" s="1575"/>
      <c r="N4" s="1575"/>
      <c r="O4" s="1575"/>
      <c r="P4" s="1575"/>
      <c r="Q4" s="1575"/>
      <c r="R4" s="1575"/>
      <c r="S4" s="1575"/>
      <c r="T4" s="1575"/>
      <c r="U4" s="1576"/>
      <c r="V4" s="1577" t="s">
        <v>3547</v>
      </c>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thickBot="1" x14ac:dyDescent="0.25">
      <c r="A7" s="1094" t="s">
        <v>2882</v>
      </c>
      <c r="B7" s="1095"/>
      <c r="C7" s="1565" t="s">
        <v>3533</v>
      </c>
      <c r="D7" s="1566"/>
      <c r="E7" s="1566"/>
      <c r="F7" s="1566"/>
      <c r="G7" s="1566"/>
      <c r="H7" s="1566"/>
      <c r="I7" s="1566"/>
      <c r="J7" s="1566"/>
      <c r="K7" s="1566"/>
      <c r="L7" s="1566"/>
      <c r="M7" s="1566"/>
      <c r="N7" s="1566"/>
      <c r="O7" s="1566"/>
      <c r="P7" s="1566"/>
      <c r="Q7" s="1566"/>
      <c r="R7" s="1566"/>
      <c r="S7" s="1566"/>
      <c r="T7" s="1566"/>
      <c r="U7" s="1566"/>
      <c r="V7" s="1566"/>
      <c r="W7" s="1566"/>
      <c r="X7" s="1566"/>
      <c r="Y7" s="1566"/>
      <c r="Z7" s="1566"/>
      <c r="AA7" s="1566"/>
      <c r="AB7" s="1566"/>
      <c r="AC7" s="1566"/>
      <c r="AD7" s="1566"/>
      <c r="AE7" s="1566"/>
      <c r="AF7" s="1567"/>
    </row>
    <row r="8" spans="1:32" ht="38.25" customHeight="1" thickBot="1" x14ac:dyDescent="0.25">
      <c r="A8" s="1094" t="s">
        <v>2883</v>
      </c>
      <c r="B8" s="1095"/>
      <c r="C8" s="1565" t="s">
        <v>3533</v>
      </c>
      <c r="D8" s="1566"/>
      <c r="E8" s="1566"/>
      <c r="F8" s="1566"/>
      <c r="G8" s="1566"/>
      <c r="H8" s="1566"/>
      <c r="I8" s="1566"/>
      <c r="J8" s="1566"/>
      <c r="K8" s="1566"/>
      <c r="L8" s="1566"/>
      <c r="M8" s="1566"/>
      <c r="N8" s="1566"/>
      <c r="O8" s="1566"/>
      <c r="P8" s="1566"/>
      <c r="Q8" s="1566"/>
      <c r="R8" s="1566"/>
      <c r="S8" s="1566"/>
      <c r="T8" s="1566"/>
      <c r="U8" s="1566"/>
      <c r="V8" s="1566"/>
      <c r="W8" s="1566"/>
      <c r="X8" s="1566"/>
      <c r="Y8" s="1566"/>
      <c r="Z8" s="1566"/>
      <c r="AA8" s="1566"/>
      <c r="AB8" s="1566"/>
      <c r="AC8" s="1566"/>
      <c r="AD8" s="1566"/>
      <c r="AE8" s="1566"/>
      <c r="AF8" s="1567"/>
    </row>
    <row r="9" spans="1:32" ht="27.75" customHeight="1" thickBot="1" x14ac:dyDescent="0.25">
      <c r="A9" s="1094" t="s">
        <v>2884</v>
      </c>
      <c r="B9" s="1095"/>
      <c r="C9" s="1565" t="s">
        <v>416</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3226</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753</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8" t="s">
        <v>3227</v>
      </c>
      <c r="D13" s="1569"/>
      <c r="E13" s="1569"/>
      <c r="F13" s="1569"/>
      <c r="G13" s="1569"/>
      <c r="H13" s="1569"/>
      <c r="I13" s="1569"/>
      <c r="J13" s="1569"/>
      <c r="K13" s="1569"/>
      <c r="L13" s="1569"/>
      <c r="M13" s="1569"/>
      <c r="N13" s="1569"/>
      <c r="O13" s="1569"/>
      <c r="P13" s="1569"/>
      <c r="Q13" s="1569"/>
      <c r="R13" s="1569"/>
      <c r="S13" s="1569"/>
      <c r="T13" s="1569"/>
      <c r="U13" s="1569"/>
      <c r="V13" s="1569"/>
      <c r="W13" s="1569"/>
      <c r="X13" s="1569"/>
      <c r="Y13" s="1569"/>
      <c r="Z13" s="1569"/>
      <c r="AA13" s="1569"/>
      <c r="AB13" s="1569"/>
      <c r="AC13" s="1569"/>
      <c r="AD13" s="1569"/>
      <c r="AE13" s="1569"/>
      <c r="AF13" s="1570"/>
    </row>
    <row r="14" spans="1:32" ht="27" customHeight="1" thickBot="1" x14ac:dyDescent="0.25">
      <c r="A14" s="1101" t="s">
        <v>2889</v>
      </c>
      <c r="B14" s="1102"/>
      <c r="C14" s="827" t="s">
        <v>3228</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x14ac:dyDescent="0.2">
      <c r="A15" s="1101" t="s">
        <v>2890</v>
      </c>
      <c r="B15" s="1102"/>
      <c r="C15" s="1562" t="s">
        <v>3229</v>
      </c>
      <c r="D15" s="1563"/>
      <c r="E15" s="1563"/>
      <c r="F15" s="1563"/>
      <c r="G15" s="1563"/>
      <c r="H15" s="1563"/>
      <c r="I15" s="1563"/>
      <c r="J15" s="1563"/>
      <c r="K15" s="1563"/>
      <c r="L15" s="1563"/>
      <c r="M15" s="1563"/>
      <c r="N15" s="1563"/>
      <c r="O15" s="1563"/>
      <c r="P15" s="1563"/>
      <c r="Q15" s="1563"/>
      <c r="R15" s="1563"/>
      <c r="S15" s="1563"/>
      <c r="T15" s="1563"/>
      <c r="U15" s="1563"/>
      <c r="V15" s="1563"/>
      <c r="W15" s="1563"/>
      <c r="X15" s="1563"/>
      <c r="Y15" s="1563"/>
      <c r="Z15" s="1563"/>
      <c r="AA15" s="1563"/>
      <c r="AB15" s="1563"/>
      <c r="AC15" s="1563"/>
      <c r="AD15" s="1563"/>
      <c r="AE15" s="1563"/>
      <c r="AF15" s="1564"/>
    </row>
    <row r="16" spans="1:32" ht="30.75" customHeight="1" x14ac:dyDescent="0.2">
      <c r="A16" s="1101" t="s">
        <v>2891</v>
      </c>
      <c r="B16" s="1102"/>
      <c r="C16" s="1562" t="s">
        <v>3230</v>
      </c>
      <c r="D16" s="1563"/>
      <c r="E16" s="1563"/>
      <c r="F16" s="1563"/>
      <c r="G16" s="1563"/>
      <c r="H16" s="1563"/>
      <c r="I16" s="1563"/>
      <c r="J16" s="1563"/>
      <c r="K16" s="1563"/>
      <c r="L16" s="1563"/>
      <c r="M16" s="1563"/>
      <c r="N16" s="1563"/>
      <c r="O16" s="1563"/>
      <c r="P16" s="1563"/>
      <c r="Q16" s="1563"/>
      <c r="R16" s="1563"/>
      <c r="S16" s="1563"/>
      <c r="T16" s="1563"/>
      <c r="U16" s="1563"/>
      <c r="V16" s="1563"/>
      <c r="W16" s="1563"/>
      <c r="X16" s="1563"/>
      <c r="Y16" s="1563"/>
      <c r="Z16" s="1829"/>
      <c r="AA16" s="1829"/>
      <c r="AB16" s="1829"/>
      <c r="AC16" s="1829"/>
      <c r="AD16" s="1829"/>
      <c r="AE16" s="1829"/>
      <c r="AF16" s="1830"/>
    </row>
    <row r="17" spans="1:32" ht="34.5" customHeight="1" x14ac:dyDescent="0.2">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7"/>
      <c r="Z17" s="1824" t="s">
        <v>167</v>
      </c>
      <c r="AA17" s="1825"/>
      <c r="AB17" s="1825"/>
      <c r="AC17" s="1825"/>
      <c r="AD17" s="1825"/>
      <c r="AE17" s="1825"/>
      <c r="AF17" s="1826"/>
    </row>
    <row r="18" spans="1:32" ht="36.75" customHeight="1" x14ac:dyDescent="0.2">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827"/>
      <c r="AA18" s="1827"/>
      <c r="AB18" s="1827"/>
      <c r="AC18" s="1827"/>
      <c r="AD18" s="1827"/>
      <c r="AE18" s="1827"/>
      <c r="AF18" s="1828"/>
    </row>
    <row r="19" spans="1:32" ht="36.75" customHeight="1" x14ac:dyDescent="0.2">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3534</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3232</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x14ac:dyDescent="0.2">
      <c r="A24" s="1103" t="s">
        <v>2905</v>
      </c>
      <c r="B24" s="1104"/>
      <c r="C24" s="836" t="s">
        <v>3536</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7"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102" customHeight="1" thickBot="1" x14ac:dyDescent="0.25">
      <c r="A27" s="1101" t="s">
        <v>2907</v>
      </c>
      <c r="B27" s="1102"/>
      <c r="C27" s="822" t="s">
        <v>3537</v>
      </c>
      <c r="D27" s="823"/>
      <c r="E27" s="823"/>
      <c r="F27" s="823"/>
      <c r="G27" s="823"/>
      <c r="H27" s="823"/>
      <c r="I27" s="823"/>
      <c r="J27" s="823"/>
      <c r="K27" s="823"/>
      <c r="L27" s="823"/>
      <c r="M27" s="823"/>
      <c r="N27" s="823"/>
      <c r="O27" s="823"/>
      <c r="P27" s="823"/>
      <c r="Q27" s="823"/>
      <c r="R27" s="823"/>
      <c r="S27" s="823"/>
      <c r="T27" s="823"/>
      <c r="U27" s="823"/>
      <c r="V27" s="823"/>
      <c r="W27" s="823"/>
      <c r="X27" s="823"/>
      <c r="Y27" s="823"/>
      <c r="Z27" s="823"/>
      <c r="AA27" s="823"/>
      <c r="AB27" s="823"/>
      <c r="AC27" s="823"/>
      <c r="AD27" s="823"/>
      <c r="AE27" s="823"/>
      <c r="AF27" s="824"/>
    </row>
    <row r="28" spans="1:32" x14ac:dyDescent="0.2">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147" t="s">
        <v>2909</v>
      </c>
      <c r="B29" s="1553"/>
      <c r="C29" s="61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554"/>
      <c r="B30" s="1555"/>
      <c r="C30" s="1558"/>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554"/>
      <c r="B31" s="1555"/>
      <c r="C31" s="1558"/>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74.25" customHeight="1" x14ac:dyDescent="0.2">
      <c r="A32" s="1554"/>
      <c r="B32" s="1555"/>
      <c r="C32" s="616"/>
      <c r="D32" s="917" t="s">
        <v>3538</v>
      </c>
      <c r="E32" s="917"/>
      <c r="F32" s="917"/>
      <c r="G32" s="917"/>
      <c r="H32" s="1141" t="s">
        <v>3539</v>
      </c>
      <c r="I32" s="1141"/>
      <c r="J32" s="1141"/>
      <c r="K32" s="1141" t="s">
        <v>3540</v>
      </c>
      <c r="L32" s="1141"/>
      <c r="M32" s="1141"/>
      <c r="N32" s="1141"/>
      <c r="O32" s="1141"/>
      <c r="P32" s="1141"/>
      <c r="Q32" s="1141"/>
      <c r="R32" s="1141"/>
      <c r="S32" s="1141"/>
      <c r="T32" s="1141"/>
      <c r="U32" s="917" t="s">
        <v>3238</v>
      </c>
      <c r="V32" s="917"/>
      <c r="W32" s="917"/>
      <c r="X32" s="917"/>
      <c r="Y32" s="434">
        <v>1</v>
      </c>
      <c r="Z32" s="434">
        <v>0</v>
      </c>
      <c r="AA32" s="434">
        <v>0</v>
      </c>
      <c r="AB32" s="434">
        <v>0</v>
      </c>
      <c r="AC32" s="1141" t="s">
        <v>156</v>
      </c>
      <c r="AD32" s="1141"/>
      <c r="AE32" s="1141"/>
      <c r="AF32" s="615"/>
    </row>
    <row r="33" spans="1:32" ht="19.5" customHeight="1" x14ac:dyDescent="0.2">
      <c r="A33" s="1556"/>
      <c r="B33" s="1557"/>
      <c r="C33" s="617"/>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x14ac:dyDescent="0.2">
      <c r="A34" s="1096" t="s">
        <v>2935</v>
      </c>
      <c r="B34" s="1097"/>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x14ac:dyDescent="0.2">
      <c r="A35" s="1101" t="s">
        <v>2936</v>
      </c>
      <c r="B35" s="1102"/>
      <c r="C35" s="822" t="s">
        <v>3541</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x14ac:dyDescent="0.2">
      <c r="A36" s="1103" t="s">
        <v>2937</v>
      </c>
      <c r="B36" s="1104"/>
      <c r="C36" s="873" t="s">
        <v>3542</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x14ac:dyDescent="0.2">
      <c r="A37" s="1888" t="s">
        <v>2939</v>
      </c>
      <c r="B37" s="1889"/>
      <c r="C37" s="621"/>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890"/>
      <c r="B38" s="1891"/>
      <c r="C38" s="470"/>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890"/>
      <c r="B39" s="1891"/>
      <c r="C39" s="470"/>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890"/>
      <c r="B40" s="1891"/>
      <c r="C40" s="1877"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x14ac:dyDescent="0.2">
      <c r="A41" s="1890"/>
      <c r="B41" s="1891"/>
      <c r="C41" s="1894" t="s">
        <v>1796</v>
      </c>
      <c r="D41" s="1294"/>
      <c r="E41" s="897">
        <v>1</v>
      </c>
      <c r="F41" s="899"/>
      <c r="G41" s="357"/>
      <c r="H41" s="897">
        <v>1</v>
      </c>
      <c r="I41" s="898"/>
      <c r="J41" s="899"/>
      <c r="K41" s="358"/>
      <c r="L41" s="1545">
        <v>0</v>
      </c>
      <c r="M41" s="1546"/>
      <c r="N41" s="1547"/>
      <c r="O41" s="709"/>
      <c r="P41" s="1545">
        <v>0</v>
      </c>
      <c r="Q41" s="1546"/>
      <c r="R41" s="1547"/>
      <c r="S41" s="709"/>
      <c r="T41" s="1545">
        <v>0</v>
      </c>
      <c r="U41" s="1546"/>
      <c r="V41" s="1547"/>
      <c r="W41" s="359"/>
      <c r="X41" s="358"/>
      <c r="Y41" s="897">
        <v>1</v>
      </c>
      <c r="Z41" s="898"/>
      <c r="AA41" s="898"/>
      <c r="AB41" s="899"/>
      <c r="AC41" s="66"/>
      <c r="AD41" s="66"/>
      <c r="AE41" s="66"/>
      <c r="AF41" s="67"/>
    </row>
    <row r="42" spans="1:32" x14ac:dyDescent="0.2">
      <c r="A42" s="1892"/>
      <c r="B42" s="1893"/>
      <c r="C42" s="470"/>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350"/>
    </row>
    <row r="43" spans="1:32" ht="36.75" customHeight="1" x14ac:dyDescent="0.2">
      <c r="A43" s="1878" t="s">
        <v>2947</v>
      </c>
      <c r="B43" s="1879"/>
      <c r="C43" s="1817"/>
      <c r="D43" s="1817"/>
      <c r="E43" s="1817"/>
      <c r="F43" s="1817"/>
      <c r="G43" s="1817"/>
      <c r="H43" s="1817"/>
      <c r="I43" s="1817"/>
      <c r="J43" s="1817"/>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8"/>
    </row>
    <row r="44" spans="1:32" ht="115.5" customHeight="1" x14ac:dyDescent="0.2">
      <c r="A44" s="1157" t="s">
        <v>2948</v>
      </c>
      <c r="B44" s="1158"/>
      <c r="C44" s="1819" t="s">
        <v>997</v>
      </c>
      <c r="D44" s="1820"/>
      <c r="E44" s="1820"/>
      <c r="F44" s="1820"/>
      <c r="G44" s="1820"/>
      <c r="H44" s="1821" t="s">
        <v>2949</v>
      </c>
      <c r="I44" s="1821"/>
      <c r="J44" s="1821"/>
      <c r="K44" s="1821"/>
      <c r="L44" s="1821"/>
      <c r="M44" s="1821"/>
      <c r="N44" s="1821"/>
      <c r="O44" s="1821"/>
      <c r="P44" s="1821"/>
      <c r="Q44" s="1821"/>
      <c r="R44" s="1821"/>
      <c r="S44" s="1821"/>
      <c r="T44" s="1821"/>
      <c r="U44" s="1821"/>
      <c r="V44" s="1821"/>
      <c r="W44" s="1821"/>
      <c r="X44" s="1821"/>
      <c r="Y44" s="1821"/>
      <c r="Z44" s="1821"/>
      <c r="AA44" s="1821"/>
      <c r="AB44" s="1821"/>
      <c r="AC44" s="1821"/>
      <c r="AD44" s="1821"/>
      <c r="AE44" s="1821"/>
      <c r="AF44" s="1822"/>
    </row>
    <row r="45" spans="1:32" ht="38.25" customHeight="1" x14ac:dyDescent="0.2">
      <c r="A45" s="1160" t="s">
        <v>2950</v>
      </c>
      <c r="B45" s="72" t="s">
        <v>2951</v>
      </c>
      <c r="C45" s="1163" t="s">
        <v>3241</v>
      </c>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A45" s="915"/>
      <c r="AB45" s="915"/>
      <c r="AC45" s="915"/>
      <c r="AD45" s="915"/>
      <c r="AE45" s="915"/>
      <c r="AF45" s="916"/>
    </row>
    <row r="46" spans="1:32" ht="27" customHeight="1" x14ac:dyDescent="0.2">
      <c r="A46" s="1161"/>
      <c r="B46" s="73" t="s">
        <v>2953</v>
      </c>
      <c r="C46" s="1164" t="s">
        <v>3242</v>
      </c>
      <c r="D46" s="917"/>
      <c r="E46" s="917"/>
      <c r="F46" s="917"/>
      <c r="G46" s="917"/>
      <c r="H46" s="917"/>
      <c r="I46" s="917"/>
      <c r="J46" s="917"/>
      <c r="K46" s="917"/>
      <c r="L46" s="917"/>
      <c r="M46" s="917"/>
      <c r="N46" s="917"/>
      <c r="O46" s="917"/>
      <c r="P46" s="917"/>
      <c r="Q46" s="917"/>
      <c r="R46" s="917"/>
      <c r="S46" s="917"/>
      <c r="T46" s="917"/>
      <c r="U46" s="917"/>
      <c r="V46" s="917"/>
      <c r="W46" s="917"/>
      <c r="X46" s="917"/>
      <c r="Y46" s="917"/>
      <c r="Z46" s="917"/>
      <c r="AA46" s="917"/>
      <c r="AB46" s="917"/>
      <c r="AC46" s="917"/>
      <c r="AD46" s="917"/>
      <c r="AE46" s="917"/>
      <c r="AF46" s="918"/>
    </row>
    <row r="47" spans="1:32" ht="30" customHeight="1" x14ac:dyDescent="0.2">
      <c r="A47" s="1161"/>
      <c r="B47" s="73" t="s">
        <v>2955</v>
      </c>
      <c r="C47" s="1164" t="s">
        <v>3243</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7.5" customHeight="1" x14ac:dyDescent="0.2">
      <c r="A48" s="1161"/>
      <c r="B48" s="73" t="s">
        <v>2957</v>
      </c>
      <c r="C48" s="1549" t="s">
        <v>3068</v>
      </c>
      <c r="D48" s="920"/>
      <c r="E48" s="920"/>
      <c r="F48" s="920"/>
      <c r="G48" s="920"/>
      <c r="H48" s="920"/>
      <c r="I48" s="920"/>
      <c r="J48" s="920"/>
      <c r="K48" s="920"/>
      <c r="L48" s="920"/>
      <c r="M48" s="920"/>
      <c r="N48" s="920"/>
      <c r="O48" s="920"/>
      <c r="P48" s="920"/>
      <c r="Q48" s="920"/>
      <c r="R48" s="920"/>
      <c r="S48" s="920"/>
      <c r="T48" s="920"/>
      <c r="U48" s="920"/>
      <c r="V48" s="920"/>
      <c r="W48" s="920"/>
      <c r="X48" s="920"/>
      <c r="Y48" s="920"/>
      <c r="Z48" s="920"/>
      <c r="AA48" s="920"/>
      <c r="AB48" s="920"/>
      <c r="AC48" s="920"/>
      <c r="AD48" s="920"/>
      <c r="AE48" s="920"/>
      <c r="AF48" s="921"/>
    </row>
    <row r="49" spans="1:32" ht="27" customHeight="1" thickBot="1" x14ac:dyDescent="0.25">
      <c r="A49" s="1162"/>
      <c r="B49" s="74" t="s">
        <v>2959</v>
      </c>
      <c r="C49" s="1166" t="s">
        <v>3244</v>
      </c>
      <c r="D49" s="923"/>
      <c r="E49" s="923"/>
      <c r="F49" s="923"/>
      <c r="G49" s="923"/>
      <c r="H49" s="923"/>
      <c r="I49" s="923"/>
      <c r="J49" s="923"/>
      <c r="K49" s="923"/>
      <c r="L49" s="923"/>
      <c r="M49" s="923"/>
      <c r="N49" s="923"/>
      <c r="O49" s="923"/>
      <c r="P49" s="923"/>
      <c r="Q49" s="923"/>
      <c r="R49" s="923"/>
      <c r="S49" s="923"/>
      <c r="T49" s="923"/>
      <c r="U49" s="923"/>
      <c r="V49" s="923"/>
      <c r="W49" s="923"/>
      <c r="X49" s="923"/>
      <c r="Y49" s="923"/>
      <c r="Z49" s="923"/>
      <c r="AA49" s="923"/>
      <c r="AB49" s="923"/>
      <c r="AC49" s="923"/>
      <c r="AD49" s="923"/>
      <c r="AE49" s="923"/>
      <c r="AF49" s="924"/>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A1:AF1"/>
    <mergeCell ref="A2:AF2"/>
    <mergeCell ref="J4:U4"/>
    <mergeCell ref="V4:AF4"/>
    <mergeCell ref="A6:AF6"/>
    <mergeCell ref="A7:B7"/>
    <mergeCell ref="C7:AF7"/>
    <mergeCell ref="A11:B11"/>
    <mergeCell ref="C11:AF11"/>
    <mergeCell ref="A12:B12"/>
    <mergeCell ref="C12:AF12"/>
    <mergeCell ref="A13:B13"/>
    <mergeCell ref="C13:AF13"/>
    <mergeCell ref="A8:B8"/>
    <mergeCell ref="C8:AF8"/>
    <mergeCell ref="A9:B9"/>
    <mergeCell ref="C9:AF9"/>
    <mergeCell ref="A10:B10"/>
    <mergeCell ref="C10:AF10"/>
    <mergeCell ref="A17:B17"/>
    <mergeCell ref="C17:S17"/>
    <mergeCell ref="T17:Y17"/>
    <mergeCell ref="Z17:AF17"/>
    <mergeCell ref="A18:B18"/>
    <mergeCell ref="C18:AF18"/>
    <mergeCell ref="A14:B14"/>
    <mergeCell ref="C14:AF14"/>
    <mergeCell ref="A15:B15"/>
    <mergeCell ref="C15:AF15"/>
    <mergeCell ref="A16:B16"/>
    <mergeCell ref="C16:AF16"/>
    <mergeCell ref="A22:B22"/>
    <mergeCell ref="C22:AF22"/>
    <mergeCell ref="A23:B23"/>
    <mergeCell ref="C23:AF23"/>
    <mergeCell ref="A24:B26"/>
    <mergeCell ref="C24:AF26"/>
    <mergeCell ref="A19:B19"/>
    <mergeCell ref="C19:AF19"/>
    <mergeCell ref="A20:B20"/>
    <mergeCell ref="C20:AF20"/>
    <mergeCell ref="A21:B21"/>
    <mergeCell ref="C21:AF2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s>
  <hyperlinks>
    <hyperlink ref="C48" r:id="rId1" xr:uid="{CB1CE71E-8738-44A5-9724-82CC89F7321D}"/>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61C82-9874-4F75-B513-8820B0E16333}">
  <sheetPr>
    <tabColor rgb="FFFFFF00"/>
  </sheetPr>
  <dimension ref="A1:BF276"/>
  <sheetViews>
    <sheetView topLeftCell="C1" zoomScale="80" zoomScaleNormal="80" workbookViewId="0">
      <selection activeCell="H12" sqref="H12"/>
    </sheetView>
  </sheetViews>
  <sheetFormatPr baseColWidth="10" defaultColWidth="12.5" defaultRowHeight="16" x14ac:dyDescent="0.2"/>
  <cols>
    <col min="1" max="1" width="5.164062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f>+'HM 9.6.2 GAST OPER_DIA'!Y32</f>
        <v>1</v>
      </c>
      <c r="L1" s="75" t="s">
        <v>2964</v>
      </c>
      <c r="M1" s="77" t="s">
        <v>3228</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50.25" customHeight="1" thickBot="1" x14ac:dyDescent="0.25">
      <c r="A3" s="940"/>
      <c r="B3" s="80" t="str">
        <f>+'HM 9.6.2 GAST OPER_DIA'!C12</f>
        <v>Proyecto 09. Mitigación de GEI y adaptación al cambio climático</v>
      </c>
      <c r="C3" s="435" t="str">
        <f>+'HM 9.6.2 GAST OPER_DIA'!C9</f>
        <v>ACTIVIDAD 09.6.2 Ejecutar gastos operativos de inversión y/o recurrentes requeridos para la ejecución de las actividades del proyecto asociadas a la DIA</v>
      </c>
      <c r="D3" s="1169"/>
      <c r="E3" s="1170"/>
      <c r="F3" s="946"/>
      <c r="G3" s="946"/>
      <c r="H3" s="949"/>
      <c r="I3" s="950"/>
      <c r="J3" s="1182"/>
      <c r="K3" s="1182"/>
      <c r="L3" s="927"/>
      <c r="M3" s="928"/>
    </row>
    <row r="4" spans="1:13" ht="24"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28.5" customHeight="1" thickBot="1" x14ac:dyDescent="0.25">
      <c r="A5" s="940"/>
      <c r="B5" s="1178"/>
      <c r="C5" s="1178"/>
      <c r="D5" s="1174" t="s">
        <v>2971</v>
      </c>
      <c r="E5" s="1175"/>
      <c r="F5" s="1176" t="s">
        <v>2971</v>
      </c>
      <c r="G5" s="932"/>
      <c r="H5" s="933" t="s">
        <v>2971</v>
      </c>
      <c r="I5" s="934"/>
      <c r="J5" s="1179" t="s">
        <v>2971</v>
      </c>
      <c r="K5" s="1180"/>
      <c r="L5" s="935" t="s">
        <v>2971</v>
      </c>
      <c r="M5" s="936"/>
    </row>
    <row r="6" spans="1:13" ht="18.75" customHeight="1" thickBot="1" x14ac:dyDescent="0.25">
      <c r="A6" s="940"/>
      <c r="B6" s="954" t="str">
        <f>+'HM 9.6.2 GAST OPER_DIA'!C11</f>
        <v>OBJETIVO 09.6 Ejecutar gastos operativos de inversión y/o recurrentes requeridos para la ejecución del proyecto</v>
      </c>
      <c r="C6" s="953" t="str">
        <f>+'HM 9.6.2 GAST OPER_DIA'!C7</f>
        <v>Gastos operativos de inversión ejecutados</v>
      </c>
      <c r="D6" s="138"/>
      <c r="E6" s="139"/>
      <c r="F6" s="140"/>
      <c r="G6" s="141"/>
      <c r="H6" s="142"/>
      <c r="I6" s="139"/>
      <c r="J6" s="143"/>
      <c r="K6" s="141"/>
      <c r="L6" s="144"/>
      <c r="M6" s="139"/>
    </row>
    <row r="7" spans="1:13" ht="33.75" customHeight="1" thickBot="1" x14ac:dyDescent="0.25">
      <c r="A7" s="940"/>
      <c r="B7" s="1626"/>
      <c r="C7" s="954"/>
      <c r="D7" s="1174" t="s">
        <v>2972</v>
      </c>
      <c r="E7" s="1175"/>
      <c r="F7" s="1176" t="s">
        <v>2972</v>
      </c>
      <c r="G7" s="932"/>
      <c r="H7" s="933" t="s">
        <v>2972</v>
      </c>
      <c r="I7" s="934"/>
      <c r="J7" s="1179" t="s">
        <v>2972</v>
      </c>
      <c r="K7" s="1180"/>
      <c r="L7" s="935" t="s">
        <v>2972</v>
      </c>
      <c r="M7" s="936"/>
    </row>
    <row r="8" spans="1:13" s="541" customFormat="1" ht="35.25" customHeight="1" x14ac:dyDescent="0.4">
      <c r="A8" s="940"/>
      <c r="B8" s="1627"/>
      <c r="C8" s="955"/>
      <c r="D8" s="460">
        <v>1</v>
      </c>
      <c r="E8" s="461">
        <f>(SUM(G20))*D8</f>
        <v>0.66800965369455234</v>
      </c>
      <c r="F8" s="537" t="s">
        <v>3113</v>
      </c>
      <c r="G8" s="461"/>
      <c r="H8" s="538" t="s">
        <v>3113</v>
      </c>
      <c r="I8" s="461"/>
      <c r="J8" s="539" t="s">
        <v>3113</v>
      </c>
      <c r="K8" s="461"/>
      <c r="L8" s="540">
        <v>1</v>
      </c>
      <c r="M8" s="461">
        <f>+E8+G8+I8+K8</f>
        <v>0.66800965369455234</v>
      </c>
    </row>
    <row r="9" spans="1:13" s="438" customFormat="1" ht="42.75"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105" customFormat="1" ht="32.25" customHeight="1" thickBot="1" x14ac:dyDescent="0.25">
      <c r="A12" s="940"/>
      <c r="B12" s="431">
        <v>1158053628</v>
      </c>
      <c r="C12" s="425">
        <v>773591003</v>
      </c>
      <c r="D12" s="425">
        <v>773591003</v>
      </c>
      <c r="E12" s="99">
        <f>+C12/B12</f>
        <v>0.66800965369455234</v>
      </c>
      <c r="F12" s="99">
        <f>+D12/C12</f>
        <v>1</v>
      </c>
      <c r="G12" s="101">
        <f>+D12/B12</f>
        <v>0.66800965369455234</v>
      </c>
      <c r="H12" s="531"/>
      <c r="I12" s="532"/>
      <c r="J12" s="49"/>
      <c r="K12" s="533" t="e">
        <f>+I12/H12</f>
        <v>#DIV/0!</v>
      </c>
      <c r="L12" s="103" t="e">
        <f>+J12/I12</f>
        <v>#DIV/0!</v>
      </c>
      <c r="M12" s="534" t="e">
        <f>+J12/H12</f>
        <v>#DIV/0!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31.5" customHeight="1" thickBot="1" x14ac:dyDescent="0.25">
      <c r="B17" s="1622" t="s">
        <v>2980</v>
      </c>
      <c r="C17" s="1623"/>
      <c r="D17" s="1623"/>
      <c r="E17" s="1623"/>
      <c r="F17" s="1623"/>
      <c r="G17" s="1623"/>
      <c r="H17" s="1623"/>
      <c r="I17" s="1623"/>
      <c r="J17" s="1623"/>
      <c r="K17" s="1623"/>
      <c r="L17" s="1623"/>
      <c r="M17" s="1624"/>
    </row>
    <row r="18" spans="2:13" ht="29.25"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75" customHeight="1" thickBot="1" x14ac:dyDescent="0.25">
      <c r="B20" s="544" t="str">
        <f>+'HM 9.6.2 GAST OPER_DIA'!K32</f>
        <v>Ejecutar gastos operativos de inversión y/o recurrentes asociados al proyecto bajo responsabilidad del área</v>
      </c>
      <c r="C20" s="545" t="str">
        <f>+'HM 9.6.2 GAST OPER_DIA'!U32</f>
        <v>Reporte de ejecución presupuestal expedida por DAF</v>
      </c>
      <c r="D20" s="383">
        <f>+'HM 9.6.2 GAST OPER_DIA'!Y32</f>
        <v>1</v>
      </c>
      <c r="E20" s="383" t="str">
        <f>+'HM 9.6.2 GAST OPER_DIA'!H32</f>
        <v>EGOI</v>
      </c>
      <c r="F20" s="553">
        <f>+M35</f>
        <v>0.66800965369455234</v>
      </c>
      <c r="G20" s="554">
        <f>+F20*D20</f>
        <v>0.66800965369455234</v>
      </c>
      <c r="H20" s="549" t="str">
        <f>+B20</f>
        <v>Ejecutar gastos operativos de inversión y/o recurrentes asociados al proyecto bajo responsabilidad del área</v>
      </c>
      <c r="I20" s="545" t="str">
        <f>+C20</f>
        <v>Reporte de ejecución presupuestal expedida por DAF</v>
      </c>
      <c r="J20" s="546" t="e">
        <f>+#REF!</f>
        <v>#REF!</v>
      </c>
      <c r="K20" s="545" t="str">
        <f>+E20</f>
        <v>EGOI</v>
      </c>
      <c r="L20" s="545" t="s">
        <v>220</v>
      </c>
      <c r="M20" s="547" t="s">
        <v>220</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3" spans="2:13" ht="17" thickBot="1" x14ac:dyDescent="0.25"/>
    <row r="34" spans="2:13" ht="25.5" customHeight="1" thickBot="1" x14ac:dyDescent="0.25">
      <c r="B34" s="1195" t="s">
        <v>2990</v>
      </c>
      <c r="C34" s="1196"/>
      <c r="D34" s="1196"/>
      <c r="E34" s="1196"/>
      <c r="F34" s="1196"/>
      <c r="G34" s="1196"/>
      <c r="H34" s="1196"/>
      <c r="I34" s="1196"/>
      <c r="J34" s="1196"/>
      <c r="K34" s="1196"/>
      <c r="L34" s="1196"/>
      <c r="M34" s="1197"/>
    </row>
    <row r="35" spans="2:13" ht="32.25" customHeight="1" thickBot="1" x14ac:dyDescent="0.25">
      <c r="B35" s="485" t="s">
        <v>2991</v>
      </c>
      <c r="C35" s="1198" t="str">
        <f>+B20</f>
        <v>Ejecutar gastos operativos de inversión y/o recurrentes asociados al proyecto bajo responsabilidad del área</v>
      </c>
      <c r="D35" s="1198"/>
      <c r="E35" s="1198"/>
      <c r="F35" s="1198"/>
      <c r="G35" s="1198"/>
      <c r="H35" s="1199" t="s">
        <v>3006</v>
      </c>
      <c r="I35" s="1199"/>
      <c r="J35" s="1199"/>
      <c r="K35" s="1199"/>
      <c r="L35" s="1199"/>
      <c r="M35" s="439">
        <f>+I36</f>
        <v>0.66800965369455234</v>
      </c>
    </row>
    <row r="36" spans="2:13" x14ac:dyDescent="0.2">
      <c r="B36" s="550"/>
      <c r="I36" s="432">
        <f>+I37/I38</f>
        <v>0.66800965369455234</v>
      </c>
      <c r="J36" s="1317" t="s">
        <v>2993</v>
      </c>
      <c r="K36" s="1317"/>
      <c r="L36" s="1317"/>
      <c r="M36" s="1318"/>
    </row>
    <row r="37" spans="2:13" x14ac:dyDescent="0.2">
      <c r="B37" s="1315" t="s">
        <v>3248</v>
      </c>
      <c r="C37" s="1316"/>
      <c r="D37" s="1316"/>
      <c r="E37" s="1316"/>
      <c r="F37" s="1316"/>
      <c r="G37" s="1316"/>
      <c r="H37" s="1615"/>
      <c r="I37" s="551">
        <f>+C12</f>
        <v>773591003</v>
      </c>
      <c r="J37" s="1583"/>
      <c r="K37" s="1583"/>
      <c r="L37" s="1583"/>
      <c r="M37" s="1616"/>
    </row>
    <row r="38" spans="2:13" ht="18" customHeight="1" thickBot="1" x14ac:dyDescent="0.25">
      <c r="B38" s="1617" t="s">
        <v>3249</v>
      </c>
      <c r="C38" s="1618"/>
      <c r="D38" s="1618"/>
      <c r="E38" s="1618"/>
      <c r="F38" s="1618"/>
      <c r="G38" s="1618"/>
      <c r="H38" s="1619"/>
      <c r="I38" s="552">
        <f>+B12</f>
        <v>1158053628</v>
      </c>
      <c r="J38" s="1351"/>
      <c r="K38" s="1351"/>
      <c r="L38" s="1351"/>
      <c r="M38" s="1352"/>
    </row>
    <row r="39" spans="2:13" ht="15.5" customHeight="1" x14ac:dyDescent="0.2">
      <c r="B39" s="119"/>
      <c r="C39" s="158"/>
      <c r="D39" s="158"/>
      <c r="E39" s="441"/>
      <c r="F39" s="441"/>
      <c r="G39" s="441"/>
      <c r="H39" s="441"/>
      <c r="I39" s="487"/>
      <c r="J39" s="119"/>
      <c r="K39" s="119"/>
      <c r="L39" s="119"/>
      <c r="M39" s="119"/>
    </row>
    <row r="40" spans="2:13" ht="15.5" customHeight="1" x14ac:dyDescent="0.2">
      <c r="B40" s="119"/>
      <c r="C40" s="158"/>
      <c r="D40" s="158"/>
      <c r="E40" s="441"/>
      <c r="F40" s="441"/>
      <c r="G40" s="441"/>
      <c r="H40" s="441"/>
      <c r="I40" s="487"/>
      <c r="J40" s="119"/>
      <c r="K40" s="119"/>
      <c r="L40" s="119"/>
      <c r="M40" s="119"/>
    </row>
    <row r="42" spans="2:13" ht="31.5" hidden="1" customHeight="1" thickBot="1" x14ac:dyDescent="0.25">
      <c r="B42" s="485" t="s">
        <v>2991</v>
      </c>
      <c r="C42" s="1198" t="e">
        <f>+#REF!</f>
        <v>#REF!</v>
      </c>
      <c r="D42" s="1198"/>
      <c r="E42" s="1198"/>
      <c r="F42" s="1198"/>
      <c r="G42" s="1198"/>
      <c r="H42" s="1199" t="s">
        <v>3006</v>
      </c>
      <c r="I42" s="1199"/>
      <c r="J42" s="1199"/>
      <c r="K42" s="1199"/>
      <c r="L42" s="1199"/>
      <c r="M42" s="439">
        <f>+I43</f>
        <v>0</v>
      </c>
    </row>
    <row r="43" spans="2:13" hidden="1" x14ac:dyDescent="0.2">
      <c r="B43" s="1316" t="e">
        <f>+C42</f>
        <v>#REF!</v>
      </c>
      <c r="C43" s="1316"/>
      <c r="D43" s="1316"/>
      <c r="E43" s="1316"/>
      <c r="F43" s="1316"/>
      <c r="G43" s="1316"/>
      <c r="H43" s="1316"/>
      <c r="I43" s="486">
        <f>+(I44*C44)+(I45*C45)+(I46*C46)+(I47*C47)</f>
        <v>0</v>
      </c>
      <c r="J43" s="1317" t="s">
        <v>2993</v>
      </c>
      <c r="K43" s="1317"/>
      <c r="L43" s="1317"/>
      <c r="M43" s="1317"/>
    </row>
    <row r="44" spans="2:13" ht="17" hidden="1" x14ac:dyDescent="0.2">
      <c r="C44" s="341">
        <v>0.3</v>
      </c>
      <c r="D44" s="488" t="s">
        <v>3070</v>
      </c>
      <c r="E44" s="1614" t="s">
        <v>3250</v>
      </c>
      <c r="F44" s="1614"/>
      <c r="G44" s="1614"/>
      <c r="H44" s="1614"/>
      <c r="I44" s="489">
        <v>0</v>
      </c>
      <c r="J44" s="1339" t="s">
        <v>3251</v>
      </c>
      <c r="K44" s="1339"/>
      <c r="L44" s="1339"/>
      <c r="M44" s="1339"/>
    </row>
    <row r="45" spans="2:13" ht="17" hidden="1" x14ac:dyDescent="0.2">
      <c r="C45" s="341">
        <v>0.1</v>
      </c>
      <c r="D45" s="469" t="s">
        <v>3252</v>
      </c>
      <c r="E45" s="1613" t="s">
        <v>3253</v>
      </c>
      <c r="F45" s="1613"/>
      <c r="G45" s="1613"/>
      <c r="H45" s="1613"/>
      <c r="I45" s="489">
        <v>0</v>
      </c>
      <c r="J45" s="1339" t="s">
        <v>3254</v>
      </c>
      <c r="K45" s="1339"/>
      <c r="L45" s="1339"/>
      <c r="M45" s="1339"/>
    </row>
    <row r="46" spans="2:13" ht="17" hidden="1" x14ac:dyDescent="0.2">
      <c r="C46" s="341">
        <v>0.2</v>
      </c>
      <c r="D46" s="469" t="s">
        <v>3255</v>
      </c>
      <c r="E46" s="1613" t="s">
        <v>3256</v>
      </c>
      <c r="F46" s="1613"/>
      <c r="G46" s="1613"/>
      <c r="H46" s="1613"/>
      <c r="I46" s="489">
        <v>0</v>
      </c>
      <c r="J46" s="1339" t="s">
        <v>3257</v>
      </c>
      <c r="K46" s="1339"/>
      <c r="L46" s="1339"/>
      <c r="M46" s="1339"/>
    </row>
    <row r="47" spans="2:13" ht="17" hidden="1" x14ac:dyDescent="0.2">
      <c r="C47" s="341">
        <v>0.4</v>
      </c>
      <c r="D47" s="153" t="s">
        <v>3258</v>
      </c>
      <c r="E47" s="1613" t="s">
        <v>3259</v>
      </c>
      <c r="F47" s="1613"/>
      <c r="G47" s="1613"/>
      <c r="H47" s="1613"/>
      <c r="I47" s="489">
        <v>0</v>
      </c>
      <c r="J47" s="1339" t="s">
        <v>3260</v>
      </c>
      <c r="K47" s="1339"/>
      <c r="L47" s="1339"/>
      <c r="M47" s="1339"/>
    </row>
    <row r="54" spans="2:13" ht="28" hidden="1" thickBot="1" x14ac:dyDescent="0.25">
      <c r="B54" s="133" t="s">
        <v>2991</v>
      </c>
      <c r="C54" s="1198" t="e">
        <f>+#REF!</f>
        <v>#REF!</v>
      </c>
      <c r="D54" s="1198"/>
      <c r="E54" s="1198"/>
      <c r="F54" s="1198"/>
      <c r="G54" s="1198"/>
      <c r="H54" s="1199" t="s">
        <v>3006</v>
      </c>
      <c r="I54" s="1199"/>
      <c r="J54" s="1199"/>
      <c r="K54" s="1199"/>
      <c r="L54" s="1199"/>
      <c r="M54" s="490">
        <f>+I56</f>
        <v>0</v>
      </c>
    </row>
    <row r="55" spans="2:13" hidden="1" x14ac:dyDescent="0.2">
      <c r="B55" s="1609" t="s">
        <v>3261</v>
      </c>
      <c r="C55" s="1609"/>
      <c r="D55" s="1609"/>
      <c r="E55" s="1609"/>
      <c r="F55" s="1609"/>
      <c r="G55" s="1609"/>
      <c r="H55" s="1609"/>
      <c r="I55" s="1609"/>
      <c r="J55" s="1609"/>
      <c r="K55" s="1609"/>
      <c r="L55" s="1609"/>
      <c r="M55" s="1609"/>
    </row>
    <row r="56" spans="2:13" hidden="1" x14ac:dyDescent="0.2">
      <c r="B56" s="1316" t="e">
        <f>+C54</f>
        <v>#REF!</v>
      </c>
      <c r="C56" s="1316"/>
      <c r="D56" s="1316"/>
      <c r="E56" s="1316"/>
      <c r="F56" s="1316"/>
      <c r="G56" s="1316"/>
      <c r="H56" s="1316"/>
      <c r="I56" s="52"/>
      <c r="J56" s="1317" t="s">
        <v>2993</v>
      </c>
      <c r="K56" s="1317"/>
      <c r="L56" s="1317"/>
      <c r="M56" s="1317"/>
    </row>
    <row r="67" spans="2:13" ht="27" hidden="1" customHeight="1" thickBot="1" x14ac:dyDescent="0.25">
      <c r="B67" s="133" t="s">
        <v>2991</v>
      </c>
      <c r="C67" s="1198" t="e">
        <f>+#REF!</f>
        <v>#REF!</v>
      </c>
      <c r="D67" s="1198"/>
      <c r="E67" s="1198"/>
      <c r="F67" s="1198"/>
      <c r="G67" s="1198"/>
      <c r="H67" s="1199" t="s">
        <v>3006</v>
      </c>
      <c r="I67" s="1199"/>
      <c r="J67" s="1199"/>
      <c r="K67" s="1199"/>
      <c r="L67" s="1199"/>
      <c r="M67" s="490">
        <f>+I69</f>
        <v>0</v>
      </c>
    </row>
    <row r="68" spans="2:13" hidden="1" x14ac:dyDescent="0.2">
      <c r="B68" s="1609" t="s">
        <v>3261</v>
      </c>
      <c r="C68" s="1609"/>
      <c r="D68" s="1609"/>
      <c r="E68" s="1609"/>
      <c r="F68" s="1609"/>
      <c r="G68" s="1609"/>
      <c r="H68" s="1609"/>
      <c r="I68" s="1609"/>
      <c r="J68" s="1609"/>
      <c r="K68" s="1609"/>
      <c r="L68" s="1609"/>
      <c r="M68" s="1609"/>
    </row>
    <row r="69" spans="2:13" hidden="1" x14ac:dyDescent="0.2">
      <c r="B69" s="1316" t="e">
        <f>+C67</f>
        <v>#REF!</v>
      </c>
      <c r="C69" s="1316"/>
      <c r="D69" s="1316"/>
      <c r="E69" s="1316"/>
      <c r="F69" s="1316"/>
      <c r="G69" s="1316"/>
      <c r="H69" s="1316"/>
      <c r="I69" s="52"/>
      <c r="J69" s="1317" t="s">
        <v>2993</v>
      </c>
      <c r="K69" s="1317"/>
      <c r="L69" s="1317"/>
      <c r="M69" s="1317"/>
    </row>
    <row r="70" spans="2:13" hidden="1" x14ac:dyDescent="0.2"/>
    <row r="71" spans="2:13" hidden="1" x14ac:dyDescent="0.2"/>
    <row r="72" spans="2:13" hidden="1" x14ac:dyDescent="0.2"/>
    <row r="73" spans="2:13" hidden="1" x14ac:dyDescent="0.2"/>
    <row r="74" spans="2:13" hidden="1" x14ac:dyDescent="0.2"/>
    <row r="75" spans="2:13" hidden="1" x14ac:dyDescent="0.2"/>
    <row r="76" spans="2:13" hidden="1" x14ac:dyDescent="0.2"/>
    <row r="77" spans="2:13" hidden="1" x14ac:dyDescent="0.2"/>
    <row r="78" spans="2:13" hidden="1" x14ac:dyDescent="0.2"/>
    <row r="79" spans="2:13" hidden="1" x14ac:dyDescent="0.2"/>
    <row r="80" spans="2:13" ht="28" hidden="1" thickBot="1" x14ac:dyDescent="0.25">
      <c r="B80" s="133" t="s">
        <v>2991</v>
      </c>
      <c r="C80" s="1198" t="e">
        <f>+#REF!</f>
        <v>#REF!</v>
      </c>
      <c r="D80" s="1198"/>
      <c r="E80" s="1198"/>
      <c r="F80" s="1198"/>
      <c r="G80" s="1198"/>
      <c r="H80" s="1199" t="s">
        <v>3006</v>
      </c>
      <c r="I80" s="1199"/>
      <c r="J80" s="1199"/>
      <c r="K80" s="1199"/>
      <c r="L80" s="1199"/>
      <c r="M80" s="490">
        <f>+I82</f>
        <v>0</v>
      </c>
    </row>
    <row r="81" spans="2:13" hidden="1" x14ac:dyDescent="0.2">
      <c r="B81" s="1609" t="s">
        <v>3261</v>
      </c>
      <c r="C81" s="1609"/>
      <c r="D81" s="1609"/>
      <c r="E81" s="1609"/>
      <c r="F81" s="1609"/>
      <c r="G81" s="1609"/>
      <c r="H81" s="1609"/>
      <c r="I81" s="1609"/>
      <c r="J81" s="1609"/>
      <c r="K81" s="1609"/>
      <c r="L81" s="1609"/>
      <c r="M81" s="1609"/>
    </row>
    <row r="82" spans="2:13" hidden="1" x14ac:dyDescent="0.2">
      <c r="B82" s="1316" t="e">
        <f>+C80</f>
        <v>#REF!</v>
      </c>
      <c r="C82" s="1316"/>
      <c r="D82" s="1316"/>
      <c r="E82" s="1316"/>
      <c r="F82" s="1316"/>
      <c r="G82" s="1316"/>
      <c r="H82" s="1316"/>
      <c r="I82" s="52"/>
      <c r="J82" s="1317" t="s">
        <v>2993</v>
      </c>
      <c r="K82" s="1317"/>
      <c r="L82" s="1317"/>
      <c r="M82" s="1317"/>
    </row>
    <row r="83" spans="2:13" hidden="1" x14ac:dyDescent="0.2"/>
    <row r="84" spans="2:13" hidden="1" x14ac:dyDescent="0.2"/>
    <row r="85" spans="2:13" hidden="1" x14ac:dyDescent="0.2"/>
    <row r="86" spans="2:13" hidden="1" x14ac:dyDescent="0.2"/>
    <row r="87" spans="2:13" hidden="1" x14ac:dyDescent="0.2"/>
    <row r="88" spans="2:13" hidden="1" x14ac:dyDescent="0.2"/>
    <row r="89" spans="2:13" hidden="1" x14ac:dyDescent="0.2"/>
    <row r="90" spans="2:13" hidden="1" x14ac:dyDescent="0.2"/>
    <row r="91" spans="2:13" hidden="1" x14ac:dyDescent="0.2"/>
    <row r="92" spans="2:13" hidden="1" x14ac:dyDescent="0.2"/>
    <row r="93" spans="2:13" ht="28" hidden="1" thickBot="1" x14ac:dyDescent="0.25">
      <c r="B93" s="133" t="s">
        <v>2991</v>
      </c>
      <c r="C93" s="1198" t="e">
        <f>+#REF!</f>
        <v>#REF!</v>
      </c>
      <c r="D93" s="1198"/>
      <c r="E93" s="1198"/>
      <c r="F93" s="1198"/>
      <c r="G93" s="1198"/>
      <c r="H93" s="1199" t="s">
        <v>3006</v>
      </c>
      <c r="I93" s="1199"/>
      <c r="J93" s="1199"/>
      <c r="K93" s="1199"/>
      <c r="L93" s="1199"/>
      <c r="M93" s="490">
        <f>+I95</f>
        <v>0</v>
      </c>
    </row>
    <row r="94" spans="2:13" hidden="1" x14ac:dyDescent="0.2">
      <c r="B94" s="1609" t="s">
        <v>3261</v>
      </c>
      <c r="C94" s="1609"/>
      <c r="D94" s="1609"/>
      <c r="E94" s="1609"/>
      <c r="F94" s="1609"/>
      <c r="G94" s="1609"/>
      <c r="H94" s="1609"/>
      <c r="I94" s="1609"/>
      <c r="J94" s="1609"/>
      <c r="K94" s="1609"/>
      <c r="L94" s="1609"/>
      <c r="M94" s="1609"/>
    </row>
    <row r="95" spans="2:13" hidden="1" x14ac:dyDescent="0.2">
      <c r="B95" s="1316" t="e">
        <f>+C93</f>
        <v>#REF!</v>
      </c>
      <c r="C95" s="1316"/>
      <c r="D95" s="1316"/>
      <c r="E95" s="1316"/>
      <c r="F95" s="1316"/>
      <c r="G95" s="1316"/>
      <c r="H95" s="1316"/>
      <c r="I95" s="52"/>
      <c r="J95" s="1317" t="s">
        <v>2993</v>
      </c>
      <c r="K95" s="1317"/>
      <c r="L95" s="1317"/>
      <c r="M95" s="1317"/>
    </row>
    <row r="106" spans="2:13" ht="28" hidden="1" thickBot="1" x14ac:dyDescent="0.25">
      <c r="B106" s="133" t="s">
        <v>2991</v>
      </c>
      <c r="C106" s="1198" t="e">
        <f>+#REF!</f>
        <v>#REF!</v>
      </c>
      <c r="D106" s="1198"/>
      <c r="E106" s="1198"/>
      <c r="F106" s="1198"/>
      <c r="G106" s="1198"/>
      <c r="H106" s="1199" t="s">
        <v>3006</v>
      </c>
      <c r="I106" s="1199"/>
      <c r="J106" s="1199"/>
      <c r="K106" s="1199"/>
      <c r="L106" s="1199"/>
      <c r="M106" s="490">
        <f>+I108</f>
        <v>0</v>
      </c>
    </row>
    <row r="107" spans="2:13" hidden="1" x14ac:dyDescent="0.2">
      <c r="B107" s="1609" t="s">
        <v>3261</v>
      </c>
      <c r="C107" s="1609"/>
      <c r="D107" s="1609"/>
      <c r="E107" s="1609"/>
      <c r="F107" s="1609"/>
      <c r="G107" s="1609"/>
      <c r="H107" s="1609"/>
      <c r="I107" s="1609"/>
      <c r="J107" s="1609"/>
      <c r="K107" s="1609"/>
      <c r="L107" s="1609"/>
      <c r="M107" s="1609"/>
    </row>
    <row r="108" spans="2:13" hidden="1" x14ac:dyDescent="0.2">
      <c r="B108" s="1316" t="e">
        <f>+C106</f>
        <v>#REF!</v>
      </c>
      <c r="C108" s="1316"/>
      <c r="D108" s="1316"/>
      <c r="E108" s="1316"/>
      <c r="F108" s="1316"/>
      <c r="G108" s="1316"/>
      <c r="H108" s="1316"/>
      <c r="I108" s="52"/>
      <c r="J108" s="1317" t="s">
        <v>2993</v>
      </c>
      <c r="K108" s="1317"/>
      <c r="L108" s="1317"/>
      <c r="M108" s="1317"/>
    </row>
    <row r="119" spans="2:13" ht="28" hidden="1" thickBot="1" x14ac:dyDescent="0.25">
      <c r="B119" s="133" t="s">
        <v>2991</v>
      </c>
      <c r="C119" s="1198" t="e">
        <f>+#REF!</f>
        <v>#REF!</v>
      </c>
      <c r="D119" s="1198"/>
      <c r="E119" s="1198"/>
      <c r="F119" s="1198"/>
      <c r="G119" s="1198"/>
      <c r="H119" s="1199" t="s">
        <v>3006</v>
      </c>
      <c r="I119" s="1199"/>
      <c r="J119" s="1199"/>
      <c r="K119" s="1199"/>
      <c r="L119" s="1199"/>
      <c r="M119" s="490">
        <f>+I121</f>
        <v>0</v>
      </c>
    </row>
    <row r="120" spans="2:13" hidden="1" x14ac:dyDescent="0.2">
      <c r="B120" s="1609" t="s">
        <v>3261</v>
      </c>
      <c r="C120" s="1609"/>
      <c r="D120" s="1609"/>
      <c r="E120" s="1609"/>
      <c r="F120" s="1609"/>
      <c r="G120" s="1609"/>
      <c r="H120" s="1609"/>
      <c r="I120" s="1609"/>
      <c r="J120" s="1609"/>
      <c r="K120" s="1609"/>
      <c r="L120" s="1609"/>
      <c r="M120" s="1609"/>
    </row>
    <row r="121" spans="2:13" hidden="1" x14ac:dyDescent="0.2">
      <c r="B121" s="1316" t="e">
        <f>+C119</f>
        <v>#REF!</v>
      </c>
      <c r="C121" s="1316"/>
      <c r="D121" s="1316"/>
      <c r="E121" s="1316"/>
      <c r="F121" s="1316"/>
      <c r="G121" s="1316"/>
      <c r="H121" s="1316"/>
      <c r="I121" s="52"/>
      <c r="J121" s="1317" t="s">
        <v>2993</v>
      </c>
      <c r="K121" s="1317"/>
      <c r="L121" s="1317"/>
      <c r="M121" s="1317"/>
    </row>
    <row r="132" spans="2:13" ht="28" hidden="1" thickBot="1" x14ac:dyDescent="0.25">
      <c r="B132" s="133" t="s">
        <v>2991</v>
      </c>
      <c r="C132" s="1198" t="e">
        <f>+#REF!</f>
        <v>#REF!</v>
      </c>
      <c r="D132" s="1198"/>
      <c r="E132" s="1198"/>
      <c r="F132" s="1198"/>
      <c r="G132" s="1198"/>
      <c r="H132" s="1199" t="s">
        <v>3006</v>
      </c>
      <c r="I132" s="1199"/>
      <c r="J132" s="1199"/>
      <c r="K132" s="1199"/>
      <c r="L132" s="1199"/>
      <c r="M132" s="490">
        <f>+I134</f>
        <v>0</v>
      </c>
    </row>
    <row r="133" spans="2:13" hidden="1" x14ac:dyDescent="0.2">
      <c r="B133" s="1609" t="s">
        <v>3261</v>
      </c>
      <c r="C133" s="1609"/>
      <c r="D133" s="1609"/>
      <c r="E133" s="1609"/>
      <c r="F133" s="1609"/>
      <c r="G133" s="1609"/>
      <c r="H133" s="1609"/>
      <c r="I133" s="1609"/>
      <c r="J133" s="1609"/>
      <c r="K133" s="1609"/>
      <c r="L133" s="1609"/>
      <c r="M133" s="1609"/>
    </row>
    <row r="134" spans="2:13" hidden="1" x14ac:dyDescent="0.2">
      <c r="B134" s="1316" t="e">
        <f>+C132</f>
        <v>#REF!</v>
      </c>
      <c r="C134" s="1316"/>
      <c r="D134" s="1316"/>
      <c r="E134" s="1316"/>
      <c r="F134" s="1316"/>
      <c r="G134" s="1316"/>
      <c r="H134" s="1316"/>
      <c r="I134" s="52"/>
      <c r="J134" s="1317" t="s">
        <v>2993</v>
      </c>
      <c r="K134" s="1317"/>
      <c r="L134" s="1317"/>
      <c r="M134" s="1317"/>
    </row>
    <row r="145" spans="2:13" ht="28" hidden="1" thickBot="1" x14ac:dyDescent="0.25">
      <c r="B145" s="133" t="s">
        <v>2991</v>
      </c>
      <c r="C145" s="1198" t="e">
        <f>+#REF!</f>
        <v>#REF!</v>
      </c>
      <c r="D145" s="1198"/>
      <c r="E145" s="1198"/>
      <c r="F145" s="1198"/>
      <c r="G145" s="1198"/>
      <c r="H145" s="1199" t="s">
        <v>3006</v>
      </c>
      <c r="I145" s="1199"/>
      <c r="J145" s="1199"/>
      <c r="K145" s="1199"/>
      <c r="L145" s="1199"/>
      <c r="M145" s="490">
        <f>+I147</f>
        <v>0</v>
      </c>
    </row>
    <row r="146" spans="2:13" hidden="1" x14ac:dyDescent="0.2">
      <c r="B146" s="1609" t="s">
        <v>3261</v>
      </c>
      <c r="C146" s="1609"/>
      <c r="D146" s="1609"/>
      <c r="E146" s="1609"/>
      <c r="F146" s="1609"/>
      <c r="G146" s="1609"/>
      <c r="H146" s="1609"/>
      <c r="I146" s="1609"/>
      <c r="J146" s="1609"/>
      <c r="K146" s="1609"/>
      <c r="L146" s="1609"/>
      <c r="M146" s="1609"/>
    </row>
    <row r="147" spans="2:13" hidden="1" x14ac:dyDescent="0.2">
      <c r="B147" s="1316" t="e">
        <f>+C145</f>
        <v>#REF!</v>
      </c>
      <c r="C147" s="1316"/>
      <c r="D147" s="1316"/>
      <c r="E147" s="1316"/>
      <c r="F147" s="1316"/>
      <c r="G147" s="1316"/>
      <c r="H147" s="1316"/>
      <c r="I147" s="52"/>
      <c r="J147" s="1317" t="s">
        <v>2993</v>
      </c>
      <c r="K147" s="1317"/>
      <c r="L147" s="1317"/>
      <c r="M147" s="1317"/>
    </row>
    <row r="148" spans="2:13" hidden="1" x14ac:dyDescent="0.2"/>
    <row r="149" spans="2:13" hidden="1" x14ac:dyDescent="0.2"/>
    <row r="150" spans="2:13" hidden="1" x14ac:dyDescent="0.2"/>
    <row r="151" spans="2:13" hidden="1" x14ac:dyDescent="0.2"/>
    <row r="152" spans="2:13" hidden="1" x14ac:dyDescent="0.2"/>
    <row r="153" spans="2:13" hidden="1" x14ac:dyDescent="0.2"/>
    <row r="154" spans="2:13" hidden="1" x14ac:dyDescent="0.2"/>
    <row r="155" spans="2:13" hidden="1" x14ac:dyDescent="0.2"/>
    <row r="156" spans="2:13" hidden="1" x14ac:dyDescent="0.2"/>
    <row r="157" spans="2:13" hidden="1" x14ac:dyDescent="0.2"/>
    <row r="158" spans="2:13" ht="73.5" hidden="1" customHeight="1" thickBot="1" x14ac:dyDescent="0.35">
      <c r="B158" s="1610" t="s">
        <v>3262</v>
      </c>
      <c r="C158" s="1611"/>
      <c r="D158" s="1611"/>
      <c r="E158" s="1611"/>
      <c r="F158" s="1611"/>
      <c r="G158" s="1611"/>
      <c r="H158" s="1611"/>
      <c r="I158" s="1611"/>
      <c r="J158" s="1611"/>
      <c r="K158" s="1611"/>
      <c r="L158" s="1611"/>
      <c r="M158" s="1612"/>
    </row>
    <row r="161" spans="2:13" ht="41.25" hidden="1" customHeight="1" thickBot="1" x14ac:dyDescent="0.25">
      <c r="B161" s="1584" t="s">
        <v>3263</v>
      </c>
      <c r="C161" s="1585"/>
      <c r="D161" s="1585"/>
      <c r="E161" s="1585"/>
      <c r="F161" s="1585"/>
      <c r="G161" s="1585"/>
      <c r="H161" s="1585"/>
      <c r="I161" s="1585"/>
      <c r="J161" s="1585"/>
      <c r="K161" s="1585"/>
      <c r="L161" s="1585"/>
      <c r="M161" s="1586"/>
    </row>
    <row r="162" spans="2:13" hidden="1" x14ac:dyDescent="0.2">
      <c r="B162" s="1316" t="str">
        <f>+C35</f>
        <v>Ejecutar gastos operativos de inversión y/o recurrentes asociados al proyecto bajo responsabilidad del área</v>
      </c>
      <c r="C162" s="1316"/>
      <c r="D162" s="1316"/>
      <c r="E162" s="1316"/>
      <c r="F162" s="1316"/>
      <c r="G162" s="1316"/>
      <c r="H162" s="1316"/>
      <c r="I162" s="491">
        <f>IFERROR((SUM(I163:I163)/I167),0)</f>
        <v>0</v>
      </c>
      <c r="J162" s="1317" t="s">
        <v>2993</v>
      </c>
      <c r="K162" s="1317"/>
      <c r="L162" s="1317"/>
      <c r="M162" s="1317"/>
    </row>
    <row r="163" spans="2:13" hidden="1" x14ac:dyDescent="0.2">
      <c r="B163" s="1582" t="s">
        <v>3264</v>
      </c>
      <c r="C163" s="1582"/>
      <c r="D163" s="1582"/>
      <c r="E163" s="1582"/>
      <c r="F163" s="1582"/>
      <c r="G163" s="1582"/>
      <c r="H163" s="1582"/>
      <c r="I163" s="492">
        <f>SUM(I164:I166)</f>
        <v>0</v>
      </c>
      <c r="J163" s="1583"/>
      <c r="K163" s="1583"/>
      <c r="L163" s="1583"/>
      <c r="M163" s="1583"/>
    </row>
    <row r="164" spans="2:13" ht="15.75" hidden="1" customHeight="1" x14ac:dyDescent="0.2">
      <c r="B164" s="1581" t="s">
        <v>3265</v>
      </c>
      <c r="C164" s="1581"/>
      <c r="D164" s="1581"/>
      <c r="E164" s="1581"/>
      <c r="F164" s="1581"/>
      <c r="G164" s="1581"/>
      <c r="H164" s="1581"/>
      <c r="I164" s="279"/>
      <c r="J164" s="1580"/>
      <c r="K164" s="1580"/>
      <c r="L164" s="1580"/>
      <c r="M164" s="1580"/>
    </row>
    <row r="165" spans="2:13" ht="15.75" hidden="1" customHeight="1" x14ac:dyDescent="0.2">
      <c r="B165" s="1581" t="s">
        <v>3266</v>
      </c>
      <c r="C165" s="1581"/>
      <c r="D165" s="1581"/>
      <c r="E165" s="1581"/>
      <c r="F165" s="1581"/>
      <c r="G165" s="1581"/>
      <c r="H165" s="1581"/>
      <c r="I165" s="279"/>
      <c r="J165" s="1580"/>
      <c r="K165" s="1580"/>
      <c r="L165" s="1580"/>
      <c r="M165" s="1580"/>
    </row>
    <row r="166" spans="2:13" hidden="1" x14ac:dyDescent="0.2">
      <c r="B166" s="1581" t="s">
        <v>3267</v>
      </c>
      <c r="C166" s="1581"/>
      <c r="D166" s="1581"/>
      <c r="E166" s="1581"/>
      <c r="F166" s="1581"/>
      <c r="G166" s="1581"/>
      <c r="H166" s="1581"/>
      <c r="I166" s="279"/>
      <c r="J166" s="1580"/>
      <c r="K166" s="1580"/>
      <c r="L166" s="1580"/>
      <c r="M166" s="1580"/>
    </row>
    <row r="167" spans="2:13" hidden="1" x14ac:dyDescent="0.2">
      <c r="B167" s="1582" t="s">
        <v>3268</v>
      </c>
      <c r="C167" s="1582"/>
      <c r="D167" s="1582"/>
      <c r="E167" s="1582"/>
      <c r="F167" s="1582"/>
      <c r="G167" s="1582"/>
      <c r="H167" s="1582"/>
      <c r="I167" s="492">
        <v>1</v>
      </c>
      <c r="J167" s="1583"/>
      <c r="K167" s="1583"/>
      <c r="L167" s="1583"/>
      <c r="M167" s="1583"/>
    </row>
    <row r="168" spans="2:13" ht="15.75" hidden="1" customHeight="1" x14ac:dyDescent="0.2">
      <c r="B168" s="1581" t="s">
        <v>3265</v>
      </c>
      <c r="C168" s="1581"/>
      <c r="D168" s="1581"/>
      <c r="E168" s="1581"/>
      <c r="F168" s="1581"/>
      <c r="G168" s="1581"/>
      <c r="H168" s="1581"/>
      <c r="I168" s="279">
        <v>0.4</v>
      </c>
      <c r="J168" s="1580"/>
      <c r="K168" s="1580"/>
      <c r="L168" s="1580"/>
      <c r="M168" s="1580"/>
    </row>
    <row r="169" spans="2:13" ht="15.75" hidden="1" customHeight="1" x14ac:dyDescent="0.2">
      <c r="B169" s="1581" t="s">
        <v>3266</v>
      </c>
      <c r="C169" s="1581"/>
      <c r="D169" s="1581"/>
      <c r="E169" s="1581"/>
      <c r="F169" s="1581"/>
      <c r="G169" s="1581"/>
      <c r="H169" s="1581"/>
      <c r="I169" s="279">
        <v>0.4</v>
      </c>
      <c r="J169" s="1580"/>
      <c r="K169" s="1580"/>
      <c r="L169" s="1580"/>
      <c r="M169" s="1580"/>
    </row>
    <row r="170" spans="2:13" hidden="1" x14ac:dyDescent="0.2">
      <c r="B170" s="1581" t="s">
        <v>3267</v>
      </c>
      <c r="C170" s="1581"/>
      <c r="D170" s="1581"/>
      <c r="E170" s="1581"/>
      <c r="F170" s="1581"/>
      <c r="G170" s="1581"/>
      <c r="H170" s="1581"/>
      <c r="I170" s="279">
        <v>0.2</v>
      </c>
      <c r="J170" s="1580"/>
      <c r="K170" s="1580"/>
      <c r="L170" s="1580"/>
      <c r="M170" s="1580"/>
    </row>
    <row r="171" spans="2:13" hidden="1" x14ac:dyDescent="0.2"/>
    <row r="172" spans="2:13" hidden="1" x14ac:dyDescent="0.2"/>
    <row r="173" spans="2:13" ht="41.25" hidden="1" customHeight="1" thickBot="1" x14ac:dyDescent="0.25">
      <c r="B173" s="1584" t="s">
        <v>3269</v>
      </c>
      <c r="C173" s="1585"/>
      <c r="D173" s="1585"/>
      <c r="E173" s="1585"/>
      <c r="F173" s="1585"/>
      <c r="G173" s="1585"/>
      <c r="H173" s="1585"/>
      <c r="I173" s="1585"/>
      <c r="J173" s="1585"/>
      <c r="K173" s="1585"/>
      <c r="L173" s="1585"/>
      <c r="M173" s="1586"/>
    </row>
    <row r="174" spans="2:13" s="51" customFormat="1" hidden="1" x14ac:dyDescent="0.2">
      <c r="B174" s="1607" t="e">
        <f>+C132</f>
        <v>#REF!</v>
      </c>
      <c r="C174" s="1608"/>
      <c r="D174" s="1608"/>
      <c r="E174" s="1608"/>
      <c r="F174" s="1608"/>
      <c r="G174" s="1608"/>
      <c r="H174" s="1608"/>
      <c r="I174" s="493">
        <f>(E175*C175)+(E176*C176)+(E177*C177)+(E178*C178)+(E179*C179)</f>
        <v>0</v>
      </c>
      <c r="J174" s="1317" t="s">
        <v>2993</v>
      </c>
      <c r="K174" s="1317"/>
      <c r="L174" s="1317"/>
      <c r="M174" s="1317"/>
    </row>
    <row r="175" spans="2:13" s="51" customFormat="1" ht="68" hidden="1" x14ac:dyDescent="0.2">
      <c r="B175" s="1597" t="s">
        <v>3008</v>
      </c>
      <c r="C175" s="258">
        <v>0.4</v>
      </c>
      <c r="D175" s="494" t="s">
        <v>3270</v>
      </c>
      <c r="E175" s="153">
        <f>I175</f>
        <v>0</v>
      </c>
      <c r="F175" s="1606" t="s">
        <v>3271</v>
      </c>
      <c r="G175" s="1606"/>
      <c r="H175" s="1606"/>
      <c r="I175" s="495">
        <f>IFERROR((I176/I177),0)</f>
        <v>0</v>
      </c>
      <c r="J175" s="1580"/>
      <c r="K175" s="1580"/>
      <c r="L175" s="1580"/>
      <c r="M175" s="1592"/>
    </row>
    <row r="176" spans="2:13" s="51" customFormat="1" ht="34" hidden="1" x14ac:dyDescent="0.2">
      <c r="B176" s="1597"/>
      <c r="C176" s="258">
        <v>0.35</v>
      </c>
      <c r="D176" s="494" t="s">
        <v>3272</v>
      </c>
      <c r="E176" s="153">
        <f>+I178</f>
        <v>0</v>
      </c>
      <c r="F176" s="1006" t="s">
        <v>3273</v>
      </c>
      <c r="G176" s="1006"/>
      <c r="H176" s="1006"/>
      <c r="I176" s="160"/>
      <c r="J176" s="1580"/>
      <c r="K176" s="1580"/>
      <c r="L176" s="1580"/>
      <c r="M176" s="1592"/>
    </row>
    <row r="177" spans="2:13" s="51" customFormat="1" ht="34" hidden="1" x14ac:dyDescent="0.2">
      <c r="B177" s="1597"/>
      <c r="C177" s="258">
        <v>0.05</v>
      </c>
      <c r="D177" s="494" t="s">
        <v>3274</v>
      </c>
      <c r="E177" s="153">
        <f>+I181</f>
        <v>0</v>
      </c>
      <c r="F177" s="1006" t="s">
        <v>3275</v>
      </c>
      <c r="G177" s="1006"/>
      <c r="H177" s="1006"/>
      <c r="I177" s="160"/>
      <c r="J177" s="1580"/>
      <c r="K177" s="1580"/>
      <c r="L177" s="1580"/>
      <c r="M177" s="1592"/>
    </row>
    <row r="178" spans="2:13" s="51" customFormat="1" ht="34" hidden="1" x14ac:dyDescent="0.2">
      <c r="B178" s="1597"/>
      <c r="C178" s="258">
        <v>0.05</v>
      </c>
      <c r="D178" s="494" t="s">
        <v>3276</v>
      </c>
      <c r="E178" s="153">
        <f>+I184</f>
        <v>0</v>
      </c>
      <c r="F178" s="1606" t="s">
        <v>3277</v>
      </c>
      <c r="G178" s="1606"/>
      <c r="H178" s="1606"/>
      <c r="I178" s="495">
        <f>IFERROR(IF(I179&gt;I180,100%,I179/I180),0)</f>
        <v>0</v>
      </c>
      <c r="J178" s="1580"/>
      <c r="K178" s="1580"/>
      <c r="L178" s="1580"/>
      <c r="M178" s="1592"/>
    </row>
    <row r="179" spans="2:13" s="51" customFormat="1" ht="34" hidden="1" x14ac:dyDescent="0.2">
      <c r="B179" s="1597"/>
      <c r="C179" s="258">
        <v>0.15</v>
      </c>
      <c r="D179" s="494" t="s">
        <v>3278</v>
      </c>
      <c r="E179" s="153">
        <f>+I187</f>
        <v>0</v>
      </c>
      <c r="F179" s="1591" t="s">
        <v>3279</v>
      </c>
      <c r="G179" s="1591"/>
      <c r="H179" s="1591"/>
      <c r="I179" s="496"/>
      <c r="J179" s="1580"/>
      <c r="K179" s="1580"/>
      <c r="L179" s="1580"/>
      <c r="M179" s="1592"/>
    </row>
    <row r="180" spans="2:13" s="51" customFormat="1" hidden="1" x14ac:dyDescent="0.2">
      <c r="B180" s="1603"/>
      <c r="C180" s="1339"/>
      <c r="D180" s="1339"/>
      <c r="E180" s="1339"/>
      <c r="F180" s="1591" t="s">
        <v>3280</v>
      </c>
      <c r="G180" s="1591"/>
      <c r="H180" s="1591"/>
      <c r="I180" s="497"/>
      <c r="J180" s="1580"/>
      <c r="K180" s="1580"/>
      <c r="L180" s="1580"/>
      <c r="M180" s="1592"/>
    </row>
    <row r="181" spans="2:13" s="51" customFormat="1" hidden="1" x14ac:dyDescent="0.2">
      <c r="B181" s="1603"/>
      <c r="C181" s="1339"/>
      <c r="D181" s="1339"/>
      <c r="E181" s="1339"/>
      <c r="F181" s="1606" t="s">
        <v>3281</v>
      </c>
      <c r="G181" s="1606"/>
      <c r="H181" s="1606"/>
      <c r="I181" s="495">
        <f>IFERROR(IF(I182&gt;I183,100%,I182/I183),0)</f>
        <v>0</v>
      </c>
      <c r="J181" s="1580"/>
      <c r="K181" s="1580"/>
      <c r="L181" s="1580"/>
      <c r="M181" s="1592"/>
    </row>
    <row r="182" spans="2:13" s="51" customFormat="1" hidden="1" x14ac:dyDescent="0.2">
      <c r="B182" s="1603"/>
      <c r="C182" s="1339"/>
      <c r="D182" s="1339"/>
      <c r="E182" s="1339"/>
      <c r="F182" s="1591" t="s">
        <v>3282</v>
      </c>
      <c r="G182" s="1591"/>
      <c r="H182" s="1591"/>
      <c r="I182" s="496"/>
      <c r="J182" s="1580"/>
      <c r="K182" s="1580"/>
      <c r="L182" s="1580"/>
      <c r="M182" s="1592"/>
    </row>
    <row r="183" spans="2:13" s="51" customFormat="1" hidden="1" x14ac:dyDescent="0.2">
      <c r="B183" s="1603"/>
      <c r="C183" s="1339"/>
      <c r="D183" s="1339"/>
      <c r="E183" s="1339"/>
      <c r="F183" s="1591" t="s">
        <v>3280</v>
      </c>
      <c r="G183" s="1591"/>
      <c r="H183" s="1591"/>
      <c r="I183" s="497"/>
      <c r="J183" s="1580"/>
      <c r="K183" s="1580"/>
      <c r="L183" s="1580"/>
      <c r="M183" s="1592"/>
    </row>
    <row r="184" spans="2:13" s="51" customFormat="1" hidden="1" x14ac:dyDescent="0.2">
      <c r="B184" s="1603"/>
      <c r="C184" s="1339"/>
      <c r="D184" s="1339"/>
      <c r="E184" s="1339"/>
      <c r="F184" s="1606" t="s">
        <v>3283</v>
      </c>
      <c r="G184" s="1606"/>
      <c r="H184" s="1606"/>
      <c r="I184" s="498">
        <f>IFERROR(I185/I186,0)</f>
        <v>0</v>
      </c>
      <c r="J184" s="1580"/>
      <c r="K184" s="1580"/>
      <c r="L184" s="1580"/>
      <c r="M184" s="1592"/>
    </row>
    <row r="185" spans="2:13" s="51" customFormat="1" hidden="1" x14ac:dyDescent="0.2">
      <c r="B185" s="1603"/>
      <c r="C185" s="1339"/>
      <c r="D185" s="1339"/>
      <c r="E185" s="1339"/>
      <c r="F185" s="1591" t="s">
        <v>3284</v>
      </c>
      <c r="G185" s="1591"/>
      <c r="H185" s="1591"/>
      <c r="I185" s="499"/>
      <c r="J185" s="1580"/>
      <c r="K185" s="1580"/>
      <c r="L185" s="1580"/>
      <c r="M185" s="1592"/>
    </row>
    <row r="186" spans="2:13" s="51" customFormat="1" hidden="1" x14ac:dyDescent="0.2">
      <c r="B186" s="1603"/>
      <c r="C186" s="1339"/>
      <c r="D186" s="1339"/>
      <c r="E186" s="1339"/>
      <c r="F186" s="1591" t="s">
        <v>3285</v>
      </c>
      <c r="G186" s="1591"/>
      <c r="H186" s="1591"/>
      <c r="I186" s="497"/>
      <c r="J186" s="1580"/>
      <c r="K186" s="1580"/>
      <c r="L186" s="1580"/>
      <c r="M186" s="1592"/>
    </row>
    <row r="187" spans="2:13" s="51" customFormat="1" hidden="1" x14ac:dyDescent="0.2">
      <c r="B187" s="1603"/>
      <c r="C187" s="1339"/>
      <c r="D187" s="1339"/>
      <c r="E187" s="1339"/>
      <c r="F187" s="1606" t="s">
        <v>3286</v>
      </c>
      <c r="G187" s="1606"/>
      <c r="H187" s="1606"/>
      <c r="I187" s="498">
        <f>IFERROR(I188/I190,0)</f>
        <v>0</v>
      </c>
      <c r="J187" s="1580"/>
      <c r="K187" s="1580"/>
      <c r="L187" s="1580"/>
      <c r="M187" s="1592"/>
    </row>
    <row r="188" spans="2:13" s="51" customFormat="1" hidden="1" x14ac:dyDescent="0.2">
      <c r="B188" s="1603"/>
      <c r="C188" s="1339"/>
      <c r="D188" s="1339"/>
      <c r="E188" s="1339"/>
      <c r="F188" s="1599" t="s">
        <v>3287</v>
      </c>
      <c r="G188" s="1599"/>
      <c r="H188" s="1599"/>
      <c r="I188" s="500">
        <f>SUM(I189:I189)</f>
        <v>0</v>
      </c>
      <c r="J188" s="1580"/>
      <c r="K188" s="1580"/>
      <c r="L188" s="1580"/>
      <c r="M188" s="1592"/>
    </row>
    <row r="189" spans="2:13" s="51" customFormat="1" hidden="1" x14ac:dyDescent="0.2">
      <c r="B189" s="1603"/>
      <c r="C189" s="1339"/>
      <c r="D189" s="1339"/>
      <c r="E189" s="1339"/>
      <c r="F189" s="1591" t="s">
        <v>3288</v>
      </c>
      <c r="G189" s="1591"/>
      <c r="H189" s="1591"/>
      <c r="I189" s="501">
        <v>0</v>
      </c>
      <c r="J189" s="1580"/>
      <c r="K189" s="1580"/>
      <c r="L189" s="1580"/>
      <c r="M189" s="1592"/>
    </row>
    <row r="190" spans="2:13" s="51" customFormat="1" hidden="1" x14ac:dyDescent="0.2">
      <c r="B190" s="1603"/>
      <c r="C190" s="1339"/>
      <c r="D190" s="1339"/>
      <c r="E190" s="1339"/>
      <c r="F190" s="1599" t="s">
        <v>3289</v>
      </c>
      <c r="G190" s="1599"/>
      <c r="H190" s="1599"/>
      <c r="I190" s="500">
        <f>SUM(I191:I191)</f>
        <v>0</v>
      </c>
      <c r="J190" s="1580"/>
      <c r="K190" s="1580"/>
      <c r="L190" s="1580"/>
      <c r="M190" s="1592"/>
    </row>
    <row r="191" spans="2:13" s="51" customFormat="1" ht="17" hidden="1" thickBot="1" x14ac:dyDescent="0.25">
      <c r="B191" s="1604"/>
      <c r="C191" s="1605"/>
      <c r="D191" s="1605"/>
      <c r="E191" s="1605"/>
      <c r="F191" s="1600" t="s">
        <v>3290</v>
      </c>
      <c r="G191" s="1600"/>
      <c r="H191" s="1600"/>
      <c r="I191" s="502"/>
      <c r="J191" s="1601"/>
      <c r="K191" s="1601"/>
      <c r="L191" s="1601"/>
      <c r="M191" s="1602"/>
    </row>
    <row r="194" spans="2:13" s="51" customFormat="1" ht="41.25" hidden="1" customHeight="1" thickBot="1" x14ac:dyDescent="0.25">
      <c r="B194" s="1584" t="s">
        <v>3291</v>
      </c>
      <c r="C194" s="1585"/>
      <c r="D194" s="1585"/>
      <c r="E194" s="1585"/>
      <c r="F194" s="1585"/>
      <c r="G194" s="1585"/>
      <c r="H194" s="1585"/>
      <c r="I194" s="1585"/>
      <c r="J194" s="1585"/>
      <c r="K194" s="1585"/>
      <c r="L194" s="1585"/>
      <c r="M194" s="1586"/>
    </row>
    <row r="195" spans="2:13" s="51" customFormat="1" hidden="1" x14ac:dyDescent="0.2">
      <c r="B195" s="1316" t="e">
        <f>+C119</f>
        <v>#REF!</v>
      </c>
      <c r="C195" s="1316"/>
      <c r="D195" s="1316"/>
      <c r="E195" s="1316"/>
      <c r="F195" s="1316"/>
      <c r="G195" s="1316"/>
      <c r="H195" s="1316"/>
      <c r="I195" s="491" t="e">
        <f>+(I196)/((45*I197)+(0.865*I201*I198)+(0.865*I202*I199)+(0.865*I203*I200))-0.0364</f>
        <v>#DIV/0!</v>
      </c>
      <c r="J195" s="1317" t="s">
        <v>2993</v>
      </c>
      <c r="K195" s="1317"/>
      <c r="L195" s="1317"/>
      <c r="M195" s="1317"/>
    </row>
    <row r="196" spans="2:13" s="51" customFormat="1" ht="15.75" hidden="1" customHeight="1" x14ac:dyDescent="0.2">
      <c r="B196" s="1598" t="s">
        <v>3292</v>
      </c>
      <c r="C196" s="1598"/>
      <c r="D196" s="1598"/>
      <c r="E196" s="1598"/>
      <c r="F196" s="1598"/>
      <c r="G196" s="1598"/>
      <c r="H196" s="1598"/>
      <c r="I196" s="160"/>
      <c r="J196" s="1580"/>
      <c r="K196" s="1580"/>
      <c r="L196" s="1580"/>
      <c r="M196" s="1580"/>
    </row>
    <row r="197" spans="2:13" s="51" customFormat="1" ht="15.75" hidden="1" customHeight="1" x14ac:dyDescent="0.2">
      <c r="B197" s="1598" t="s">
        <v>3293</v>
      </c>
      <c r="C197" s="1598"/>
      <c r="D197" s="1598"/>
      <c r="E197" s="1598"/>
      <c r="F197" s="1598"/>
      <c r="G197" s="1598"/>
      <c r="H197" s="1598"/>
      <c r="I197" s="160"/>
      <c r="J197" s="1580"/>
      <c r="K197" s="1580"/>
      <c r="L197" s="1580"/>
      <c r="M197" s="1580"/>
    </row>
    <row r="198" spans="2:13" s="51" customFormat="1" ht="15.75" hidden="1" customHeight="1" x14ac:dyDescent="0.2">
      <c r="B198" s="1598" t="s">
        <v>3294</v>
      </c>
      <c r="C198" s="1598"/>
      <c r="D198" s="1598"/>
      <c r="E198" s="1598"/>
      <c r="F198" s="1598"/>
      <c r="G198" s="1598"/>
      <c r="H198" s="1598"/>
      <c r="I198" s="160"/>
      <c r="J198" s="1580"/>
      <c r="K198" s="1580"/>
      <c r="L198" s="1580"/>
      <c r="M198" s="1580"/>
    </row>
    <row r="199" spans="2:13" s="51" customFormat="1" ht="15.75" hidden="1" customHeight="1" x14ac:dyDescent="0.2">
      <c r="B199" s="1598" t="s">
        <v>3295</v>
      </c>
      <c r="C199" s="1598"/>
      <c r="D199" s="1598"/>
      <c r="E199" s="1598"/>
      <c r="F199" s="1598"/>
      <c r="G199" s="1598"/>
      <c r="H199" s="1598"/>
      <c r="I199" s="160"/>
      <c r="J199" s="1580"/>
      <c r="K199" s="1580"/>
      <c r="L199" s="1580"/>
      <c r="M199" s="1580"/>
    </row>
    <row r="200" spans="2:13" s="51" customFormat="1" ht="15.75" hidden="1" customHeight="1" x14ac:dyDescent="0.2">
      <c r="B200" s="1598" t="s">
        <v>3296</v>
      </c>
      <c r="C200" s="1598"/>
      <c r="D200" s="1598"/>
      <c r="E200" s="1598"/>
      <c r="F200" s="1598"/>
      <c r="G200" s="1598"/>
      <c r="H200" s="1598"/>
      <c r="I200" s="160"/>
      <c r="J200" s="1580"/>
      <c r="K200" s="1580"/>
      <c r="L200" s="1580"/>
      <c r="M200" s="1580"/>
    </row>
    <row r="201" spans="2:13" s="51" customFormat="1" ht="15.75" hidden="1" customHeight="1" x14ac:dyDescent="0.2">
      <c r="B201" s="1598" t="s">
        <v>3297</v>
      </c>
      <c r="C201" s="1598"/>
      <c r="D201" s="1598"/>
      <c r="E201" s="1598"/>
      <c r="F201" s="1598"/>
      <c r="G201" s="1598"/>
      <c r="H201" s="1598"/>
      <c r="I201" s="160"/>
      <c r="J201" s="1580"/>
      <c r="K201" s="1580"/>
      <c r="L201" s="1580"/>
      <c r="M201" s="1580"/>
    </row>
    <row r="202" spans="2:13" s="51" customFormat="1" ht="15.75" hidden="1" customHeight="1" x14ac:dyDescent="0.2">
      <c r="B202" s="1598" t="s">
        <v>3298</v>
      </c>
      <c r="C202" s="1598"/>
      <c r="D202" s="1598"/>
      <c r="E202" s="1598"/>
      <c r="F202" s="1598"/>
      <c r="G202" s="1598"/>
      <c r="H202" s="1598"/>
      <c r="I202" s="160"/>
      <c r="J202" s="1580"/>
      <c r="K202" s="1580"/>
      <c r="L202" s="1580"/>
      <c r="M202" s="1580"/>
    </row>
    <row r="203" spans="2:13" s="51" customFormat="1" ht="15.75" hidden="1" customHeight="1" x14ac:dyDescent="0.2">
      <c r="B203" s="1598" t="s">
        <v>3299</v>
      </c>
      <c r="C203" s="1598"/>
      <c r="D203" s="1598"/>
      <c r="E203" s="1598"/>
      <c r="F203" s="1598"/>
      <c r="G203" s="1598"/>
      <c r="H203" s="1598"/>
      <c r="I203" s="160"/>
      <c r="J203" s="1580"/>
      <c r="K203" s="1580"/>
      <c r="L203" s="1580"/>
      <c r="M203" s="1580"/>
    </row>
    <row r="204" spans="2:13" s="51" customFormat="1" hidden="1" x14ac:dyDescent="0.2">
      <c r="B204" s="50"/>
    </row>
    <row r="205" spans="2:13" s="51" customFormat="1" hidden="1" x14ac:dyDescent="0.2">
      <c r="B205" s="50"/>
    </row>
    <row r="206" spans="2:13" s="51" customFormat="1" ht="41.25" hidden="1" customHeight="1" thickBot="1" x14ac:dyDescent="0.25">
      <c r="B206" s="1584" t="s">
        <v>3300</v>
      </c>
      <c r="C206" s="1585"/>
      <c r="D206" s="1585"/>
      <c r="E206" s="1585"/>
      <c r="F206" s="1585"/>
      <c r="G206" s="1585"/>
      <c r="H206" s="1585"/>
      <c r="I206" s="1585"/>
      <c r="J206" s="1585"/>
      <c r="K206" s="1585"/>
      <c r="L206" s="1585"/>
      <c r="M206" s="1586"/>
    </row>
    <row r="207" spans="2:13" s="51" customFormat="1" hidden="1" x14ac:dyDescent="0.2">
      <c r="B207" s="1316" t="e">
        <f>+C106</f>
        <v>#REF!</v>
      </c>
      <c r="C207" s="1316"/>
      <c r="D207" s="1316"/>
      <c r="E207" s="1316"/>
      <c r="F207" s="1316"/>
      <c r="G207" s="1316"/>
      <c r="H207" s="1316"/>
      <c r="I207" s="491">
        <f>+(C208*I208)+(C209*I209)+(C210*I210)+(C211*I211)+(C212*I212)</f>
        <v>1</v>
      </c>
      <c r="J207" s="1317" t="s">
        <v>2993</v>
      </c>
      <c r="K207" s="1317"/>
      <c r="L207" s="1317"/>
      <c r="M207" s="1317"/>
    </row>
    <row r="208" spans="2:13" s="51" customFormat="1" ht="31.5" hidden="1" customHeight="1" x14ac:dyDescent="0.2">
      <c r="B208" s="981" t="s">
        <v>3008</v>
      </c>
      <c r="C208" s="503">
        <v>0.3</v>
      </c>
      <c r="D208" s="1006" t="s">
        <v>3301</v>
      </c>
      <c r="E208" s="1006"/>
      <c r="F208" s="1006"/>
      <c r="G208" s="1006"/>
      <c r="H208" s="1006"/>
      <c r="I208" s="504">
        <v>1</v>
      </c>
      <c r="J208" s="1580"/>
      <c r="K208" s="1580"/>
      <c r="L208" s="1580"/>
      <c r="M208" s="1580"/>
    </row>
    <row r="209" spans="2:13" s="51" customFormat="1" hidden="1" x14ac:dyDescent="0.2">
      <c r="B209" s="981"/>
      <c r="C209" s="503">
        <v>0.1</v>
      </c>
      <c r="D209" s="1006" t="s">
        <v>3272</v>
      </c>
      <c r="E209" s="1006"/>
      <c r="F209" s="1006"/>
      <c r="G209" s="1006"/>
      <c r="H209" s="1006"/>
      <c r="I209" s="504">
        <v>1</v>
      </c>
      <c r="J209" s="1580"/>
      <c r="K209" s="1580"/>
      <c r="L209" s="1580"/>
      <c r="M209" s="1580"/>
    </row>
    <row r="210" spans="2:13" s="51" customFormat="1" hidden="1" x14ac:dyDescent="0.2">
      <c r="B210" s="981"/>
      <c r="C210" s="503">
        <v>0.2</v>
      </c>
      <c r="D210" s="1006" t="s">
        <v>3274</v>
      </c>
      <c r="E210" s="1006"/>
      <c r="F210" s="1006"/>
      <c r="G210" s="1006"/>
      <c r="H210" s="1006"/>
      <c r="I210" s="504">
        <v>1</v>
      </c>
      <c r="J210" s="1580"/>
      <c r="K210" s="1580"/>
      <c r="L210" s="1580"/>
      <c r="M210" s="1580"/>
    </row>
    <row r="211" spans="2:13" s="51" customFormat="1" hidden="1" x14ac:dyDescent="0.2">
      <c r="B211" s="981"/>
      <c r="C211" s="503">
        <v>0.1</v>
      </c>
      <c r="D211" s="1006" t="s">
        <v>3302</v>
      </c>
      <c r="E211" s="1006"/>
      <c r="F211" s="1006"/>
      <c r="G211" s="1006"/>
      <c r="H211" s="1006"/>
      <c r="I211" s="504">
        <v>1</v>
      </c>
      <c r="J211" s="1580"/>
      <c r="K211" s="1580"/>
      <c r="L211" s="1580"/>
      <c r="M211" s="1580"/>
    </row>
    <row r="212" spans="2:13" s="51" customFormat="1" hidden="1" x14ac:dyDescent="0.2">
      <c r="B212" s="981"/>
      <c r="C212" s="503">
        <v>0.3</v>
      </c>
      <c r="D212" s="1006" t="s">
        <v>3303</v>
      </c>
      <c r="E212" s="1006"/>
      <c r="F212" s="1006"/>
      <c r="G212" s="1006"/>
      <c r="H212" s="1006"/>
      <c r="I212" s="504">
        <v>1</v>
      </c>
      <c r="J212" s="1580"/>
      <c r="K212" s="1580"/>
      <c r="L212" s="1580"/>
      <c r="M212" s="1580"/>
    </row>
    <row r="213" spans="2:13" s="51" customFormat="1" hidden="1" x14ac:dyDescent="0.2">
      <c r="B213" s="50"/>
    </row>
    <row r="214" spans="2:13" s="51" customFormat="1" hidden="1" x14ac:dyDescent="0.2">
      <c r="B214" s="50"/>
    </row>
    <row r="215" spans="2:13" s="51" customFormat="1" ht="41.25" hidden="1" customHeight="1" thickBot="1" x14ac:dyDescent="0.25">
      <c r="B215" s="1584" t="s">
        <v>3304</v>
      </c>
      <c r="C215" s="1585"/>
      <c r="D215" s="1585"/>
      <c r="E215" s="1585"/>
      <c r="F215" s="1585"/>
      <c r="G215" s="1585"/>
      <c r="H215" s="1585"/>
      <c r="I215" s="1585"/>
      <c r="J215" s="1585"/>
      <c r="K215" s="1585"/>
      <c r="L215" s="1585"/>
      <c r="M215" s="1586"/>
    </row>
    <row r="216" spans="2:13" s="51" customFormat="1" hidden="1" x14ac:dyDescent="0.2">
      <c r="B216" s="1316" t="e">
        <f>+C93</f>
        <v>#REF!</v>
      </c>
      <c r="C216" s="1316"/>
      <c r="D216" s="1316"/>
      <c r="E216" s="1316"/>
      <c r="F216" s="1316"/>
      <c r="G216" s="1316"/>
      <c r="H216" s="1316"/>
      <c r="I216" s="491">
        <f>IFERROR((SUM(I217:I217)/I219),0)</f>
        <v>1</v>
      </c>
      <c r="J216" s="1317" t="s">
        <v>2993</v>
      </c>
      <c r="K216" s="1317"/>
      <c r="L216" s="1317"/>
      <c r="M216" s="1317"/>
    </row>
    <row r="217" spans="2:13" s="51" customFormat="1" hidden="1" x14ac:dyDescent="0.2">
      <c r="B217" s="1588" t="s">
        <v>3264</v>
      </c>
      <c r="C217" s="1588"/>
      <c r="D217" s="1588"/>
      <c r="E217" s="1588"/>
      <c r="F217" s="1588"/>
      <c r="G217" s="1588"/>
      <c r="H217" s="1588"/>
      <c r="I217" s="505">
        <f>SUM(I218:I218)</f>
        <v>1</v>
      </c>
      <c r="J217" s="1589"/>
      <c r="K217" s="1589"/>
      <c r="L217" s="1589"/>
      <c r="M217" s="1589"/>
    </row>
    <row r="218" spans="2:13" s="51" customFormat="1" hidden="1" x14ac:dyDescent="0.2">
      <c r="B218" s="1594" t="s">
        <v>3305</v>
      </c>
      <c r="C218" s="1594"/>
      <c r="D218" s="1594"/>
      <c r="E218" s="1594"/>
      <c r="F218" s="1594"/>
      <c r="G218" s="1594"/>
      <c r="H218" s="506">
        <v>105</v>
      </c>
      <c r="I218" s="507">
        <v>1</v>
      </c>
      <c r="J218" s="1580"/>
      <c r="K218" s="1580"/>
      <c r="L218" s="1580"/>
      <c r="M218" s="1580"/>
    </row>
    <row r="219" spans="2:13" s="51" customFormat="1" hidden="1" x14ac:dyDescent="0.2">
      <c r="B219" s="1588" t="s">
        <v>3268</v>
      </c>
      <c r="C219" s="1588"/>
      <c r="D219" s="1588"/>
      <c r="E219" s="1588"/>
      <c r="F219" s="1588"/>
      <c r="G219" s="1588"/>
      <c r="H219" s="1588"/>
      <c r="I219" s="508">
        <f>I220</f>
        <v>1</v>
      </c>
      <c r="J219" s="1589"/>
      <c r="K219" s="1589"/>
      <c r="L219" s="1589"/>
      <c r="M219" s="1589"/>
    </row>
    <row r="220" spans="2:13" s="51" customFormat="1" hidden="1" x14ac:dyDescent="0.2">
      <c r="B220" s="1594" t="s">
        <v>3306</v>
      </c>
      <c r="C220" s="1594"/>
      <c r="D220" s="1594"/>
      <c r="E220" s="1594"/>
      <c r="F220" s="1594"/>
      <c r="G220" s="1594"/>
      <c r="H220" s="506">
        <v>105</v>
      </c>
      <c r="I220" s="507">
        <f>IF(OR(H220="",H220=0),0%,(H220/H220))</f>
        <v>1</v>
      </c>
      <c r="J220" s="1580"/>
      <c r="K220" s="1580"/>
      <c r="L220" s="1580"/>
      <c r="M220" s="1580"/>
    </row>
    <row r="221" spans="2:13" s="51" customFormat="1" hidden="1" x14ac:dyDescent="0.2">
      <c r="B221" s="50"/>
    </row>
    <row r="222" spans="2:13" s="51" customFormat="1" hidden="1" x14ac:dyDescent="0.2">
      <c r="B222" s="50"/>
    </row>
    <row r="223" spans="2:13" s="51" customFormat="1" ht="41.25" hidden="1" customHeight="1" thickBot="1" x14ac:dyDescent="0.25">
      <c r="B223" s="1584" t="s">
        <v>3307</v>
      </c>
      <c r="C223" s="1585"/>
      <c r="D223" s="1585"/>
      <c r="E223" s="1585"/>
      <c r="F223" s="1585"/>
      <c r="G223" s="1585"/>
      <c r="H223" s="1585"/>
      <c r="I223" s="1585"/>
      <c r="J223" s="1585"/>
      <c r="K223" s="1585"/>
      <c r="L223" s="1585"/>
      <c r="M223" s="1586"/>
    </row>
    <row r="224" spans="2:13" s="51" customFormat="1" hidden="1" x14ac:dyDescent="0.2">
      <c r="B224" s="1595" t="e">
        <f>+C145</f>
        <v>#REF!</v>
      </c>
      <c r="C224" s="1596"/>
      <c r="D224" s="1596"/>
      <c r="E224" s="1596"/>
      <c r="F224" s="1596"/>
      <c r="G224" s="1596"/>
      <c r="H224" s="1596"/>
      <c r="I224" s="509" t="e">
        <f>(I225*C225) + (I228*C228)+(I231*C231)+(I232*C232)</f>
        <v>#DIV/0!</v>
      </c>
      <c r="J224" s="1317" t="s">
        <v>2993</v>
      </c>
      <c r="K224" s="1317"/>
      <c r="L224" s="1317"/>
      <c r="M224" s="1317"/>
    </row>
    <row r="225" spans="2:13" s="51" customFormat="1" ht="15.75" hidden="1" customHeight="1" x14ac:dyDescent="0.2">
      <c r="B225" s="1597" t="s">
        <v>3008</v>
      </c>
      <c r="C225" s="510">
        <v>0.1</v>
      </c>
      <c r="D225" s="1593" t="s">
        <v>3308</v>
      </c>
      <c r="E225" s="1593"/>
      <c r="F225" s="1593"/>
      <c r="G225" s="1593"/>
      <c r="H225" s="1593"/>
      <c r="I225" s="511">
        <f>(D226*I226)+(D227*I227)</f>
        <v>1</v>
      </c>
      <c r="J225" s="1580"/>
      <c r="K225" s="1580"/>
      <c r="L225" s="1580"/>
      <c r="M225" s="1592"/>
    </row>
    <row r="226" spans="2:13" s="51" customFormat="1" ht="31.5" hidden="1" customHeight="1" x14ac:dyDescent="0.2">
      <c r="B226" s="1597"/>
      <c r="C226" s="468"/>
      <c r="D226" s="512">
        <v>0.8</v>
      </c>
      <c r="E226" s="1591" t="s">
        <v>3309</v>
      </c>
      <c r="F226" s="1591"/>
      <c r="G226" s="1591"/>
      <c r="H226" s="1591"/>
      <c r="I226" s="513">
        <v>1</v>
      </c>
      <c r="J226" s="1580"/>
      <c r="K226" s="1580"/>
      <c r="L226" s="1580"/>
      <c r="M226" s="1592"/>
    </row>
    <row r="227" spans="2:13" s="51" customFormat="1" hidden="1" x14ac:dyDescent="0.2">
      <c r="B227" s="1597"/>
      <c r="C227" s="468"/>
      <c r="D227" s="512">
        <v>0.2</v>
      </c>
      <c r="E227" s="1591" t="s">
        <v>2913</v>
      </c>
      <c r="F227" s="1591"/>
      <c r="G227" s="1591"/>
      <c r="H227" s="1591"/>
      <c r="I227" s="513">
        <v>1</v>
      </c>
      <c r="J227" s="1580"/>
      <c r="K227" s="1580"/>
      <c r="L227" s="1580"/>
      <c r="M227" s="1592"/>
    </row>
    <row r="228" spans="2:13" s="51" customFormat="1" hidden="1" x14ac:dyDescent="0.2">
      <c r="B228" s="1597"/>
      <c r="C228" s="510">
        <v>0.4</v>
      </c>
      <c r="D228" s="1593" t="s">
        <v>3310</v>
      </c>
      <c r="E228" s="1593"/>
      <c r="F228" s="1593"/>
      <c r="G228" s="1593"/>
      <c r="H228" s="1593"/>
      <c r="I228" s="511">
        <f>(D229*I229)+(D230*I230)</f>
        <v>1</v>
      </c>
      <c r="J228" s="1580"/>
      <c r="K228" s="1580"/>
      <c r="L228" s="1580"/>
      <c r="M228" s="1592"/>
    </row>
    <row r="229" spans="2:13" s="51" customFormat="1" ht="15.75" hidden="1" customHeight="1" x14ac:dyDescent="0.2">
      <c r="B229" s="1597"/>
      <c r="C229" s="514">
        <v>0.5</v>
      </c>
      <c r="D229" s="512">
        <v>0.5</v>
      </c>
      <c r="E229" s="1591" t="s">
        <v>3311</v>
      </c>
      <c r="F229" s="1591"/>
      <c r="G229" s="1591"/>
      <c r="H229" s="1591"/>
      <c r="I229" s="515">
        <v>1</v>
      </c>
      <c r="J229" s="1580"/>
      <c r="K229" s="1580"/>
      <c r="L229" s="1580"/>
      <c r="M229" s="1592"/>
    </row>
    <row r="230" spans="2:13" s="51" customFormat="1" ht="15.75" hidden="1" customHeight="1" x14ac:dyDescent="0.2">
      <c r="B230" s="1597"/>
      <c r="C230" s="514">
        <v>0.5</v>
      </c>
      <c r="D230" s="512">
        <v>0.5</v>
      </c>
      <c r="E230" s="1591" t="s">
        <v>3312</v>
      </c>
      <c r="F230" s="1591"/>
      <c r="G230" s="1591"/>
      <c r="H230" s="1591"/>
      <c r="I230" s="515">
        <v>1</v>
      </c>
      <c r="J230" s="1580"/>
      <c r="K230" s="1580"/>
      <c r="L230" s="1580"/>
      <c r="M230" s="1592"/>
    </row>
    <row r="231" spans="2:13" s="51" customFormat="1" ht="15.75" hidden="1" customHeight="1" x14ac:dyDescent="0.2">
      <c r="B231" s="1597"/>
      <c r="C231" s="510">
        <v>0.3</v>
      </c>
      <c r="D231" s="1593" t="s">
        <v>3313</v>
      </c>
      <c r="E231" s="1593"/>
      <c r="F231" s="1593"/>
      <c r="G231" s="1593"/>
      <c r="H231" s="1593"/>
      <c r="I231" s="516">
        <v>0.01</v>
      </c>
      <c r="J231" s="1580"/>
      <c r="K231" s="1580"/>
      <c r="L231" s="1580"/>
      <c r="M231" s="1592"/>
    </row>
    <row r="232" spans="2:13" s="51" customFormat="1" ht="15.75" hidden="1" customHeight="1" x14ac:dyDescent="0.2">
      <c r="B232" s="1597"/>
      <c r="C232" s="510">
        <v>0.2</v>
      </c>
      <c r="D232" s="1593" t="s">
        <v>3314</v>
      </c>
      <c r="E232" s="1593"/>
      <c r="F232" s="1593"/>
      <c r="G232" s="1593"/>
      <c r="H232" s="1593"/>
      <c r="I232" s="511" t="e">
        <f>+I233/I234</f>
        <v>#DIV/0!</v>
      </c>
      <c r="J232" s="1580"/>
      <c r="K232" s="1580"/>
      <c r="L232" s="1580"/>
      <c r="M232" s="1592"/>
    </row>
    <row r="233" spans="2:13" s="51" customFormat="1" ht="15.75" hidden="1" customHeight="1" x14ac:dyDescent="0.2">
      <c r="B233" s="1597"/>
      <c r="C233" s="494"/>
      <c r="D233" s="1006" t="s">
        <v>3315</v>
      </c>
      <c r="E233" s="1006"/>
      <c r="F233" s="1006"/>
      <c r="G233" s="1006"/>
      <c r="H233" s="1006"/>
      <c r="I233" s="517"/>
      <c r="J233" s="1580"/>
      <c r="K233" s="1580"/>
      <c r="L233" s="1580"/>
      <c r="M233" s="1592"/>
    </row>
    <row r="234" spans="2:13" s="51" customFormat="1" ht="15.75" hidden="1" customHeight="1" x14ac:dyDescent="0.2">
      <c r="B234" s="1597"/>
      <c r="C234" s="494"/>
      <c r="D234" s="1006" t="s">
        <v>3316</v>
      </c>
      <c r="E234" s="1006"/>
      <c r="F234" s="1006"/>
      <c r="G234" s="1006"/>
      <c r="H234" s="1006"/>
      <c r="I234" s="517"/>
      <c r="J234" s="1580"/>
      <c r="K234" s="1580"/>
      <c r="L234" s="1580"/>
      <c r="M234" s="1592"/>
    </row>
    <row r="235" spans="2:13" s="51" customFormat="1" hidden="1" x14ac:dyDescent="0.2">
      <c r="B235" s="50"/>
    </row>
    <row r="236" spans="2:13" s="51" customFormat="1" hidden="1" x14ac:dyDescent="0.2">
      <c r="B236" s="50"/>
    </row>
    <row r="237" spans="2:13" s="51" customFormat="1" ht="41.25" hidden="1" customHeight="1" thickBot="1" x14ac:dyDescent="0.25">
      <c r="B237" s="1584" t="s">
        <v>3317</v>
      </c>
      <c r="C237" s="1585"/>
      <c r="D237" s="1585"/>
      <c r="E237" s="1585"/>
      <c r="F237" s="1585"/>
      <c r="G237" s="1585"/>
      <c r="H237" s="1585"/>
      <c r="I237" s="1585"/>
      <c r="J237" s="1585"/>
      <c r="K237" s="1585"/>
      <c r="L237" s="1585"/>
      <c r="M237" s="1586"/>
    </row>
    <row r="238" spans="2:13" hidden="1" x14ac:dyDescent="0.2">
      <c r="B238" s="1316" t="e">
        <f>+C80</f>
        <v>#REF!</v>
      </c>
      <c r="C238" s="1316"/>
      <c r="D238" s="1316"/>
      <c r="E238" s="1316"/>
      <c r="F238" s="1316"/>
      <c r="G238" s="1316"/>
      <c r="H238" s="1316"/>
      <c r="I238" s="491">
        <f>IFERROR((SUM(I239:I239)/I241),0)</f>
        <v>1</v>
      </c>
      <c r="J238" s="1317" t="s">
        <v>2993</v>
      </c>
      <c r="K238" s="1317"/>
      <c r="L238" s="1317"/>
      <c r="M238" s="1317"/>
    </row>
    <row r="239" spans="2:13" hidden="1" x14ac:dyDescent="0.2">
      <c r="B239" s="1590" t="s">
        <v>3318</v>
      </c>
      <c r="C239" s="1590"/>
      <c r="D239" s="1590"/>
      <c r="E239" s="518">
        <f>IF(E240="","",IF(E240=E241,E241,(E240/E242)*E241))</f>
        <v>0.21</v>
      </c>
      <c r="F239" s="518">
        <f>IF(F240="","",IF(F240=F241,F241,(F240/F242)*F241))</f>
        <v>0.14000000000000001</v>
      </c>
      <c r="G239" s="518">
        <f>IF(G240="","",IF(G240=G241,G241,(G240/G242)*G241))</f>
        <v>0.28999999999999998</v>
      </c>
      <c r="H239" s="518">
        <f>IF(H240="","",IF(H240=H241,H241,(H240/H242)*H241))</f>
        <v>0.36</v>
      </c>
      <c r="I239" s="519">
        <f>SUM(E239:H239)</f>
        <v>0.99999999999999989</v>
      </c>
      <c r="J239" s="1589"/>
      <c r="K239" s="1589"/>
      <c r="L239" s="1589"/>
      <c r="M239" s="1589"/>
    </row>
    <row r="240" spans="2:13" hidden="1" x14ac:dyDescent="0.2">
      <c r="B240" s="1581" t="s">
        <v>3319</v>
      </c>
      <c r="C240" s="1581"/>
      <c r="D240" s="1581"/>
      <c r="E240" s="520">
        <v>15</v>
      </c>
      <c r="F240" s="520">
        <v>10</v>
      </c>
      <c r="G240" s="520">
        <v>20</v>
      </c>
      <c r="H240" s="520">
        <v>25</v>
      </c>
      <c r="I240" s="521">
        <f>SUM(E240:H240)</f>
        <v>70</v>
      </c>
      <c r="J240" s="1580"/>
      <c r="K240" s="1580"/>
      <c r="L240" s="1580"/>
      <c r="M240" s="1580"/>
    </row>
    <row r="241" spans="2:13" hidden="1" x14ac:dyDescent="0.2">
      <c r="B241" s="1590" t="s">
        <v>3320</v>
      </c>
      <c r="C241" s="1590"/>
      <c r="D241" s="1590"/>
      <c r="E241" s="519">
        <v>0.21</v>
      </c>
      <c r="F241" s="519">
        <v>0.14000000000000001</v>
      </c>
      <c r="G241" s="519">
        <v>0.28999999999999998</v>
      </c>
      <c r="H241" s="519">
        <v>0.36</v>
      </c>
      <c r="I241" s="522">
        <f>SUM(E241:H241)</f>
        <v>0.99999999999999989</v>
      </c>
      <c r="J241" s="1580"/>
      <c r="K241" s="1580"/>
      <c r="L241" s="1580"/>
      <c r="M241" s="1580"/>
    </row>
    <row r="242" spans="2:13" hidden="1" x14ac:dyDescent="0.2">
      <c r="B242" s="1581" t="s">
        <v>3321</v>
      </c>
      <c r="C242" s="1581"/>
      <c r="D242" s="1581"/>
      <c r="E242" s="520">
        <v>15</v>
      </c>
      <c r="F242" s="520">
        <v>10</v>
      </c>
      <c r="G242" s="520">
        <v>20</v>
      </c>
      <c r="H242" s="520">
        <v>25</v>
      </c>
      <c r="I242" s="521">
        <f>SUM(E242:H242)</f>
        <v>70</v>
      </c>
      <c r="J242" s="1580"/>
      <c r="K242" s="1580"/>
      <c r="L242" s="1580"/>
      <c r="M242" s="1580"/>
    </row>
    <row r="243" spans="2:13" hidden="1" x14ac:dyDescent="0.2"/>
    <row r="244" spans="2:13" hidden="1" x14ac:dyDescent="0.2"/>
    <row r="245" spans="2:13" ht="41.25" hidden="1" customHeight="1" thickBot="1" x14ac:dyDescent="0.25">
      <c r="B245" s="1584" t="s">
        <v>3322</v>
      </c>
      <c r="C245" s="1585"/>
      <c r="D245" s="1585"/>
      <c r="E245" s="1585"/>
      <c r="F245" s="1585"/>
      <c r="G245" s="1585"/>
      <c r="H245" s="1585"/>
      <c r="I245" s="1585"/>
      <c r="J245" s="1585"/>
      <c r="K245" s="1585"/>
      <c r="L245" s="1585"/>
      <c r="M245" s="1586"/>
    </row>
    <row r="246" spans="2:13" ht="15.75" hidden="1" customHeight="1" x14ac:dyDescent="0.2">
      <c r="B246" s="1316" t="e">
        <f>+C67</f>
        <v>#REF!</v>
      </c>
      <c r="C246" s="1316"/>
      <c r="D246" s="1316"/>
      <c r="E246" s="1316"/>
      <c r="F246" s="1316"/>
      <c r="G246" s="1316"/>
      <c r="H246" s="1316"/>
      <c r="I246" s="491">
        <f>IFERROR((SUM(I247:I247)/I253),0)</f>
        <v>1</v>
      </c>
      <c r="J246" s="1317" t="s">
        <v>2993</v>
      </c>
      <c r="K246" s="1317"/>
      <c r="L246" s="1317"/>
      <c r="M246" s="1317"/>
    </row>
    <row r="247" spans="2:13" hidden="1" x14ac:dyDescent="0.2">
      <c r="B247" s="1588" t="s">
        <v>3264</v>
      </c>
      <c r="C247" s="1588"/>
      <c r="D247" s="1588"/>
      <c r="E247" s="1588"/>
      <c r="F247" s="1588"/>
      <c r="G247" s="1588"/>
      <c r="H247" s="1588"/>
      <c r="I247" s="523">
        <f>+(C248*I248)+(C249*I249)+(C250*I250)+(C251*I251)+(I252*C252)</f>
        <v>1</v>
      </c>
      <c r="J247" s="1589"/>
      <c r="K247" s="1589"/>
      <c r="L247" s="1589"/>
      <c r="M247" s="1589"/>
    </row>
    <row r="248" spans="2:13" ht="18.75" hidden="1" customHeight="1" x14ac:dyDescent="0.2">
      <c r="B248" s="981" t="s">
        <v>3008</v>
      </c>
      <c r="C248" s="258">
        <v>0.1</v>
      </c>
      <c r="D248" s="1587" t="s">
        <v>3323</v>
      </c>
      <c r="E248" s="1587"/>
      <c r="F248" s="1587"/>
      <c r="G248" s="1587"/>
      <c r="H248" s="1587"/>
      <c r="I248" s="524">
        <v>1</v>
      </c>
      <c r="J248" s="1580"/>
      <c r="K248" s="1580"/>
      <c r="L248" s="1580"/>
      <c r="M248" s="1580"/>
    </row>
    <row r="249" spans="2:13" ht="18.75" hidden="1" customHeight="1" x14ac:dyDescent="0.2">
      <c r="B249" s="981"/>
      <c r="C249" s="258">
        <v>0.3</v>
      </c>
      <c r="D249" s="1587" t="s">
        <v>3324</v>
      </c>
      <c r="E249" s="1587"/>
      <c r="F249" s="1587"/>
      <c r="G249" s="1587"/>
      <c r="H249" s="1587"/>
      <c r="I249" s="524">
        <v>1</v>
      </c>
      <c r="J249" s="1580"/>
      <c r="K249" s="1580"/>
      <c r="L249" s="1580"/>
      <c r="M249" s="1580"/>
    </row>
    <row r="250" spans="2:13" ht="18.75" hidden="1" customHeight="1" x14ac:dyDescent="0.2">
      <c r="B250" s="981"/>
      <c r="C250" s="258">
        <v>0.4</v>
      </c>
      <c r="D250" s="1587" t="s">
        <v>3325</v>
      </c>
      <c r="E250" s="1587"/>
      <c r="F250" s="1587"/>
      <c r="G250" s="1587"/>
      <c r="H250" s="1587"/>
      <c r="I250" s="524">
        <v>1</v>
      </c>
      <c r="J250" s="1580"/>
      <c r="K250" s="1580"/>
      <c r="L250" s="1580"/>
      <c r="M250" s="1580"/>
    </row>
    <row r="251" spans="2:13" ht="18.75" hidden="1" customHeight="1" x14ac:dyDescent="0.2">
      <c r="B251" s="981"/>
      <c r="C251" s="258">
        <v>0.1</v>
      </c>
      <c r="D251" s="1587" t="s">
        <v>3326</v>
      </c>
      <c r="E251" s="1587"/>
      <c r="F251" s="1587"/>
      <c r="G251" s="1587"/>
      <c r="H251" s="1587"/>
      <c r="I251" s="524">
        <v>1</v>
      </c>
      <c r="J251" s="1580"/>
      <c r="K251" s="1580"/>
      <c r="L251" s="1580"/>
      <c r="M251" s="1580"/>
    </row>
    <row r="252" spans="2:13" ht="18.75" hidden="1" customHeight="1" x14ac:dyDescent="0.2">
      <c r="B252" s="981"/>
      <c r="C252" s="258">
        <v>0.1</v>
      </c>
      <c r="D252" s="1587" t="s">
        <v>3327</v>
      </c>
      <c r="E252" s="1587"/>
      <c r="F252" s="1587"/>
      <c r="G252" s="1587"/>
      <c r="H252" s="1587"/>
      <c r="I252" s="524">
        <v>1</v>
      </c>
      <c r="J252" s="1580"/>
      <c r="K252" s="1580"/>
      <c r="L252" s="1580"/>
      <c r="M252" s="1580"/>
    </row>
    <row r="253" spans="2:13" hidden="1" x14ac:dyDescent="0.2">
      <c r="B253" s="1588" t="s">
        <v>3268</v>
      </c>
      <c r="C253" s="1588"/>
      <c r="D253" s="1588"/>
      <c r="E253" s="1588"/>
      <c r="F253" s="1588"/>
      <c r="G253" s="1588"/>
      <c r="H253" s="1588"/>
      <c r="I253" s="523">
        <f>+(C254*I254)+(C255*I255)+(C256*I256)+(C257*I257)+(I258*C258)</f>
        <v>1</v>
      </c>
      <c r="J253" s="1589"/>
      <c r="K253" s="1589"/>
      <c r="L253" s="1589"/>
      <c r="M253" s="1589"/>
    </row>
    <row r="254" spans="2:13" ht="18.75" hidden="1" customHeight="1" x14ac:dyDescent="0.2">
      <c r="B254" s="981" t="s">
        <v>3008</v>
      </c>
      <c r="C254" s="258">
        <v>0.1</v>
      </c>
      <c r="D254" s="1587" t="s">
        <v>3323</v>
      </c>
      <c r="E254" s="1587"/>
      <c r="F254" s="1587"/>
      <c r="G254" s="1587"/>
      <c r="H254" s="1587"/>
      <c r="I254" s="524">
        <v>1</v>
      </c>
      <c r="J254" s="1580"/>
      <c r="K254" s="1580"/>
      <c r="L254" s="1580"/>
      <c r="M254" s="1580"/>
    </row>
    <row r="255" spans="2:13" ht="18.75" hidden="1" customHeight="1" x14ac:dyDescent="0.2">
      <c r="B255" s="981"/>
      <c r="C255" s="258">
        <v>0.3</v>
      </c>
      <c r="D255" s="1587" t="s">
        <v>3324</v>
      </c>
      <c r="E255" s="1587"/>
      <c r="F255" s="1587"/>
      <c r="G255" s="1587"/>
      <c r="H255" s="1587"/>
      <c r="I255" s="524">
        <v>1</v>
      </c>
      <c r="J255" s="1580"/>
      <c r="K255" s="1580"/>
      <c r="L255" s="1580"/>
      <c r="M255" s="1580"/>
    </row>
    <row r="256" spans="2:13" ht="18.75" hidden="1" customHeight="1" x14ac:dyDescent="0.2">
      <c r="B256" s="981"/>
      <c r="C256" s="258">
        <v>0.4</v>
      </c>
      <c r="D256" s="1587" t="s">
        <v>3325</v>
      </c>
      <c r="E256" s="1587"/>
      <c r="F256" s="1587"/>
      <c r="G256" s="1587"/>
      <c r="H256" s="1587"/>
      <c r="I256" s="524">
        <v>1</v>
      </c>
      <c r="J256" s="1580"/>
      <c r="K256" s="1580"/>
      <c r="L256" s="1580"/>
      <c r="M256" s="1580"/>
    </row>
    <row r="257" spans="2:13" ht="18.75" hidden="1" customHeight="1" x14ac:dyDescent="0.2">
      <c r="B257" s="981"/>
      <c r="C257" s="258">
        <v>0.1</v>
      </c>
      <c r="D257" s="1587" t="s">
        <v>3326</v>
      </c>
      <c r="E257" s="1587"/>
      <c r="F257" s="1587"/>
      <c r="G257" s="1587"/>
      <c r="H257" s="1587"/>
      <c r="I257" s="524">
        <v>1</v>
      </c>
      <c r="J257" s="1580"/>
      <c r="K257" s="1580"/>
      <c r="L257" s="1580"/>
      <c r="M257" s="1580"/>
    </row>
    <row r="258" spans="2:13" ht="18.75" hidden="1" customHeight="1" x14ac:dyDescent="0.2">
      <c r="B258" s="981"/>
      <c r="C258" s="258">
        <v>0.1</v>
      </c>
      <c r="D258" s="1587" t="s">
        <v>3327</v>
      </c>
      <c r="E258" s="1587"/>
      <c r="F258" s="1587"/>
      <c r="G258" s="1587"/>
      <c r="H258" s="1587"/>
      <c r="I258" s="524">
        <v>1</v>
      </c>
      <c r="J258" s="1580"/>
      <c r="K258" s="1580"/>
      <c r="L258" s="1580"/>
      <c r="M258" s="1580"/>
    </row>
    <row r="259" spans="2:13" hidden="1" x14ac:dyDescent="0.2"/>
    <row r="260" spans="2:13" hidden="1" x14ac:dyDescent="0.2"/>
    <row r="261" spans="2:13" ht="41.25" hidden="1" customHeight="1" thickBot="1" x14ac:dyDescent="0.25">
      <c r="B261" s="1584" t="s">
        <v>3328</v>
      </c>
      <c r="C261" s="1585"/>
      <c r="D261" s="1585"/>
      <c r="E261" s="1585"/>
      <c r="F261" s="1585"/>
      <c r="G261" s="1585"/>
      <c r="H261" s="1585"/>
      <c r="I261" s="1585"/>
      <c r="J261" s="1585"/>
      <c r="K261" s="1585"/>
      <c r="L261" s="1585"/>
      <c r="M261" s="1586"/>
    </row>
    <row r="262" spans="2:13" hidden="1" x14ac:dyDescent="0.2">
      <c r="B262" s="1316" t="e">
        <f>+C42</f>
        <v>#REF!</v>
      </c>
      <c r="C262" s="1316"/>
      <c r="D262" s="1316"/>
      <c r="E262" s="1316"/>
      <c r="F262" s="1316"/>
      <c r="G262" s="1316"/>
      <c r="H262" s="1316"/>
      <c r="I262" s="491">
        <f>IFERROR(SUM((I263*C263)+(I264*C264)+(I265*C265)),0)</f>
        <v>1</v>
      </c>
      <c r="J262" s="1317" t="s">
        <v>2993</v>
      </c>
      <c r="K262" s="1317"/>
      <c r="L262" s="1317"/>
      <c r="M262" s="1317"/>
    </row>
    <row r="263" spans="2:13" hidden="1" x14ac:dyDescent="0.2">
      <c r="B263" s="981" t="s">
        <v>3008</v>
      </c>
      <c r="C263" s="525">
        <v>0.1</v>
      </c>
      <c r="D263" s="1581" t="s">
        <v>3329</v>
      </c>
      <c r="E263" s="1581"/>
      <c r="F263" s="1581"/>
      <c r="G263" s="1581"/>
      <c r="H263" s="1581"/>
      <c r="I263" s="504">
        <v>1</v>
      </c>
      <c r="J263" s="1580"/>
      <c r="K263" s="1580"/>
      <c r="L263" s="1580"/>
      <c r="M263" s="1580"/>
    </row>
    <row r="264" spans="2:13" hidden="1" x14ac:dyDescent="0.2">
      <c r="B264" s="981"/>
      <c r="C264" s="525">
        <v>0.4</v>
      </c>
      <c r="D264" s="1581" t="s">
        <v>3330</v>
      </c>
      <c r="E264" s="1581"/>
      <c r="F264" s="1581"/>
      <c r="G264" s="1581"/>
      <c r="H264" s="1581"/>
      <c r="I264" s="504">
        <v>1</v>
      </c>
      <c r="J264" s="1580"/>
      <c r="K264" s="1580"/>
      <c r="L264" s="1580"/>
      <c r="M264" s="1580"/>
    </row>
    <row r="265" spans="2:13" hidden="1" x14ac:dyDescent="0.2">
      <c r="B265" s="981"/>
      <c r="C265" s="525">
        <v>0.5</v>
      </c>
      <c r="D265" s="1581" t="s">
        <v>3331</v>
      </c>
      <c r="E265" s="1581"/>
      <c r="F265" s="1581"/>
      <c r="G265" s="1581"/>
      <c r="H265" s="1581"/>
      <c r="I265" s="504">
        <v>1</v>
      </c>
      <c r="J265" s="1580"/>
      <c r="K265" s="1580"/>
      <c r="L265" s="1580"/>
      <c r="M265" s="1580"/>
    </row>
    <row r="266" spans="2:13" hidden="1" x14ac:dyDescent="0.2"/>
    <row r="267" spans="2:13" ht="41.25" hidden="1" customHeight="1" thickBot="1" x14ac:dyDescent="0.25">
      <c r="B267" s="1584" t="s">
        <v>3332</v>
      </c>
      <c r="C267" s="1585"/>
      <c r="D267" s="1585"/>
      <c r="E267" s="1585"/>
      <c r="F267" s="1585"/>
      <c r="G267" s="1585"/>
      <c r="H267" s="1585"/>
      <c r="I267" s="1585"/>
      <c r="J267" s="1585"/>
      <c r="K267" s="1585"/>
      <c r="L267" s="1585"/>
      <c r="M267" s="1586"/>
    </row>
    <row r="268" spans="2:13" hidden="1" x14ac:dyDescent="0.2">
      <c r="B268" s="1316" t="e">
        <f>+C54</f>
        <v>#REF!</v>
      </c>
      <c r="C268" s="1316"/>
      <c r="D268" s="1316"/>
      <c r="E268" s="1316"/>
      <c r="F268" s="1316"/>
      <c r="G268" s="1316"/>
      <c r="H268" s="1316"/>
      <c r="I268" s="491">
        <f>+(I269*B269)+((I274*B274))</f>
        <v>0</v>
      </c>
      <c r="J268" s="1317" t="s">
        <v>2993</v>
      </c>
      <c r="K268" s="1317"/>
      <c r="L268" s="1317"/>
      <c r="M268" s="1317"/>
    </row>
    <row r="269" spans="2:13" hidden="1" x14ac:dyDescent="0.2">
      <c r="B269" s="526">
        <v>0.95</v>
      </c>
      <c r="C269" s="1582" t="s">
        <v>3333</v>
      </c>
      <c r="D269" s="1582"/>
      <c r="E269" s="1582"/>
      <c r="F269" s="1582"/>
      <c r="G269" s="1582"/>
      <c r="H269" s="1582"/>
      <c r="I269" s="492">
        <f>IFERROR((SUM(I271*C271)+(I272*C272)+(I273*C273)+(I270*C270)),0)</f>
        <v>0</v>
      </c>
      <c r="J269" s="1583"/>
      <c r="K269" s="1583"/>
      <c r="L269" s="1583"/>
      <c r="M269" s="1583"/>
    </row>
    <row r="270" spans="2:13" ht="15.75" hidden="1" customHeight="1" x14ac:dyDescent="0.2">
      <c r="B270" s="981" t="s">
        <v>3008</v>
      </c>
      <c r="C270" s="258">
        <v>0.1</v>
      </c>
      <c r="D270" s="1581" t="s">
        <v>3334</v>
      </c>
      <c r="E270" s="1581"/>
      <c r="F270" s="1581"/>
      <c r="G270" s="1581"/>
      <c r="H270" s="1581"/>
      <c r="I270" s="152"/>
      <c r="J270" s="1580"/>
      <c r="K270" s="1580"/>
      <c r="L270" s="1580"/>
      <c r="M270" s="1580"/>
    </row>
    <row r="271" spans="2:13" ht="15.75" hidden="1" customHeight="1" x14ac:dyDescent="0.2">
      <c r="B271" s="981"/>
      <c r="C271" s="258">
        <v>0.3</v>
      </c>
      <c r="D271" s="1581" t="s">
        <v>3335</v>
      </c>
      <c r="E271" s="1581"/>
      <c r="F271" s="1581"/>
      <c r="G271" s="1581"/>
      <c r="H271" s="1581"/>
      <c r="I271" s="152"/>
      <c r="J271" s="1580"/>
      <c r="K271" s="1580"/>
      <c r="L271" s="1580"/>
      <c r="M271" s="1580"/>
    </row>
    <row r="272" spans="2:13" ht="15.75" hidden="1" customHeight="1" x14ac:dyDescent="0.2">
      <c r="B272" s="981"/>
      <c r="C272" s="258">
        <v>0.5</v>
      </c>
      <c r="D272" s="1581" t="s">
        <v>3336</v>
      </c>
      <c r="E272" s="1581"/>
      <c r="F272" s="1581"/>
      <c r="G272" s="1581"/>
      <c r="H272" s="1581"/>
      <c r="I272" s="152"/>
      <c r="J272" s="1580"/>
      <c r="K272" s="1580"/>
      <c r="L272" s="1580"/>
      <c r="M272" s="1580"/>
    </row>
    <row r="273" spans="2:13" ht="15.75" hidden="1" customHeight="1" x14ac:dyDescent="0.2">
      <c r="B273" s="981"/>
      <c r="C273" s="258">
        <v>0.1</v>
      </c>
      <c r="D273" s="1581" t="s">
        <v>3337</v>
      </c>
      <c r="E273" s="1581"/>
      <c r="F273" s="1581"/>
      <c r="G273" s="1581"/>
      <c r="H273" s="1581"/>
      <c r="I273" s="152"/>
      <c r="J273" s="1580"/>
      <c r="K273" s="1580"/>
      <c r="L273" s="1580"/>
      <c r="M273" s="1580"/>
    </row>
    <row r="274" spans="2:13" hidden="1" x14ac:dyDescent="0.2">
      <c r="B274" s="526">
        <v>0.05</v>
      </c>
      <c r="C274" s="1582" t="s">
        <v>3338</v>
      </c>
      <c r="D274" s="1582"/>
      <c r="E274" s="1582"/>
      <c r="F274" s="1582"/>
      <c r="G274" s="1582"/>
      <c r="H274" s="1582"/>
      <c r="I274" s="492">
        <f>IFERROR((SUM(I275/I276)),0)</f>
        <v>0</v>
      </c>
      <c r="J274" s="1583"/>
      <c r="K274" s="1583"/>
      <c r="L274" s="1583"/>
      <c r="M274" s="1583"/>
    </row>
    <row r="275" spans="2:13" hidden="1" x14ac:dyDescent="0.2">
      <c r="B275" s="527"/>
      <c r="C275" s="1579" t="s">
        <v>3339</v>
      </c>
      <c r="D275" s="1579"/>
      <c r="E275" s="1579"/>
      <c r="F275" s="1579"/>
      <c r="G275" s="1579"/>
      <c r="H275" s="1579"/>
      <c r="I275" s="152"/>
      <c r="J275" s="1580"/>
      <c r="K275" s="1580"/>
      <c r="L275" s="1580"/>
      <c r="M275" s="1580"/>
    </row>
    <row r="276" spans="2:13" hidden="1" x14ac:dyDescent="0.2">
      <c r="B276" s="527"/>
      <c r="C276" s="1579" t="s">
        <v>3340</v>
      </c>
      <c r="D276" s="1579"/>
      <c r="E276" s="1579"/>
      <c r="F276" s="1579"/>
      <c r="G276" s="1579"/>
      <c r="H276" s="1579"/>
      <c r="I276" s="152">
        <v>10</v>
      </c>
      <c r="J276" s="1580"/>
      <c r="K276" s="1580"/>
      <c r="L276" s="1580"/>
      <c r="M276" s="1580"/>
    </row>
  </sheetData>
  <sheetProtection formatCells="0" formatColumns="0" formatRows="0" insertRows="0" insertHyperlinks="0" deleteRows="0"/>
  <mergeCells count="289">
    <mergeCell ref="B1:I1"/>
    <mergeCell ref="A2:A12"/>
    <mergeCell ref="D2:E3"/>
    <mergeCell ref="F2:G3"/>
    <mergeCell ref="H2:I3"/>
    <mergeCell ref="J2:K3"/>
    <mergeCell ref="B6:B8"/>
    <mergeCell ref="C6:C8"/>
    <mergeCell ref="D7:E7"/>
    <mergeCell ref="F7:G7"/>
    <mergeCell ref="H7:I7"/>
    <mergeCell ref="J7:K7"/>
    <mergeCell ref="L7:M7"/>
    <mergeCell ref="B9:M9"/>
    <mergeCell ref="B10:G10"/>
    <mergeCell ref="H10:M10"/>
    <mergeCell ref="L2:M3"/>
    <mergeCell ref="D5:E5"/>
    <mergeCell ref="F5:G5"/>
    <mergeCell ref="H5:I5"/>
    <mergeCell ref="J5:K5"/>
    <mergeCell ref="L5:M5"/>
    <mergeCell ref="B21:G21"/>
    <mergeCell ref="H21:M21"/>
    <mergeCell ref="B34:M34"/>
    <mergeCell ref="C35:G35"/>
    <mergeCell ref="H35:L35"/>
    <mergeCell ref="B13:G13"/>
    <mergeCell ref="H13:M13"/>
    <mergeCell ref="B16:M16"/>
    <mergeCell ref="B17:M17"/>
    <mergeCell ref="B18:G18"/>
    <mergeCell ref="H18:M18"/>
    <mergeCell ref="B43:H43"/>
    <mergeCell ref="J43:M43"/>
    <mergeCell ref="E44:H44"/>
    <mergeCell ref="J44:M44"/>
    <mergeCell ref="E45:H45"/>
    <mergeCell ref="J45:M45"/>
    <mergeCell ref="J36:M36"/>
    <mergeCell ref="B37:H37"/>
    <mergeCell ref="J37:M37"/>
    <mergeCell ref="B38:H38"/>
    <mergeCell ref="J38:M38"/>
    <mergeCell ref="C42:G42"/>
    <mergeCell ref="H42:L42"/>
    <mergeCell ref="B55:M55"/>
    <mergeCell ref="B56:H56"/>
    <mergeCell ref="J56:M56"/>
    <mergeCell ref="C67:G67"/>
    <mergeCell ref="H67:L67"/>
    <mergeCell ref="B68:M68"/>
    <mergeCell ref="E46:H46"/>
    <mergeCell ref="J46:M46"/>
    <mergeCell ref="E47:H47"/>
    <mergeCell ref="J47:M47"/>
    <mergeCell ref="C54:G54"/>
    <mergeCell ref="H54:L54"/>
    <mergeCell ref="C93:G93"/>
    <mergeCell ref="H93:L93"/>
    <mergeCell ref="B94:M94"/>
    <mergeCell ref="B95:H95"/>
    <mergeCell ref="J95:M95"/>
    <mergeCell ref="C106:G106"/>
    <mergeCell ref="H106:L106"/>
    <mergeCell ref="B69:H69"/>
    <mergeCell ref="J69:M69"/>
    <mergeCell ref="C80:G80"/>
    <mergeCell ref="H80:L80"/>
    <mergeCell ref="B81:M81"/>
    <mergeCell ref="B82:H82"/>
    <mergeCell ref="J82:M82"/>
    <mergeCell ref="B121:H121"/>
    <mergeCell ref="J121:M121"/>
    <mergeCell ref="C132:G132"/>
    <mergeCell ref="H132:L132"/>
    <mergeCell ref="B133:M133"/>
    <mergeCell ref="B134:H134"/>
    <mergeCell ref="J134:M134"/>
    <mergeCell ref="B107:M107"/>
    <mergeCell ref="B108:H108"/>
    <mergeCell ref="J108:M108"/>
    <mergeCell ref="C119:G119"/>
    <mergeCell ref="H119:L119"/>
    <mergeCell ref="B120:M120"/>
    <mergeCell ref="B161:M161"/>
    <mergeCell ref="B162:H162"/>
    <mergeCell ref="J162:M162"/>
    <mergeCell ref="B163:H163"/>
    <mergeCell ref="J163:M163"/>
    <mergeCell ref="B164:H164"/>
    <mergeCell ref="J164:M164"/>
    <mergeCell ref="C145:G145"/>
    <mergeCell ref="H145:L145"/>
    <mergeCell ref="B146:M146"/>
    <mergeCell ref="B147:H147"/>
    <mergeCell ref="J147:M147"/>
    <mergeCell ref="B158:M158"/>
    <mergeCell ref="B168:H168"/>
    <mergeCell ref="J168:M168"/>
    <mergeCell ref="B169:H169"/>
    <mergeCell ref="J169:M169"/>
    <mergeCell ref="B170:H170"/>
    <mergeCell ref="J170:M170"/>
    <mergeCell ref="B165:H165"/>
    <mergeCell ref="J165:M165"/>
    <mergeCell ref="B166:H166"/>
    <mergeCell ref="J166:M166"/>
    <mergeCell ref="B167:H167"/>
    <mergeCell ref="J167:M167"/>
    <mergeCell ref="J188:M188"/>
    <mergeCell ref="J182:M182"/>
    <mergeCell ref="F183:H183"/>
    <mergeCell ref="J183:M183"/>
    <mergeCell ref="F184:H184"/>
    <mergeCell ref="J184:M184"/>
    <mergeCell ref="F185:H185"/>
    <mergeCell ref="J185:M185"/>
    <mergeCell ref="B173:M173"/>
    <mergeCell ref="B174:H174"/>
    <mergeCell ref="J174:M174"/>
    <mergeCell ref="B175:B179"/>
    <mergeCell ref="F175:H175"/>
    <mergeCell ref="J175:M175"/>
    <mergeCell ref="F176:H176"/>
    <mergeCell ref="J176:M176"/>
    <mergeCell ref="F177:H177"/>
    <mergeCell ref="J177:M177"/>
    <mergeCell ref="F178:H178"/>
    <mergeCell ref="J178:M178"/>
    <mergeCell ref="F179:H179"/>
    <mergeCell ref="J179:M179"/>
    <mergeCell ref="B194:M194"/>
    <mergeCell ref="B195:H195"/>
    <mergeCell ref="J195:M195"/>
    <mergeCell ref="B196:H196"/>
    <mergeCell ref="J196:M196"/>
    <mergeCell ref="B197:H197"/>
    <mergeCell ref="J197:M197"/>
    <mergeCell ref="F189:H189"/>
    <mergeCell ref="J189:M189"/>
    <mergeCell ref="F190:H190"/>
    <mergeCell ref="J190:M190"/>
    <mergeCell ref="F191:H191"/>
    <mergeCell ref="J191:M191"/>
    <mergeCell ref="B180:E191"/>
    <mergeCell ref="F180:H180"/>
    <mergeCell ref="J180:M180"/>
    <mergeCell ref="F181:H181"/>
    <mergeCell ref="J181:M181"/>
    <mergeCell ref="F182:H182"/>
    <mergeCell ref="F186:H186"/>
    <mergeCell ref="J186:M186"/>
    <mergeCell ref="F187:H187"/>
    <mergeCell ref="J187:M187"/>
    <mergeCell ref="F188:H188"/>
    <mergeCell ref="B201:H201"/>
    <mergeCell ref="J201:M201"/>
    <mergeCell ref="B202:H202"/>
    <mergeCell ref="J202:M202"/>
    <mergeCell ref="B203:H203"/>
    <mergeCell ref="J203:M203"/>
    <mergeCell ref="B198:H198"/>
    <mergeCell ref="J198:M198"/>
    <mergeCell ref="B199:H199"/>
    <mergeCell ref="J199:M199"/>
    <mergeCell ref="B200:H200"/>
    <mergeCell ref="J200:M200"/>
    <mergeCell ref="B206:M206"/>
    <mergeCell ref="B207:H207"/>
    <mergeCell ref="J207:M207"/>
    <mergeCell ref="B208:B212"/>
    <mergeCell ref="D208:H208"/>
    <mergeCell ref="J208:M208"/>
    <mergeCell ref="D209:H209"/>
    <mergeCell ref="J209:M209"/>
    <mergeCell ref="D210:H210"/>
    <mergeCell ref="J210:M210"/>
    <mergeCell ref="B217:H217"/>
    <mergeCell ref="J217:M217"/>
    <mergeCell ref="B218:G218"/>
    <mergeCell ref="J218:M218"/>
    <mergeCell ref="B219:H219"/>
    <mergeCell ref="J219:M219"/>
    <mergeCell ref="D211:H211"/>
    <mergeCell ref="J211:M211"/>
    <mergeCell ref="D212:H212"/>
    <mergeCell ref="J212:M212"/>
    <mergeCell ref="B215:M215"/>
    <mergeCell ref="B216:H216"/>
    <mergeCell ref="J216:M216"/>
    <mergeCell ref="E227:H227"/>
    <mergeCell ref="J227:M227"/>
    <mergeCell ref="D228:H228"/>
    <mergeCell ref="J228:M228"/>
    <mergeCell ref="E229:H229"/>
    <mergeCell ref="J229:M229"/>
    <mergeCell ref="B220:G220"/>
    <mergeCell ref="J220:M220"/>
    <mergeCell ref="B223:M223"/>
    <mergeCell ref="B224:H224"/>
    <mergeCell ref="J224:M224"/>
    <mergeCell ref="B225:B234"/>
    <mergeCell ref="D225:H225"/>
    <mergeCell ref="J225:M225"/>
    <mergeCell ref="E226:H226"/>
    <mergeCell ref="J226:M226"/>
    <mergeCell ref="D233:H233"/>
    <mergeCell ref="J233:M233"/>
    <mergeCell ref="D234:H234"/>
    <mergeCell ref="J234:M234"/>
    <mergeCell ref="B237:M237"/>
    <mergeCell ref="B238:H238"/>
    <mergeCell ref="J238:M238"/>
    <mergeCell ref="E230:H230"/>
    <mergeCell ref="J230:M230"/>
    <mergeCell ref="D231:H231"/>
    <mergeCell ref="J231:M231"/>
    <mergeCell ref="D232:H232"/>
    <mergeCell ref="J232:M232"/>
    <mergeCell ref="B242:D242"/>
    <mergeCell ref="J242:M242"/>
    <mergeCell ref="B245:M245"/>
    <mergeCell ref="B246:H246"/>
    <mergeCell ref="J246:M246"/>
    <mergeCell ref="B247:H247"/>
    <mergeCell ref="J247:M247"/>
    <mergeCell ref="B239:D239"/>
    <mergeCell ref="J239:M239"/>
    <mergeCell ref="B240:D240"/>
    <mergeCell ref="J240:M240"/>
    <mergeCell ref="B241:D241"/>
    <mergeCell ref="J241:M241"/>
    <mergeCell ref="J252:M252"/>
    <mergeCell ref="B253:H253"/>
    <mergeCell ref="J253:M253"/>
    <mergeCell ref="B254:B258"/>
    <mergeCell ref="D254:H254"/>
    <mergeCell ref="J254:M254"/>
    <mergeCell ref="D255:H255"/>
    <mergeCell ref="J255:M255"/>
    <mergeCell ref="D256:H256"/>
    <mergeCell ref="J256:M256"/>
    <mergeCell ref="B248:B252"/>
    <mergeCell ref="D248:H248"/>
    <mergeCell ref="J248:M248"/>
    <mergeCell ref="D249:H249"/>
    <mergeCell ref="J249:M249"/>
    <mergeCell ref="D250:H250"/>
    <mergeCell ref="J250:M250"/>
    <mergeCell ref="D251:H251"/>
    <mergeCell ref="J251:M251"/>
    <mergeCell ref="D252:H252"/>
    <mergeCell ref="J263:M263"/>
    <mergeCell ref="D264:H264"/>
    <mergeCell ref="J264:M264"/>
    <mergeCell ref="D265:H265"/>
    <mergeCell ref="J265:M265"/>
    <mergeCell ref="D257:H257"/>
    <mergeCell ref="J257:M257"/>
    <mergeCell ref="D258:H258"/>
    <mergeCell ref="J258:M258"/>
    <mergeCell ref="B261:M261"/>
    <mergeCell ref="B262:H262"/>
    <mergeCell ref="J262:M262"/>
    <mergeCell ref="C275:H275"/>
    <mergeCell ref="J275:M275"/>
    <mergeCell ref="C276:H276"/>
    <mergeCell ref="J276:M276"/>
    <mergeCell ref="B4:B5"/>
    <mergeCell ref="C4:C5"/>
    <mergeCell ref="D272:H272"/>
    <mergeCell ref="J272:M272"/>
    <mergeCell ref="D273:H273"/>
    <mergeCell ref="J273:M273"/>
    <mergeCell ref="C274:H274"/>
    <mergeCell ref="J274:M274"/>
    <mergeCell ref="B267:M267"/>
    <mergeCell ref="B268:H268"/>
    <mergeCell ref="J268:M268"/>
    <mergeCell ref="C269:H269"/>
    <mergeCell ref="J269:M269"/>
    <mergeCell ref="B270:B273"/>
    <mergeCell ref="D270:H270"/>
    <mergeCell ref="J270:M270"/>
    <mergeCell ref="D271:H271"/>
    <mergeCell ref="J271:M271"/>
    <mergeCell ref="B263:B265"/>
    <mergeCell ref="D263:H263"/>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3781A-23E0-4BAE-9D6B-256C66E78C38}">
  <sheetPr>
    <tabColor rgb="FF00B0F0"/>
  </sheetPr>
  <dimension ref="A1:AF50"/>
  <sheetViews>
    <sheetView view="pageBreakPreview" zoomScale="80" zoomScaleNormal="80" zoomScaleSheetLayoutView="80" workbookViewId="0">
      <selection activeCell="C45" sqref="C45:AF45"/>
    </sheetView>
  </sheetViews>
  <sheetFormatPr baseColWidth="10" defaultColWidth="10.83203125" defaultRowHeight="16" x14ac:dyDescent="0.2"/>
  <cols>
    <col min="1" max="2" width="16.5" style="54" customWidth="1"/>
    <col min="3" max="3" width="6.332031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27" customHeight="1" thickBot="1" x14ac:dyDescent="0.25">
      <c r="A4" s="63"/>
      <c r="B4" s="470"/>
      <c r="C4" s="470"/>
      <c r="D4" s="65"/>
      <c r="E4" s="65"/>
      <c r="F4" s="65"/>
      <c r="G4" s="65"/>
      <c r="H4" s="65"/>
      <c r="I4" s="65"/>
      <c r="J4" s="1574" t="s">
        <v>2879</v>
      </c>
      <c r="K4" s="1575"/>
      <c r="L4" s="1575"/>
      <c r="M4" s="1575"/>
      <c r="N4" s="1575"/>
      <c r="O4" s="1575"/>
      <c r="P4" s="1575"/>
      <c r="Q4" s="1575"/>
      <c r="R4" s="1575"/>
      <c r="S4" s="1575"/>
      <c r="T4" s="1575"/>
      <c r="U4" s="1576"/>
      <c r="V4" s="1577"/>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thickBot="1" x14ac:dyDescent="0.25">
      <c r="A7" s="1094" t="s">
        <v>2882</v>
      </c>
      <c r="B7" s="1095"/>
      <c r="C7" s="1565" t="s">
        <v>3548</v>
      </c>
      <c r="D7" s="1566"/>
      <c r="E7" s="1566"/>
      <c r="F7" s="1566"/>
      <c r="G7" s="1566"/>
      <c r="H7" s="1566"/>
      <c r="I7" s="1566"/>
      <c r="J7" s="1566"/>
      <c r="K7" s="1566"/>
      <c r="L7" s="1566"/>
      <c r="M7" s="1566"/>
      <c r="N7" s="1566"/>
      <c r="O7" s="1566"/>
      <c r="P7" s="1566"/>
      <c r="Q7" s="1566"/>
      <c r="R7" s="1566"/>
      <c r="S7" s="1566"/>
      <c r="T7" s="1566"/>
      <c r="U7" s="1566"/>
      <c r="V7" s="1566"/>
      <c r="W7" s="1566"/>
      <c r="X7" s="1566"/>
      <c r="Y7" s="1566"/>
      <c r="Z7" s="1566"/>
      <c r="AA7" s="1566"/>
      <c r="AB7" s="1566"/>
      <c r="AC7" s="1566"/>
      <c r="AD7" s="1566"/>
      <c r="AE7" s="1566"/>
      <c r="AF7" s="1567"/>
    </row>
    <row r="8" spans="1:32" ht="38.25" customHeight="1" thickBot="1" x14ac:dyDescent="0.25">
      <c r="A8" s="1094" t="s">
        <v>2883</v>
      </c>
      <c r="B8" s="1095"/>
      <c r="C8" s="1565" t="s">
        <v>3549</v>
      </c>
      <c r="D8" s="1566"/>
      <c r="E8" s="1566"/>
      <c r="F8" s="1566"/>
      <c r="G8" s="1566"/>
      <c r="H8" s="1566"/>
      <c r="I8" s="1566"/>
      <c r="J8" s="1566"/>
      <c r="K8" s="1566"/>
      <c r="L8" s="1566"/>
      <c r="M8" s="1566"/>
      <c r="N8" s="1566"/>
      <c r="O8" s="1566"/>
      <c r="P8" s="1566"/>
      <c r="Q8" s="1566"/>
      <c r="R8" s="1566"/>
      <c r="S8" s="1566"/>
      <c r="T8" s="1566"/>
      <c r="U8" s="1566"/>
      <c r="V8" s="1566"/>
      <c r="W8" s="1566"/>
      <c r="X8" s="1566"/>
      <c r="Y8" s="1566"/>
      <c r="Z8" s="1566"/>
      <c r="AA8" s="1566"/>
      <c r="AB8" s="1566"/>
      <c r="AC8" s="1566"/>
      <c r="AD8" s="1566"/>
      <c r="AE8" s="1566"/>
      <c r="AF8" s="1567"/>
    </row>
    <row r="9" spans="1:32" ht="27.75" customHeight="1" thickBot="1" x14ac:dyDescent="0.25">
      <c r="A9" s="1094" t="s">
        <v>2884</v>
      </c>
      <c r="B9" s="1095"/>
      <c r="C9" s="1565" t="s">
        <v>3550</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3228</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3551</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5" t="s">
        <v>3227</v>
      </c>
      <c r="D13" s="1566"/>
      <c r="E13" s="1566"/>
      <c r="F13" s="1566"/>
      <c r="G13" s="1566"/>
      <c r="H13" s="1566"/>
      <c r="I13" s="1566"/>
      <c r="J13" s="1566"/>
      <c r="K13" s="1566"/>
      <c r="L13" s="1566"/>
      <c r="M13" s="1566"/>
      <c r="N13" s="1566"/>
      <c r="O13" s="1566"/>
      <c r="P13" s="1566"/>
      <c r="Q13" s="1566"/>
      <c r="R13" s="1566"/>
      <c r="S13" s="1566"/>
      <c r="T13" s="1566"/>
      <c r="U13" s="1566"/>
      <c r="V13" s="1566"/>
      <c r="W13" s="1566"/>
      <c r="X13" s="1566"/>
      <c r="Y13" s="1566"/>
      <c r="Z13" s="1566"/>
      <c r="AA13" s="1566"/>
      <c r="AB13" s="1566"/>
      <c r="AC13" s="1566"/>
      <c r="AD13" s="1566"/>
      <c r="AE13" s="1566"/>
      <c r="AF13" s="1567"/>
    </row>
    <row r="14" spans="1:32" ht="27" customHeight="1" thickBot="1" x14ac:dyDescent="0.25">
      <c r="A14" s="1101" t="s">
        <v>2889</v>
      </c>
      <c r="B14" s="1102"/>
      <c r="C14" s="1913" t="s">
        <v>3228</v>
      </c>
      <c r="D14" s="1914"/>
      <c r="E14" s="1914"/>
      <c r="F14" s="1914"/>
      <c r="G14" s="1914"/>
      <c r="H14" s="1914"/>
      <c r="I14" s="1914"/>
      <c r="J14" s="1914"/>
      <c r="K14" s="1914"/>
      <c r="L14" s="1914"/>
      <c r="M14" s="1914"/>
      <c r="N14" s="1914"/>
      <c r="O14" s="1914"/>
      <c r="P14" s="1914"/>
      <c r="Q14" s="1914"/>
      <c r="R14" s="1914"/>
      <c r="S14" s="1914"/>
      <c r="T14" s="1914"/>
      <c r="U14" s="1914"/>
      <c r="V14" s="1914"/>
      <c r="W14" s="1914"/>
      <c r="X14" s="1914"/>
      <c r="Y14" s="1914"/>
      <c r="Z14" s="1914"/>
      <c r="AA14" s="1914"/>
      <c r="AB14" s="1914"/>
      <c r="AC14" s="1914"/>
      <c r="AD14" s="1914"/>
      <c r="AE14" s="1914"/>
      <c r="AF14" s="1915"/>
    </row>
    <row r="15" spans="1:32" ht="30.75" customHeight="1" x14ac:dyDescent="0.2">
      <c r="A15" s="1101" t="s">
        <v>2890</v>
      </c>
      <c r="B15" s="1102"/>
      <c r="C15" s="1913" t="s">
        <v>3229</v>
      </c>
      <c r="D15" s="1914"/>
      <c r="E15" s="1914"/>
      <c r="F15" s="1914"/>
      <c r="G15" s="1914"/>
      <c r="H15" s="1914"/>
      <c r="I15" s="1914"/>
      <c r="J15" s="1914"/>
      <c r="K15" s="1914"/>
      <c r="L15" s="1914"/>
      <c r="M15" s="1914"/>
      <c r="N15" s="1914"/>
      <c r="O15" s="1914"/>
      <c r="P15" s="1914"/>
      <c r="Q15" s="1914"/>
      <c r="R15" s="1914"/>
      <c r="S15" s="1914"/>
      <c r="T15" s="1914"/>
      <c r="U15" s="1914"/>
      <c r="V15" s="1914"/>
      <c r="W15" s="1914"/>
      <c r="X15" s="1914"/>
      <c r="Y15" s="1914"/>
      <c r="Z15" s="1914"/>
      <c r="AA15" s="1914"/>
      <c r="AB15" s="1914"/>
      <c r="AC15" s="1914"/>
      <c r="AD15" s="1914"/>
      <c r="AE15" s="1914"/>
      <c r="AF15" s="1915"/>
    </row>
    <row r="16" spans="1:32" ht="30.75" customHeight="1" x14ac:dyDescent="0.2">
      <c r="A16" s="1101" t="s">
        <v>2891</v>
      </c>
      <c r="B16" s="1102"/>
      <c r="C16" s="1913" t="s">
        <v>3230</v>
      </c>
      <c r="D16" s="1914"/>
      <c r="E16" s="1914"/>
      <c r="F16" s="1914"/>
      <c r="G16" s="1914"/>
      <c r="H16" s="1914"/>
      <c r="I16" s="1914"/>
      <c r="J16" s="1914"/>
      <c r="K16" s="1914"/>
      <c r="L16" s="1914"/>
      <c r="M16" s="1914"/>
      <c r="N16" s="1914"/>
      <c r="O16" s="1914"/>
      <c r="P16" s="1914"/>
      <c r="Q16" s="1914"/>
      <c r="R16" s="1914"/>
      <c r="S16" s="1914"/>
      <c r="T16" s="1914"/>
      <c r="U16" s="1914"/>
      <c r="V16" s="1914"/>
      <c r="W16" s="1914"/>
      <c r="X16" s="1914"/>
      <c r="Y16" s="1914"/>
      <c r="Z16" s="1916"/>
      <c r="AA16" s="1916"/>
      <c r="AB16" s="1916"/>
      <c r="AC16" s="1916"/>
      <c r="AD16" s="1916"/>
      <c r="AE16" s="1916"/>
      <c r="AF16" s="1917"/>
    </row>
    <row r="17" spans="1:32" ht="34.5" customHeight="1" x14ac:dyDescent="0.2">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7"/>
      <c r="Z17" s="1824" t="s">
        <v>166</v>
      </c>
      <c r="AA17" s="1825"/>
      <c r="AB17" s="1825"/>
      <c r="AC17" s="1825"/>
      <c r="AD17" s="1825"/>
      <c r="AE17" s="1825"/>
      <c r="AF17" s="1826"/>
    </row>
    <row r="18" spans="1:32" ht="36.75" customHeight="1" x14ac:dyDescent="0.2">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827"/>
      <c r="AA18" s="1827"/>
      <c r="AB18" s="1827"/>
      <c r="AC18" s="1827"/>
      <c r="AD18" s="1827"/>
      <c r="AE18" s="1827"/>
      <c r="AF18" s="1828"/>
    </row>
    <row r="19" spans="1:32" ht="36.75" customHeight="1" x14ac:dyDescent="0.2">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3552</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3535</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x14ac:dyDescent="0.2">
      <c r="A24" s="1103" t="s">
        <v>2905</v>
      </c>
      <c r="B24" s="1104"/>
      <c r="C24" s="836" t="s">
        <v>3553</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7"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99.75" customHeight="1" thickBot="1" x14ac:dyDescent="0.25">
      <c r="A27" s="1101" t="s">
        <v>2907</v>
      </c>
      <c r="B27" s="1102"/>
      <c r="C27" s="1118" t="s">
        <v>3554</v>
      </c>
      <c r="D27" s="846"/>
      <c r="E27" s="846"/>
      <c r="F27" s="846"/>
      <c r="G27" s="846"/>
      <c r="H27" s="846"/>
      <c r="I27" s="846"/>
      <c r="J27" s="846"/>
      <c r="K27" s="846"/>
      <c r="L27" s="846"/>
      <c r="M27" s="846"/>
      <c r="N27" s="846"/>
      <c r="O27" s="846"/>
      <c r="P27" s="846"/>
      <c r="Q27" s="846"/>
      <c r="R27" s="846"/>
      <c r="S27" s="846"/>
      <c r="T27" s="846"/>
      <c r="U27" s="846"/>
      <c r="V27" s="846"/>
      <c r="W27" s="846"/>
      <c r="X27" s="846"/>
      <c r="Y27" s="846"/>
      <c r="Z27" s="846"/>
      <c r="AA27" s="846"/>
      <c r="AB27" s="846"/>
      <c r="AC27" s="846"/>
      <c r="AD27" s="846"/>
      <c r="AE27" s="846"/>
      <c r="AF27" s="847"/>
    </row>
    <row r="28" spans="1:32" x14ac:dyDescent="0.2">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147" t="s">
        <v>2909</v>
      </c>
      <c r="B29" s="1553"/>
      <c r="C29" s="61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554"/>
      <c r="B30" s="1555"/>
      <c r="C30" s="1558"/>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554"/>
      <c r="B31" s="1555"/>
      <c r="C31" s="1558"/>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64.5" customHeight="1" x14ac:dyDescent="0.2">
      <c r="A32" s="1554"/>
      <c r="B32" s="1555"/>
      <c r="C32" s="616"/>
      <c r="D32" s="917" t="s">
        <v>3555</v>
      </c>
      <c r="E32" s="917"/>
      <c r="F32" s="917"/>
      <c r="G32" s="917"/>
      <c r="H32" s="1141" t="s">
        <v>3556</v>
      </c>
      <c r="I32" s="1141"/>
      <c r="J32" s="1141"/>
      <c r="K32" s="1141" t="s">
        <v>3557</v>
      </c>
      <c r="L32" s="1141"/>
      <c r="M32" s="1141"/>
      <c r="N32" s="1141"/>
      <c r="O32" s="1141"/>
      <c r="P32" s="1141"/>
      <c r="Q32" s="1141"/>
      <c r="R32" s="1141"/>
      <c r="S32" s="1141"/>
      <c r="T32" s="1141"/>
      <c r="U32" s="917" t="s">
        <v>3238</v>
      </c>
      <c r="V32" s="917"/>
      <c r="W32" s="917"/>
      <c r="X32" s="917"/>
      <c r="Y32" s="434">
        <v>1</v>
      </c>
      <c r="Z32" s="434">
        <v>1</v>
      </c>
      <c r="AA32" s="434">
        <v>1</v>
      </c>
      <c r="AB32" s="434">
        <v>1</v>
      </c>
      <c r="AC32" s="1141" t="s">
        <v>156</v>
      </c>
      <c r="AD32" s="1141"/>
      <c r="AE32" s="1141"/>
      <c r="AF32" s="615"/>
    </row>
    <row r="33" spans="1:32" ht="19.5" customHeight="1" x14ac:dyDescent="0.2">
      <c r="A33" s="1556"/>
      <c r="B33" s="1557"/>
      <c r="C33" s="617"/>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x14ac:dyDescent="0.2">
      <c r="A34" s="1096" t="s">
        <v>2935</v>
      </c>
      <c r="B34" s="1097"/>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x14ac:dyDescent="0.2">
      <c r="A35" s="1101" t="s">
        <v>2936</v>
      </c>
      <c r="B35" s="1102"/>
      <c r="C35" s="822" t="s">
        <v>3558</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thickBot="1" x14ac:dyDescent="0.25">
      <c r="A36" s="1101" t="s">
        <v>2937</v>
      </c>
      <c r="B36" s="1102"/>
      <c r="C36" s="873" t="s">
        <v>3559</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ht="17" thickBot="1" x14ac:dyDescent="0.25">
      <c r="A37" s="1143" t="s">
        <v>2939</v>
      </c>
      <c r="B37" s="1144"/>
      <c r="C37" s="58"/>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145"/>
      <c r="B38" s="1146"/>
      <c r="C38" s="63"/>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145"/>
      <c r="B39" s="1146"/>
      <c r="C39" s="63"/>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145"/>
      <c r="B40" s="1146"/>
      <c r="C40" s="893"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x14ac:dyDescent="0.2">
      <c r="A41" s="1145"/>
      <c r="B41" s="1146"/>
      <c r="C41" s="1293" t="s">
        <v>1796</v>
      </c>
      <c r="D41" s="1294"/>
      <c r="E41" s="897">
        <v>1</v>
      </c>
      <c r="F41" s="899"/>
      <c r="G41" s="357"/>
      <c r="H41" s="897">
        <v>1</v>
      </c>
      <c r="I41" s="898"/>
      <c r="J41" s="899"/>
      <c r="K41" s="358"/>
      <c r="L41" s="897">
        <v>1</v>
      </c>
      <c r="M41" s="898"/>
      <c r="N41" s="899"/>
      <c r="O41" s="358"/>
      <c r="P41" s="897">
        <v>1</v>
      </c>
      <c r="Q41" s="898"/>
      <c r="R41" s="899"/>
      <c r="S41" s="358"/>
      <c r="T41" s="897">
        <v>1</v>
      </c>
      <c r="U41" s="898"/>
      <c r="V41" s="899"/>
      <c r="W41" s="359"/>
      <c r="X41" s="358"/>
      <c r="Y41" s="897">
        <f>+(H41+L41+P41+T41)/4</f>
        <v>1</v>
      </c>
      <c r="Z41" s="898"/>
      <c r="AA41" s="898"/>
      <c r="AB41" s="899"/>
      <c r="AC41" s="66"/>
      <c r="AD41" s="66"/>
      <c r="AE41" s="66"/>
      <c r="AF41" s="67"/>
    </row>
    <row r="42" spans="1:32" x14ac:dyDescent="0.2">
      <c r="A42" s="1145"/>
      <c r="B42" s="1146"/>
      <c r="C42" s="63"/>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350"/>
    </row>
    <row r="43" spans="1:32" ht="36.75" customHeight="1" x14ac:dyDescent="0.2">
      <c r="A43" s="1816" t="s">
        <v>2947</v>
      </c>
      <c r="B43" s="1817"/>
      <c r="C43" s="1817"/>
      <c r="D43" s="1817"/>
      <c r="E43" s="1817"/>
      <c r="F43" s="1817"/>
      <c r="G43" s="1817"/>
      <c r="H43" s="1817"/>
      <c r="I43" s="1817"/>
      <c r="J43" s="1817"/>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8"/>
    </row>
    <row r="44" spans="1:32" ht="115.5" customHeight="1" x14ac:dyDescent="0.2">
      <c r="A44" s="1157" t="s">
        <v>2948</v>
      </c>
      <c r="B44" s="1158"/>
      <c r="C44" s="1819" t="s">
        <v>997</v>
      </c>
      <c r="D44" s="1820"/>
      <c r="E44" s="1820"/>
      <c r="F44" s="1820"/>
      <c r="G44" s="1820"/>
      <c r="H44" s="1821" t="s">
        <v>2949</v>
      </c>
      <c r="I44" s="1821"/>
      <c r="J44" s="1821"/>
      <c r="K44" s="1821"/>
      <c r="L44" s="1821"/>
      <c r="M44" s="1821"/>
      <c r="N44" s="1821"/>
      <c r="O44" s="1821"/>
      <c r="P44" s="1821"/>
      <c r="Q44" s="1821"/>
      <c r="R44" s="1821"/>
      <c r="S44" s="1821"/>
      <c r="T44" s="1821"/>
      <c r="U44" s="1821"/>
      <c r="V44" s="1821"/>
      <c r="W44" s="1821"/>
      <c r="X44" s="1821"/>
      <c r="Y44" s="1821"/>
      <c r="Z44" s="1821"/>
      <c r="AA44" s="1821"/>
      <c r="AB44" s="1821"/>
      <c r="AC44" s="1821"/>
      <c r="AD44" s="1821"/>
      <c r="AE44" s="1821"/>
      <c r="AF44" s="1822"/>
    </row>
    <row r="45" spans="1:32" ht="38.25" customHeight="1" x14ac:dyDescent="0.2">
      <c r="A45" s="1160" t="s">
        <v>2950</v>
      </c>
      <c r="B45" s="72" t="s">
        <v>2951</v>
      </c>
      <c r="C45" s="1163" t="s">
        <v>3560</v>
      </c>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A45" s="915"/>
      <c r="AB45" s="915"/>
      <c r="AC45" s="915"/>
      <c r="AD45" s="915"/>
      <c r="AE45" s="915"/>
      <c r="AF45" s="916"/>
    </row>
    <row r="46" spans="1:32" ht="27" customHeight="1" x14ac:dyDescent="0.2">
      <c r="A46" s="1161"/>
      <c r="B46" s="73" t="s">
        <v>2953</v>
      </c>
      <c r="C46" s="1164" t="s">
        <v>3561</v>
      </c>
      <c r="D46" s="917"/>
      <c r="E46" s="917"/>
      <c r="F46" s="917"/>
      <c r="G46" s="917"/>
      <c r="H46" s="917"/>
      <c r="I46" s="917"/>
      <c r="J46" s="917"/>
      <c r="K46" s="917"/>
      <c r="L46" s="917"/>
      <c r="M46" s="917"/>
      <c r="N46" s="917"/>
      <c r="O46" s="917"/>
      <c r="P46" s="917"/>
      <c r="Q46" s="917"/>
      <c r="R46" s="917"/>
      <c r="S46" s="917"/>
      <c r="T46" s="917"/>
      <c r="U46" s="917"/>
      <c r="V46" s="917"/>
      <c r="W46" s="917"/>
      <c r="X46" s="917"/>
      <c r="Y46" s="917"/>
      <c r="Z46" s="917"/>
      <c r="AA46" s="917"/>
      <c r="AB46" s="917"/>
      <c r="AC46" s="917"/>
      <c r="AD46" s="917"/>
      <c r="AE46" s="917"/>
      <c r="AF46" s="918"/>
    </row>
    <row r="47" spans="1:32" ht="30" customHeight="1" x14ac:dyDescent="0.2">
      <c r="A47" s="1161"/>
      <c r="B47" s="73" t="s">
        <v>2955</v>
      </c>
      <c r="C47" s="1164" t="s">
        <v>3544</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7.5" customHeight="1" x14ac:dyDescent="0.2">
      <c r="A48" s="1161"/>
      <c r="B48" s="73" t="s">
        <v>2957</v>
      </c>
      <c r="C48" s="1549" t="s">
        <v>2958</v>
      </c>
      <c r="D48" s="920"/>
      <c r="E48" s="920"/>
      <c r="F48" s="920"/>
      <c r="G48" s="920"/>
      <c r="H48" s="920"/>
      <c r="I48" s="920"/>
      <c r="J48" s="920"/>
      <c r="K48" s="920"/>
      <c r="L48" s="920"/>
      <c r="M48" s="920"/>
      <c r="N48" s="920"/>
      <c r="O48" s="920"/>
      <c r="P48" s="920"/>
      <c r="Q48" s="920"/>
      <c r="R48" s="920"/>
      <c r="S48" s="920"/>
      <c r="T48" s="920"/>
      <c r="U48" s="920"/>
      <c r="V48" s="920"/>
      <c r="W48" s="920"/>
      <c r="X48" s="920"/>
      <c r="Y48" s="920"/>
      <c r="Z48" s="920"/>
      <c r="AA48" s="920"/>
      <c r="AB48" s="920"/>
      <c r="AC48" s="920"/>
      <c r="AD48" s="920"/>
      <c r="AE48" s="920"/>
      <c r="AF48" s="921"/>
    </row>
    <row r="49" spans="1:32" ht="27" customHeight="1" thickBot="1" x14ac:dyDescent="0.25">
      <c r="A49" s="1162"/>
      <c r="B49" s="74" t="s">
        <v>2959</v>
      </c>
      <c r="C49" s="1166" t="s">
        <v>3562</v>
      </c>
      <c r="D49" s="923"/>
      <c r="E49" s="923"/>
      <c r="F49" s="923"/>
      <c r="G49" s="923"/>
      <c r="H49" s="923"/>
      <c r="I49" s="923"/>
      <c r="J49" s="923"/>
      <c r="K49" s="923"/>
      <c r="L49" s="923"/>
      <c r="M49" s="923"/>
      <c r="N49" s="923"/>
      <c r="O49" s="923"/>
      <c r="P49" s="923"/>
      <c r="Q49" s="923"/>
      <c r="R49" s="923"/>
      <c r="S49" s="923"/>
      <c r="T49" s="923"/>
      <c r="U49" s="923"/>
      <c r="V49" s="923"/>
      <c r="W49" s="923"/>
      <c r="X49" s="923"/>
      <c r="Y49" s="923"/>
      <c r="Z49" s="923"/>
      <c r="AA49" s="923"/>
      <c r="AB49" s="923"/>
      <c r="AC49" s="923"/>
      <c r="AD49" s="923"/>
      <c r="AE49" s="923"/>
      <c r="AF49" s="924"/>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A1:AF1"/>
    <mergeCell ref="A2:AF2"/>
    <mergeCell ref="J4:U4"/>
    <mergeCell ref="V4:AF4"/>
    <mergeCell ref="A6:AF6"/>
    <mergeCell ref="A7:B7"/>
    <mergeCell ref="C7:AF7"/>
    <mergeCell ref="A11:B11"/>
    <mergeCell ref="C11:AF11"/>
    <mergeCell ref="A12:B12"/>
    <mergeCell ref="C12:AF12"/>
    <mergeCell ref="A13:B13"/>
    <mergeCell ref="C13:AF13"/>
    <mergeCell ref="A8:B8"/>
    <mergeCell ref="C8:AF8"/>
    <mergeCell ref="A9:B9"/>
    <mergeCell ref="C9:AF9"/>
    <mergeCell ref="A10:B10"/>
    <mergeCell ref="C10:AF10"/>
    <mergeCell ref="A17:B17"/>
    <mergeCell ref="C17:S17"/>
    <mergeCell ref="T17:Y17"/>
    <mergeCell ref="Z17:AF17"/>
    <mergeCell ref="A18:B18"/>
    <mergeCell ref="C18:AF18"/>
    <mergeCell ref="A14:B14"/>
    <mergeCell ref="C14:AF14"/>
    <mergeCell ref="A15:B15"/>
    <mergeCell ref="C15:AF15"/>
    <mergeCell ref="A16:B16"/>
    <mergeCell ref="C16:AF16"/>
    <mergeCell ref="A22:B22"/>
    <mergeCell ref="C22:AF22"/>
    <mergeCell ref="A23:B23"/>
    <mergeCell ref="C23:AF23"/>
    <mergeCell ref="A24:B26"/>
    <mergeCell ref="C24:AF26"/>
    <mergeCell ref="A19:B19"/>
    <mergeCell ref="C19:AF19"/>
    <mergeCell ref="A20:B20"/>
    <mergeCell ref="C20:AF20"/>
    <mergeCell ref="A21:B21"/>
    <mergeCell ref="C21:AF2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s>
  <hyperlinks>
    <hyperlink ref="C48" r:id="rId1" xr:uid="{2136819B-7084-48E9-8ACB-F602CCD1727E}"/>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135ED-F5D9-4C5B-B90D-49DC99DC8B66}">
  <sheetPr>
    <tabColor rgb="FFFFFF00"/>
  </sheetPr>
  <dimension ref="A1:BF270"/>
  <sheetViews>
    <sheetView zoomScale="80" zoomScaleNormal="80" workbookViewId="0">
      <selection activeCell="B43" sqref="B43"/>
    </sheetView>
  </sheetViews>
  <sheetFormatPr baseColWidth="10" defaultColWidth="12.5" defaultRowHeight="16" x14ac:dyDescent="0.2"/>
  <cols>
    <col min="1" max="1" width="4.8320312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v>1</v>
      </c>
      <c r="L1" s="75" t="s">
        <v>2964</v>
      </c>
      <c r="M1" s="77">
        <v>0</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52" thickBot="1" x14ac:dyDescent="0.25">
      <c r="A3" s="940"/>
      <c r="B3" s="80" t="str">
        <f>+'HM 4xmil DGOAT'!C12</f>
        <v>Proyecto 09. Mitigación de GEI y adaptación al cambio climático</v>
      </c>
      <c r="C3" s="81" t="str">
        <f>+'HM 4xmil DGOAT'!C9:AF9</f>
        <v>Impuestos y Multas - Impuesto del 4 x 1000 de las actividades del proyecto asociadas a la DGOAT</v>
      </c>
      <c r="D3" s="1169"/>
      <c r="E3" s="1170"/>
      <c r="F3" s="946"/>
      <c r="G3" s="946"/>
      <c r="H3" s="949"/>
      <c r="I3" s="950"/>
      <c r="J3" s="1182"/>
      <c r="K3" s="1182"/>
      <c r="L3" s="927"/>
      <c r="M3" s="928"/>
    </row>
    <row r="4" spans="1:13" ht="27.7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24" customHeight="1" thickBot="1" x14ac:dyDescent="0.25">
      <c r="A6" s="940"/>
      <c r="B6" s="954" t="str">
        <f>+'HM 4xmil DGOAT'!C11</f>
        <v>Impuestos y Multas - Impuesto del 4 x 1000</v>
      </c>
      <c r="C6" s="953" t="str">
        <f>+'HM 4xmil DGOAT'!C7:AF7</f>
        <v>Impuestos y multas - Impuesto del 4 x 1000 pagado</v>
      </c>
      <c r="D6" s="138"/>
      <c r="E6" s="139"/>
      <c r="F6" s="140"/>
      <c r="G6" s="141"/>
      <c r="H6" s="142"/>
      <c r="I6" s="139"/>
      <c r="J6" s="143"/>
      <c r="K6" s="141"/>
      <c r="L6" s="144"/>
      <c r="M6" s="139"/>
    </row>
    <row r="7" spans="1:13" ht="33.75" customHeight="1" thickBot="1" x14ac:dyDescent="0.25">
      <c r="A7" s="940"/>
      <c r="B7" s="1626"/>
      <c r="C7" s="954"/>
      <c r="D7" s="1174" t="s">
        <v>2972</v>
      </c>
      <c r="E7" s="1175"/>
      <c r="F7" s="1176" t="s">
        <v>2972</v>
      </c>
      <c r="G7" s="932"/>
      <c r="H7" s="933" t="s">
        <v>2972</v>
      </c>
      <c r="I7" s="934"/>
      <c r="J7" s="1179" t="s">
        <v>2972</v>
      </c>
      <c r="K7" s="1180"/>
      <c r="L7" s="935" t="s">
        <v>2972</v>
      </c>
      <c r="M7" s="936"/>
    </row>
    <row r="8" spans="1:13" s="541" customFormat="1" ht="39.75" customHeight="1" thickBot="1" x14ac:dyDescent="0.45">
      <c r="A8" s="940"/>
      <c r="B8" s="1627"/>
      <c r="C8" s="955"/>
      <c r="D8" s="460">
        <v>1</v>
      </c>
      <c r="E8" s="461">
        <f>(SUM(G20))*D8</f>
        <v>0.74296885922748468</v>
      </c>
      <c r="F8" s="537">
        <v>1</v>
      </c>
      <c r="G8" s="557">
        <f>(SUM(M20:M20))*F8</f>
        <v>0</v>
      </c>
      <c r="H8" s="538">
        <v>1</v>
      </c>
      <c r="I8" s="557">
        <f>(SUM(K20:K20))*H8</f>
        <v>0</v>
      </c>
      <c r="J8" s="539">
        <v>1</v>
      </c>
      <c r="K8" s="557">
        <f>(SUM(M20:M20))*J8</f>
        <v>0</v>
      </c>
      <c r="L8" s="540">
        <v>1</v>
      </c>
      <c r="M8" s="557">
        <f>+E8+G8+I8+K8</f>
        <v>0.74296885922748468</v>
      </c>
    </row>
    <row r="9" spans="1:13" s="438" customFormat="1" ht="41.25"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478" customFormat="1" ht="32.25" customHeight="1" thickBot="1" x14ac:dyDescent="0.25">
      <c r="A12" s="940"/>
      <c r="B12" s="559">
        <v>13146302</v>
      </c>
      <c r="C12" s="558">
        <v>9767293</v>
      </c>
      <c r="D12" s="558">
        <v>9767293</v>
      </c>
      <c r="E12" s="99">
        <f>+C12/B12</f>
        <v>0.74296885922748468</v>
      </c>
      <c r="F12" s="99">
        <f>+D12/C12</f>
        <v>1</v>
      </c>
      <c r="G12" s="101">
        <f>+D12/B12</f>
        <v>0.74296885922748468</v>
      </c>
      <c r="H12" s="475">
        <v>31887195</v>
      </c>
      <c r="I12" s="476"/>
      <c r="J12" s="477"/>
      <c r="K12" s="102">
        <f>+I12/H12</f>
        <v>0</v>
      </c>
      <c r="L12" s="103" t="e">
        <f>+J12/I12</f>
        <v>#DIV/0!</v>
      </c>
      <c r="M12" s="104">
        <f>+J12/H12</f>
        <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5">
        <v>0</v>
      </c>
      <c r="C15" s="476">
        <v>0</v>
      </c>
      <c r="D15" s="477">
        <v>0</v>
      </c>
      <c r="E15" s="102" t="e">
        <f>+C15/B15</f>
        <v>#DIV/0!</v>
      </c>
      <c r="F15" s="103" t="e">
        <f>+D15/C15</f>
        <v>#DIV/0!</v>
      </c>
      <c r="G15" s="104" t="e">
        <f>+D15/B15</f>
        <v>#DIV/0!</v>
      </c>
      <c r="H15" s="475">
        <v>0</v>
      </c>
      <c r="I15" s="476">
        <v>0</v>
      </c>
      <c r="J15" s="477">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30.75" customHeight="1" thickBot="1" x14ac:dyDescent="0.25">
      <c r="B17" s="1622" t="s">
        <v>2980</v>
      </c>
      <c r="C17" s="1623"/>
      <c r="D17" s="1623"/>
      <c r="E17" s="1623"/>
      <c r="F17" s="1623"/>
      <c r="G17" s="1623"/>
      <c r="H17" s="1623"/>
      <c r="I17" s="1623"/>
      <c r="J17" s="1623"/>
      <c r="K17" s="1623"/>
      <c r="L17" s="1623"/>
      <c r="M17" s="1624"/>
    </row>
    <row r="18" spans="2:13" ht="27"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54.75" customHeight="1" thickBot="1" x14ac:dyDescent="0.25">
      <c r="B20" s="544" t="s">
        <v>3557</v>
      </c>
      <c r="C20" s="545" t="s">
        <v>3238</v>
      </c>
      <c r="D20" s="383">
        <v>1</v>
      </c>
      <c r="E20" s="380" t="s">
        <v>3556</v>
      </c>
      <c r="F20" s="553">
        <f>+M35</f>
        <v>0.74296885922748468</v>
      </c>
      <c r="G20" s="554">
        <f>+F20*D20</f>
        <v>0.74296885922748468</v>
      </c>
      <c r="H20" s="549" t="str">
        <f>+B20</f>
        <v>Ejecutar los recursos de Impuestos y Multas - Impuesto del 4 x 1000 de las actividades del proyecto</v>
      </c>
      <c r="I20" s="545" t="str">
        <f>+C20</f>
        <v>Reporte de ejecución presupuestal expedida por DAF</v>
      </c>
      <c r="J20" s="553">
        <f>'HM 4xmil DGOAT'!L41</f>
        <v>1</v>
      </c>
      <c r="K20" s="380" t="str">
        <f>E20</f>
        <v>EIMA</v>
      </c>
      <c r="L20" s="553">
        <f>M43</f>
        <v>0</v>
      </c>
      <c r="M20" s="698">
        <f>J20*L20</f>
        <v>0</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3" spans="2:13" ht="17" thickBot="1" x14ac:dyDescent="0.25"/>
    <row r="34" spans="2:13" ht="29.25" customHeight="1" thickBot="1" x14ac:dyDescent="0.25">
      <c r="B34" s="1195" t="s">
        <v>2990</v>
      </c>
      <c r="C34" s="1196"/>
      <c r="D34" s="1196"/>
      <c r="E34" s="1196"/>
      <c r="F34" s="1196"/>
      <c r="G34" s="1196"/>
      <c r="H34" s="1196"/>
      <c r="I34" s="1196"/>
      <c r="J34" s="1196"/>
      <c r="K34" s="1196"/>
      <c r="L34" s="1196"/>
      <c r="M34" s="1197"/>
    </row>
    <row r="35" spans="2:13" ht="32.25" customHeight="1" thickBot="1" x14ac:dyDescent="0.25">
      <c r="B35" s="485" t="s">
        <v>2991</v>
      </c>
      <c r="C35" s="1198" t="str">
        <f>+B20</f>
        <v>Ejecutar los recursos de Impuestos y Multas - Impuesto del 4 x 1000 de las actividades del proyecto</v>
      </c>
      <c r="D35" s="1198"/>
      <c r="E35" s="1198"/>
      <c r="F35" s="1198"/>
      <c r="G35" s="1198"/>
      <c r="H35" s="1199" t="s">
        <v>3006</v>
      </c>
      <c r="I35" s="1199"/>
      <c r="J35" s="1199"/>
      <c r="K35" s="1199"/>
      <c r="L35" s="1199"/>
      <c r="M35" s="439">
        <f>+I36</f>
        <v>0.74296885922748468</v>
      </c>
    </row>
    <row r="36" spans="2:13" x14ac:dyDescent="0.2">
      <c r="B36" s="550"/>
      <c r="I36" s="467">
        <f>+I37/I38</f>
        <v>0.74296885922748468</v>
      </c>
      <c r="J36" s="1317" t="s">
        <v>2993</v>
      </c>
      <c r="K36" s="1317"/>
      <c r="L36" s="1317"/>
      <c r="M36" s="1318"/>
    </row>
    <row r="37" spans="2:13" x14ac:dyDescent="0.2">
      <c r="B37" s="1315" t="s">
        <v>3563</v>
      </c>
      <c r="C37" s="1316"/>
      <c r="D37" s="1316"/>
      <c r="E37" s="1316"/>
      <c r="F37" s="1316"/>
      <c r="G37" s="1316"/>
      <c r="H37" s="1615"/>
      <c r="I37" s="561">
        <f>+D12</f>
        <v>9767293</v>
      </c>
      <c r="J37" s="1918"/>
      <c r="K37" s="1583"/>
      <c r="L37" s="1583"/>
      <c r="M37" s="1616"/>
    </row>
    <row r="38" spans="2:13" ht="15.5" customHeight="1" thickBot="1" x14ac:dyDescent="0.25">
      <c r="B38" s="1617" t="s">
        <v>3249</v>
      </c>
      <c r="C38" s="1618"/>
      <c r="D38" s="1618"/>
      <c r="E38" s="1618"/>
      <c r="F38" s="1618"/>
      <c r="G38" s="1618"/>
      <c r="H38" s="1619"/>
      <c r="I38" s="560">
        <f>+B12</f>
        <v>13146302</v>
      </c>
      <c r="J38" s="1232"/>
      <c r="K38" s="1351"/>
      <c r="L38" s="1351"/>
      <c r="M38" s="1352"/>
    </row>
    <row r="39" spans="2:13" ht="15.5" customHeight="1" x14ac:dyDescent="0.2">
      <c r="B39" s="119"/>
      <c r="C39" s="158"/>
      <c r="D39" s="158"/>
      <c r="E39" s="441"/>
      <c r="F39" s="441"/>
      <c r="G39" s="441"/>
      <c r="H39" s="441"/>
      <c r="I39" s="487"/>
      <c r="J39" s="119"/>
      <c r="K39" s="119"/>
      <c r="L39" s="119"/>
      <c r="M39" s="119"/>
    </row>
    <row r="40" spans="2:13" ht="15.5" customHeight="1" x14ac:dyDescent="0.2">
      <c r="B40" s="119"/>
      <c r="C40" s="158"/>
      <c r="D40" s="158"/>
      <c r="E40" s="441"/>
      <c r="F40" s="441"/>
      <c r="G40" s="441"/>
      <c r="H40" s="441"/>
      <c r="I40" s="487"/>
      <c r="J40" s="119"/>
      <c r="K40" s="119"/>
      <c r="L40" s="119"/>
      <c r="M40" s="119"/>
    </row>
    <row r="41" spans="2:13" ht="17" thickBot="1" x14ac:dyDescent="0.25"/>
    <row r="42" spans="2:13" ht="27" thickBot="1" x14ac:dyDescent="0.25">
      <c r="B42" s="1000" t="s">
        <v>3001</v>
      </c>
      <c r="C42" s="1001"/>
      <c r="D42" s="1001"/>
      <c r="E42" s="1001"/>
      <c r="F42" s="1001"/>
      <c r="G42" s="1001"/>
      <c r="H42" s="1001"/>
      <c r="I42" s="1001"/>
      <c r="J42" s="1001"/>
      <c r="K42" s="1001"/>
      <c r="L42" s="1001"/>
      <c r="M42" s="1002"/>
    </row>
    <row r="43" spans="2:13" ht="28" thickBot="1" x14ac:dyDescent="0.25">
      <c r="B43" s="485" t="s">
        <v>2991</v>
      </c>
      <c r="C43" s="1198" t="e">
        <f>+B28</f>
        <v>#REF!</v>
      </c>
      <c r="D43" s="1198"/>
      <c r="E43" s="1198"/>
      <c r="F43" s="1198"/>
      <c r="G43" s="1198"/>
      <c r="H43" s="1199" t="s">
        <v>3006</v>
      </c>
      <c r="I43" s="1199"/>
      <c r="J43" s="1199"/>
      <c r="K43" s="1199"/>
      <c r="L43" s="1199"/>
      <c r="M43" s="439">
        <f>+I44</f>
        <v>0</v>
      </c>
    </row>
    <row r="44" spans="2:13" x14ac:dyDescent="0.2">
      <c r="B44" s="550"/>
      <c r="I44" s="467">
        <f>+I45/I46</f>
        <v>0</v>
      </c>
      <c r="J44" s="1317" t="s">
        <v>2993</v>
      </c>
      <c r="K44" s="1317"/>
      <c r="L44" s="1317"/>
      <c r="M44" s="1318"/>
    </row>
    <row r="45" spans="2:13" ht="23.25" customHeight="1" x14ac:dyDescent="0.2">
      <c r="B45" s="1315" t="s">
        <v>3563</v>
      </c>
      <c r="C45" s="1316"/>
      <c r="D45" s="1316"/>
      <c r="E45" s="1316"/>
      <c r="F45" s="1316"/>
      <c r="G45" s="1316"/>
      <c r="H45" s="1615"/>
      <c r="I45" s="561">
        <v>0</v>
      </c>
      <c r="J45" s="1918"/>
      <c r="K45" s="1583"/>
      <c r="L45" s="1583"/>
      <c r="M45" s="1616"/>
    </row>
    <row r="46" spans="2:13" ht="30.75" customHeight="1" thickBot="1" x14ac:dyDescent="0.25">
      <c r="B46" s="1617" t="s">
        <v>3249</v>
      </c>
      <c r="C46" s="1618"/>
      <c r="D46" s="1618"/>
      <c r="E46" s="1618"/>
      <c r="F46" s="1618"/>
      <c r="G46" s="1618"/>
      <c r="H46" s="1619"/>
      <c r="I46" s="560">
        <v>31887195</v>
      </c>
      <c r="J46" s="1232"/>
      <c r="K46" s="1351"/>
      <c r="L46" s="1351"/>
      <c r="M46" s="1352"/>
    </row>
    <row r="48" spans="2:13" ht="28" hidden="1" thickBot="1" x14ac:dyDescent="0.25">
      <c r="B48" s="133" t="s">
        <v>2991</v>
      </c>
      <c r="C48" s="1198" t="e">
        <f>+#REF!</f>
        <v>#REF!</v>
      </c>
      <c r="D48" s="1198"/>
      <c r="E48" s="1198"/>
      <c r="F48" s="1198"/>
      <c r="G48" s="1198"/>
      <c r="H48" s="1199" t="s">
        <v>3006</v>
      </c>
      <c r="I48" s="1199"/>
      <c r="J48" s="1199"/>
      <c r="K48" s="1199"/>
      <c r="L48" s="1199"/>
      <c r="M48" s="490">
        <f>+I50</f>
        <v>0</v>
      </c>
    </row>
    <row r="49" spans="2:13" hidden="1" x14ac:dyDescent="0.2">
      <c r="B49" s="1609" t="s">
        <v>3261</v>
      </c>
      <c r="C49" s="1609"/>
      <c r="D49" s="1609"/>
      <c r="E49" s="1609"/>
      <c r="F49" s="1609"/>
      <c r="G49" s="1609"/>
      <c r="H49" s="1609"/>
      <c r="I49" s="1609"/>
      <c r="J49" s="1609"/>
      <c r="K49" s="1609"/>
      <c r="L49" s="1609"/>
      <c r="M49" s="1609"/>
    </row>
    <row r="50" spans="2:13" hidden="1" x14ac:dyDescent="0.2">
      <c r="B50" s="1316" t="e">
        <f>+C48</f>
        <v>#REF!</v>
      </c>
      <c r="C50" s="1316"/>
      <c r="D50" s="1316"/>
      <c r="E50" s="1316"/>
      <c r="F50" s="1316"/>
      <c r="G50" s="1316"/>
      <c r="H50" s="1316"/>
      <c r="I50" s="52"/>
      <c r="J50" s="1317" t="s">
        <v>2993</v>
      </c>
      <c r="K50" s="1317"/>
      <c r="L50" s="1317"/>
      <c r="M50" s="1317"/>
    </row>
    <row r="61" spans="2:13" ht="27" hidden="1" customHeight="1" x14ac:dyDescent="0.2">
      <c r="B61" s="133" t="s">
        <v>2991</v>
      </c>
      <c r="C61" s="1198" t="e">
        <f>+#REF!</f>
        <v>#REF!</v>
      </c>
      <c r="D61" s="1198"/>
      <c r="E61" s="1198"/>
      <c r="F61" s="1198"/>
      <c r="G61" s="1198"/>
      <c r="H61" s="1199" t="s">
        <v>3006</v>
      </c>
      <c r="I61" s="1199"/>
      <c r="J61" s="1199"/>
      <c r="K61" s="1199"/>
      <c r="L61" s="1199"/>
      <c r="M61" s="490">
        <f>+I63</f>
        <v>0</v>
      </c>
    </row>
    <row r="62" spans="2:13" hidden="1" x14ac:dyDescent="0.2">
      <c r="B62" s="1609" t="s">
        <v>3261</v>
      </c>
      <c r="C62" s="1609"/>
      <c r="D62" s="1609"/>
      <c r="E62" s="1609"/>
      <c r="F62" s="1609"/>
      <c r="G62" s="1609"/>
      <c r="H62" s="1609"/>
      <c r="I62" s="1609"/>
      <c r="J62" s="1609"/>
      <c r="K62" s="1609"/>
      <c r="L62" s="1609"/>
      <c r="M62" s="1609"/>
    </row>
    <row r="63" spans="2:13" hidden="1" x14ac:dyDescent="0.2">
      <c r="B63" s="1316" t="e">
        <f>+C61</f>
        <v>#REF!</v>
      </c>
      <c r="C63" s="1316"/>
      <c r="D63" s="1316"/>
      <c r="E63" s="1316"/>
      <c r="F63" s="1316"/>
      <c r="G63" s="1316"/>
      <c r="H63" s="1316"/>
      <c r="I63" s="52"/>
      <c r="J63" s="1317" t="s">
        <v>2993</v>
      </c>
      <c r="K63" s="1317"/>
      <c r="L63" s="1317"/>
      <c r="M63" s="1317"/>
    </row>
    <row r="64" spans="2:13" hidden="1" x14ac:dyDescent="0.2"/>
    <row r="65" spans="2:13" hidden="1" x14ac:dyDescent="0.2"/>
    <row r="66" spans="2:13" hidden="1" x14ac:dyDescent="0.2"/>
    <row r="67" spans="2:13" hidden="1" x14ac:dyDescent="0.2"/>
    <row r="68" spans="2:13" hidden="1" x14ac:dyDescent="0.2"/>
    <row r="69" spans="2:13" hidden="1" x14ac:dyDescent="0.2"/>
    <row r="70" spans="2:13" hidden="1" x14ac:dyDescent="0.2"/>
    <row r="71" spans="2:13" hidden="1" x14ac:dyDescent="0.2"/>
    <row r="72" spans="2:13" hidden="1" x14ac:dyDescent="0.2"/>
    <row r="73" spans="2:13" hidden="1" x14ac:dyDescent="0.2"/>
    <row r="74" spans="2:13" ht="28" hidden="1" thickBot="1" x14ac:dyDescent="0.25">
      <c r="B74" s="133" t="s">
        <v>2991</v>
      </c>
      <c r="C74" s="1198" t="e">
        <f>+#REF!</f>
        <v>#REF!</v>
      </c>
      <c r="D74" s="1198"/>
      <c r="E74" s="1198"/>
      <c r="F74" s="1198"/>
      <c r="G74" s="1198"/>
      <c r="H74" s="1199" t="s">
        <v>3006</v>
      </c>
      <c r="I74" s="1199"/>
      <c r="J74" s="1199"/>
      <c r="K74" s="1199"/>
      <c r="L74" s="1199"/>
      <c r="M74" s="490">
        <f>+I76</f>
        <v>0</v>
      </c>
    </row>
    <row r="75" spans="2:13" hidden="1" x14ac:dyDescent="0.2">
      <c r="B75" s="1609" t="s">
        <v>3261</v>
      </c>
      <c r="C75" s="1609"/>
      <c r="D75" s="1609"/>
      <c r="E75" s="1609"/>
      <c r="F75" s="1609"/>
      <c r="G75" s="1609"/>
      <c r="H75" s="1609"/>
      <c r="I75" s="1609"/>
      <c r="J75" s="1609"/>
      <c r="K75" s="1609"/>
      <c r="L75" s="1609"/>
      <c r="M75" s="1609"/>
    </row>
    <row r="76" spans="2:13" hidden="1" x14ac:dyDescent="0.2">
      <c r="B76" s="1316" t="e">
        <f>+C74</f>
        <v>#REF!</v>
      </c>
      <c r="C76" s="1316"/>
      <c r="D76" s="1316"/>
      <c r="E76" s="1316"/>
      <c r="F76" s="1316"/>
      <c r="G76" s="1316"/>
      <c r="H76" s="1316"/>
      <c r="I76" s="52"/>
      <c r="J76" s="1317" t="s">
        <v>2993</v>
      </c>
      <c r="K76" s="1317"/>
      <c r="L76" s="1317"/>
      <c r="M76" s="1317"/>
    </row>
    <row r="77" spans="2:13" hidden="1" x14ac:dyDescent="0.2"/>
    <row r="78" spans="2:13" hidden="1" x14ac:dyDescent="0.2"/>
    <row r="79" spans="2:13" hidden="1" x14ac:dyDescent="0.2"/>
    <row r="80" spans="2:13" hidden="1" x14ac:dyDescent="0.2"/>
    <row r="81" spans="2:13" hidden="1" x14ac:dyDescent="0.2"/>
    <row r="82" spans="2:13" hidden="1" x14ac:dyDescent="0.2"/>
    <row r="83" spans="2:13" hidden="1" x14ac:dyDescent="0.2"/>
    <row r="84" spans="2:13" hidden="1" x14ac:dyDescent="0.2"/>
    <row r="85" spans="2:13" hidden="1" x14ac:dyDescent="0.2"/>
    <row r="86" spans="2:13" hidden="1" x14ac:dyDescent="0.2"/>
    <row r="87" spans="2:13" ht="28" hidden="1" thickBot="1" x14ac:dyDescent="0.25">
      <c r="B87" s="133" t="s">
        <v>2991</v>
      </c>
      <c r="C87" s="1198" t="e">
        <f>+#REF!</f>
        <v>#REF!</v>
      </c>
      <c r="D87" s="1198"/>
      <c r="E87" s="1198"/>
      <c r="F87" s="1198"/>
      <c r="G87" s="1198"/>
      <c r="H87" s="1199" t="s">
        <v>3006</v>
      </c>
      <c r="I87" s="1199"/>
      <c r="J87" s="1199"/>
      <c r="K87" s="1199"/>
      <c r="L87" s="1199"/>
      <c r="M87" s="490">
        <f>+I89</f>
        <v>0</v>
      </c>
    </row>
    <row r="88" spans="2:13" hidden="1" x14ac:dyDescent="0.2">
      <c r="B88" s="1609" t="s">
        <v>3261</v>
      </c>
      <c r="C88" s="1609"/>
      <c r="D88" s="1609"/>
      <c r="E88" s="1609"/>
      <c r="F88" s="1609"/>
      <c r="G88" s="1609"/>
      <c r="H88" s="1609"/>
      <c r="I88" s="1609"/>
      <c r="J88" s="1609"/>
      <c r="K88" s="1609"/>
      <c r="L88" s="1609"/>
      <c r="M88" s="1609"/>
    </row>
    <row r="89" spans="2:13" hidden="1" x14ac:dyDescent="0.2">
      <c r="B89" s="1316" t="e">
        <f>+C87</f>
        <v>#REF!</v>
      </c>
      <c r="C89" s="1316"/>
      <c r="D89" s="1316"/>
      <c r="E89" s="1316"/>
      <c r="F89" s="1316"/>
      <c r="G89" s="1316"/>
      <c r="H89" s="1316"/>
      <c r="I89" s="52"/>
      <c r="J89" s="1317" t="s">
        <v>2993</v>
      </c>
      <c r="K89" s="1317"/>
      <c r="L89" s="1317"/>
      <c r="M89" s="1317"/>
    </row>
    <row r="100" spans="2:13" ht="28" hidden="1" thickBot="1" x14ac:dyDescent="0.25">
      <c r="B100" s="133" t="s">
        <v>2991</v>
      </c>
      <c r="C100" s="1198" t="e">
        <f>+#REF!</f>
        <v>#REF!</v>
      </c>
      <c r="D100" s="1198"/>
      <c r="E100" s="1198"/>
      <c r="F100" s="1198"/>
      <c r="G100" s="1198"/>
      <c r="H100" s="1199" t="s">
        <v>3006</v>
      </c>
      <c r="I100" s="1199"/>
      <c r="J100" s="1199"/>
      <c r="K100" s="1199"/>
      <c r="L100" s="1199"/>
      <c r="M100" s="490">
        <f>+I102</f>
        <v>0</v>
      </c>
    </row>
    <row r="101" spans="2:13" hidden="1" x14ac:dyDescent="0.2">
      <c r="B101" s="1609" t="s">
        <v>3261</v>
      </c>
      <c r="C101" s="1609"/>
      <c r="D101" s="1609"/>
      <c r="E101" s="1609"/>
      <c r="F101" s="1609"/>
      <c r="G101" s="1609"/>
      <c r="H101" s="1609"/>
      <c r="I101" s="1609"/>
      <c r="J101" s="1609"/>
      <c r="K101" s="1609"/>
      <c r="L101" s="1609"/>
      <c r="M101" s="1609"/>
    </row>
    <row r="102" spans="2:13" hidden="1" x14ac:dyDescent="0.2">
      <c r="B102" s="1316" t="e">
        <f>+C100</f>
        <v>#REF!</v>
      </c>
      <c r="C102" s="1316"/>
      <c r="D102" s="1316"/>
      <c r="E102" s="1316"/>
      <c r="F102" s="1316"/>
      <c r="G102" s="1316"/>
      <c r="H102" s="1316"/>
      <c r="I102" s="52"/>
      <c r="J102" s="1317" t="s">
        <v>2993</v>
      </c>
      <c r="K102" s="1317"/>
      <c r="L102" s="1317"/>
      <c r="M102" s="1317"/>
    </row>
    <row r="113" spans="2:13" ht="28" hidden="1" thickBot="1" x14ac:dyDescent="0.25">
      <c r="B113" s="133" t="s">
        <v>2991</v>
      </c>
      <c r="C113" s="1198" t="e">
        <f>+#REF!</f>
        <v>#REF!</v>
      </c>
      <c r="D113" s="1198"/>
      <c r="E113" s="1198"/>
      <c r="F113" s="1198"/>
      <c r="G113" s="1198"/>
      <c r="H113" s="1199" t="s">
        <v>3006</v>
      </c>
      <c r="I113" s="1199"/>
      <c r="J113" s="1199"/>
      <c r="K113" s="1199"/>
      <c r="L113" s="1199"/>
      <c r="M113" s="490">
        <f>+I115</f>
        <v>0</v>
      </c>
    </row>
    <row r="114" spans="2:13" hidden="1" x14ac:dyDescent="0.2">
      <c r="B114" s="1609" t="s">
        <v>3261</v>
      </c>
      <c r="C114" s="1609"/>
      <c r="D114" s="1609"/>
      <c r="E114" s="1609"/>
      <c r="F114" s="1609"/>
      <c r="G114" s="1609"/>
      <c r="H114" s="1609"/>
      <c r="I114" s="1609"/>
      <c r="J114" s="1609"/>
      <c r="K114" s="1609"/>
      <c r="L114" s="1609"/>
      <c r="M114" s="1609"/>
    </row>
    <row r="115" spans="2:13" hidden="1" x14ac:dyDescent="0.2">
      <c r="B115" s="1316" t="e">
        <f>+C113</f>
        <v>#REF!</v>
      </c>
      <c r="C115" s="1316"/>
      <c r="D115" s="1316"/>
      <c r="E115" s="1316"/>
      <c r="F115" s="1316"/>
      <c r="G115" s="1316"/>
      <c r="H115" s="1316"/>
      <c r="I115" s="52"/>
      <c r="J115" s="1317" t="s">
        <v>2993</v>
      </c>
      <c r="K115" s="1317"/>
      <c r="L115" s="1317"/>
      <c r="M115" s="1317"/>
    </row>
    <row r="126" spans="2:13" ht="28" hidden="1" thickBot="1" x14ac:dyDescent="0.25">
      <c r="B126" s="133" t="s">
        <v>2991</v>
      </c>
      <c r="C126" s="1198" t="e">
        <f>+#REF!</f>
        <v>#REF!</v>
      </c>
      <c r="D126" s="1198"/>
      <c r="E126" s="1198"/>
      <c r="F126" s="1198"/>
      <c r="G126" s="1198"/>
      <c r="H126" s="1199" t="s">
        <v>3006</v>
      </c>
      <c r="I126" s="1199"/>
      <c r="J126" s="1199"/>
      <c r="K126" s="1199"/>
      <c r="L126" s="1199"/>
      <c r="M126" s="490">
        <f>+I128</f>
        <v>0</v>
      </c>
    </row>
    <row r="127" spans="2:13" hidden="1" x14ac:dyDescent="0.2">
      <c r="B127" s="1609" t="s">
        <v>3261</v>
      </c>
      <c r="C127" s="1609"/>
      <c r="D127" s="1609"/>
      <c r="E127" s="1609"/>
      <c r="F127" s="1609"/>
      <c r="G127" s="1609"/>
      <c r="H127" s="1609"/>
      <c r="I127" s="1609"/>
      <c r="J127" s="1609"/>
      <c r="K127" s="1609"/>
      <c r="L127" s="1609"/>
      <c r="M127" s="1609"/>
    </row>
    <row r="128" spans="2:13" hidden="1" x14ac:dyDescent="0.2">
      <c r="B128" s="1316" t="e">
        <f>+C126</f>
        <v>#REF!</v>
      </c>
      <c r="C128" s="1316"/>
      <c r="D128" s="1316"/>
      <c r="E128" s="1316"/>
      <c r="F128" s="1316"/>
      <c r="G128" s="1316"/>
      <c r="H128" s="1316"/>
      <c r="I128" s="52"/>
      <c r="J128" s="1317" t="s">
        <v>2993</v>
      </c>
      <c r="K128" s="1317"/>
      <c r="L128" s="1317"/>
      <c r="M128" s="1317"/>
    </row>
    <row r="139" spans="2:13" ht="28" hidden="1" thickBot="1" x14ac:dyDescent="0.25">
      <c r="B139" s="133" t="s">
        <v>2991</v>
      </c>
      <c r="C139" s="1198" t="e">
        <f>+#REF!</f>
        <v>#REF!</v>
      </c>
      <c r="D139" s="1198"/>
      <c r="E139" s="1198"/>
      <c r="F139" s="1198"/>
      <c r="G139" s="1198"/>
      <c r="H139" s="1199" t="s">
        <v>3006</v>
      </c>
      <c r="I139" s="1199"/>
      <c r="J139" s="1199"/>
      <c r="K139" s="1199"/>
      <c r="L139" s="1199"/>
      <c r="M139" s="490">
        <f>+I141</f>
        <v>0</v>
      </c>
    </row>
    <row r="140" spans="2:13" hidden="1" x14ac:dyDescent="0.2">
      <c r="B140" s="1609" t="s">
        <v>3261</v>
      </c>
      <c r="C140" s="1609"/>
      <c r="D140" s="1609"/>
      <c r="E140" s="1609"/>
      <c r="F140" s="1609"/>
      <c r="G140" s="1609"/>
      <c r="H140" s="1609"/>
      <c r="I140" s="1609"/>
      <c r="J140" s="1609"/>
      <c r="K140" s="1609"/>
      <c r="L140" s="1609"/>
      <c r="M140" s="1609"/>
    </row>
    <row r="141" spans="2:13" hidden="1" x14ac:dyDescent="0.2">
      <c r="B141" s="1316" t="e">
        <f>+C139</f>
        <v>#REF!</v>
      </c>
      <c r="C141" s="1316"/>
      <c r="D141" s="1316"/>
      <c r="E141" s="1316"/>
      <c r="F141" s="1316"/>
      <c r="G141" s="1316"/>
      <c r="H141" s="1316"/>
      <c r="I141" s="52"/>
      <c r="J141" s="1317" t="s">
        <v>2993</v>
      </c>
      <c r="K141" s="1317"/>
      <c r="L141" s="1317"/>
      <c r="M141" s="1317"/>
    </row>
    <row r="142" spans="2:13" hidden="1" x14ac:dyDescent="0.2"/>
    <row r="143" spans="2:13" hidden="1" x14ac:dyDescent="0.2"/>
    <row r="144" spans="2:13" hidden="1" x14ac:dyDescent="0.2"/>
    <row r="145" spans="2:13" hidden="1" x14ac:dyDescent="0.2"/>
    <row r="146" spans="2:13" hidden="1" x14ac:dyDescent="0.2"/>
    <row r="147" spans="2:13" hidden="1" x14ac:dyDescent="0.2"/>
    <row r="148" spans="2:13" hidden="1" x14ac:dyDescent="0.2"/>
    <row r="149" spans="2:13" hidden="1" x14ac:dyDescent="0.2"/>
    <row r="150" spans="2:13" hidden="1" x14ac:dyDescent="0.2"/>
    <row r="151" spans="2:13" hidden="1" x14ac:dyDescent="0.2"/>
    <row r="152" spans="2:13" ht="73.5" hidden="1" customHeight="1" thickBot="1" x14ac:dyDescent="0.35">
      <c r="B152" s="1610" t="s">
        <v>3262</v>
      </c>
      <c r="C152" s="1611"/>
      <c r="D152" s="1611"/>
      <c r="E152" s="1611"/>
      <c r="F152" s="1611"/>
      <c r="G152" s="1611"/>
      <c r="H152" s="1611"/>
      <c r="I152" s="1611"/>
      <c r="J152" s="1611"/>
      <c r="K152" s="1611"/>
      <c r="L152" s="1611"/>
      <c r="M152" s="1612"/>
    </row>
    <row r="155" spans="2:13" ht="41.25" hidden="1" customHeight="1" thickBot="1" x14ac:dyDescent="0.25">
      <c r="B155" s="1584" t="s">
        <v>3263</v>
      </c>
      <c r="C155" s="1585"/>
      <c r="D155" s="1585"/>
      <c r="E155" s="1585"/>
      <c r="F155" s="1585"/>
      <c r="G155" s="1585"/>
      <c r="H155" s="1585"/>
      <c r="I155" s="1585"/>
      <c r="J155" s="1585"/>
      <c r="K155" s="1585"/>
      <c r="L155" s="1585"/>
      <c r="M155" s="1586"/>
    </row>
    <row r="156" spans="2:13" hidden="1" x14ac:dyDescent="0.2">
      <c r="B156" s="1316" t="str">
        <f>+C35</f>
        <v>Ejecutar los recursos de Impuestos y Multas - Impuesto del 4 x 1000 de las actividades del proyecto</v>
      </c>
      <c r="C156" s="1316"/>
      <c r="D156" s="1316"/>
      <c r="E156" s="1316"/>
      <c r="F156" s="1316"/>
      <c r="G156" s="1316"/>
      <c r="H156" s="1316"/>
      <c r="I156" s="491">
        <f>IFERROR((SUM(I157:I157)/I161),0)</f>
        <v>0</v>
      </c>
      <c r="J156" s="1317" t="s">
        <v>2993</v>
      </c>
      <c r="K156" s="1317"/>
      <c r="L156" s="1317"/>
      <c r="M156" s="1317"/>
    </row>
    <row r="157" spans="2:13" hidden="1" x14ac:dyDescent="0.2">
      <c r="B157" s="1582" t="s">
        <v>3264</v>
      </c>
      <c r="C157" s="1582"/>
      <c r="D157" s="1582"/>
      <c r="E157" s="1582"/>
      <c r="F157" s="1582"/>
      <c r="G157" s="1582"/>
      <c r="H157" s="1582"/>
      <c r="I157" s="492">
        <f>SUM(I158:I160)</f>
        <v>0</v>
      </c>
      <c r="J157" s="1583"/>
      <c r="K157" s="1583"/>
      <c r="L157" s="1583"/>
      <c r="M157" s="1583"/>
    </row>
    <row r="158" spans="2:13" ht="15.75" hidden="1" customHeight="1" x14ac:dyDescent="0.2">
      <c r="B158" s="1581" t="s">
        <v>3265</v>
      </c>
      <c r="C158" s="1581"/>
      <c r="D158" s="1581"/>
      <c r="E158" s="1581"/>
      <c r="F158" s="1581"/>
      <c r="G158" s="1581"/>
      <c r="H158" s="1581"/>
      <c r="I158" s="279"/>
      <c r="J158" s="1580"/>
      <c r="K158" s="1580"/>
      <c r="L158" s="1580"/>
      <c r="M158" s="1580"/>
    </row>
    <row r="159" spans="2:13" ht="15.75" hidden="1" customHeight="1" x14ac:dyDescent="0.2">
      <c r="B159" s="1581" t="s">
        <v>3266</v>
      </c>
      <c r="C159" s="1581"/>
      <c r="D159" s="1581"/>
      <c r="E159" s="1581"/>
      <c r="F159" s="1581"/>
      <c r="G159" s="1581"/>
      <c r="H159" s="1581"/>
      <c r="I159" s="279"/>
      <c r="J159" s="1580"/>
      <c r="K159" s="1580"/>
      <c r="L159" s="1580"/>
      <c r="M159" s="1580"/>
    </row>
    <row r="160" spans="2:13" hidden="1" x14ac:dyDescent="0.2">
      <c r="B160" s="1581" t="s">
        <v>3267</v>
      </c>
      <c r="C160" s="1581"/>
      <c r="D160" s="1581"/>
      <c r="E160" s="1581"/>
      <c r="F160" s="1581"/>
      <c r="G160" s="1581"/>
      <c r="H160" s="1581"/>
      <c r="I160" s="279"/>
      <c r="J160" s="1580"/>
      <c r="K160" s="1580"/>
      <c r="L160" s="1580"/>
      <c r="M160" s="1580"/>
    </row>
    <row r="161" spans="2:13" hidden="1" x14ac:dyDescent="0.2">
      <c r="B161" s="1582" t="s">
        <v>3268</v>
      </c>
      <c r="C161" s="1582"/>
      <c r="D161" s="1582"/>
      <c r="E161" s="1582"/>
      <c r="F161" s="1582"/>
      <c r="G161" s="1582"/>
      <c r="H161" s="1582"/>
      <c r="I161" s="492">
        <v>1</v>
      </c>
      <c r="J161" s="1583"/>
      <c r="K161" s="1583"/>
      <c r="L161" s="1583"/>
      <c r="M161" s="1583"/>
    </row>
    <row r="162" spans="2:13" ht="15.75" hidden="1" customHeight="1" x14ac:dyDescent="0.2">
      <c r="B162" s="1581" t="s">
        <v>3265</v>
      </c>
      <c r="C162" s="1581"/>
      <c r="D162" s="1581"/>
      <c r="E162" s="1581"/>
      <c r="F162" s="1581"/>
      <c r="G162" s="1581"/>
      <c r="H162" s="1581"/>
      <c r="I162" s="279">
        <v>0.4</v>
      </c>
      <c r="J162" s="1580"/>
      <c r="K162" s="1580"/>
      <c r="L162" s="1580"/>
      <c r="M162" s="1580"/>
    </row>
    <row r="163" spans="2:13" ht="15.75" hidden="1" customHeight="1" x14ac:dyDescent="0.2">
      <c r="B163" s="1581" t="s">
        <v>3266</v>
      </c>
      <c r="C163" s="1581"/>
      <c r="D163" s="1581"/>
      <c r="E163" s="1581"/>
      <c r="F163" s="1581"/>
      <c r="G163" s="1581"/>
      <c r="H163" s="1581"/>
      <c r="I163" s="279">
        <v>0.4</v>
      </c>
      <c r="J163" s="1580"/>
      <c r="K163" s="1580"/>
      <c r="L163" s="1580"/>
      <c r="M163" s="1580"/>
    </row>
    <row r="164" spans="2:13" hidden="1" x14ac:dyDescent="0.2">
      <c r="B164" s="1581" t="s">
        <v>3267</v>
      </c>
      <c r="C164" s="1581"/>
      <c r="D164" s="1581"/>
      <c r="E164" s="1581"/>
      <c r="F164" s="1581"/>
      <c r="G164" s="1581"/>
      <c r="H164" s="1581"/>
      <c r="I164" s="279">
        <v>0.2</v>
      </c>
      <c r="J164" s="1580"/>
      <c r="K164" s="1580"/>
      <c r="L164" s="1580"/>
      <c r="M164" s="1580"/>
    </row>
    <row r="165" spans="2:13" hidden="1" x14ac:dyDescent="0.2"/>
    <row r="166" spans="2:13" hidden="1" x14ac:dyDescent="0.2"/>
    <row r="167" spans="2:13" ht="41.25" hidden="1" customHeight="1" thickBot="1" x14ac:dyDescent="0.25">
      <c r="B167" s="1584" t="s">
        <v>3269</v>
      </c>
      <c r="C167" s="1585"/>
      <c r="D167" s="1585"/>
      <c r="E167" s="1585"/>
      <c r="F167" s="1585"/>
      <c r="G167" s="1585"/>
      <c r="H167" s="1585"/>
      <c r="I167" s="1585"/>
      <c r="J167" s="1585"/>
      <c r="K167" s="1585"/>
      <c r="L167" s="1585"/>
      <c r="M167" s="1586"/>
    </row>
    <row r="168" spans="2:13" hidden="1" x14ac:dyDescent="0.2">
      <c r="B168" s="1607" t="e">
        <f>+C126</f>
        <v>#REF!</v>
      </c>
      <c r="C168" s="1608"/>
      <c r="D168" s="1608"/>
      <c r="E168" s="1608"/>
      <c r="F168" s="1608"/>
      <c r="G168" s="1608"/>
      <c r="H168" s="1608"/>
      <c r="I168" s="493">
        <f>(E169*C169)+(E170*C170)+(E171*C171)+(E172*C172)+(E173*C173)</f>
        <v>0</v>
      </c>
      <c r="J168" s="1317" t="s">
        <v>2993</v>
      </c>
      <c r="K168" s="1317"/>
      <c r="L168" s="1317"/>
      <c r="M168" s="1317"/>
    </row>
    <row r="169" spans="2:13" ht="68" hidden="1" x14ac:dyDescent="0.2">
      <c r="B169" s="1597" t="s">
        <v>3008</v>
      </c>
      <c r="C169" s="258">
        <v>0.4</v>
      </c>
      <c r="D169" s="494" t="s">
        <v>3270</v>
      </c>
      <c r="E169" s="153">
        <f>I169</f>
        <v>0</v>
      </c>
      <c r="F169" s="1606" t="s">
        <v>3271</v>
      </c>
      <c r="G169" s="1606"/>
      <c r="H169" s="1606"/>
      <c r="I169" s="495">
        <f>IFERROR((I170/I171),0)</f>
        <v>0</v>
      </c>
      <c r="J169" s="1580"/>
      <c r="K169" s="1580"/>
      <c r="L169" s="1580"/>
      <c r="M169" s="1592"/>
    </row>
    <row r="170" spans="2:13" ht="34" hidden="1" x14ac:dyDescent="0.2">
      <c r="B170" s="1597"/>
      <c r="C170" s="258">
        <v>0.35</v>
      </c>
      <c r="D170" s="494" t="s">
        <v>3272</v>
      </c>
      <c r="E170" s="153">
        <f>+I172</f>
        <v>0</v>
      </c>
      <c r="F170" s="1006" t="s">
        <v>3273</v>
      </c>
      <c r="G170" s="1006"/>
      <c r="H170" s="1006"/>
      <c r="I170" s="160"/>
      <c r="J170" s="1580"/>
      <c r="K170" s="1580"/>
      <c r="L170" s="1580"/>
      <c r="M170" s="1592"/>
    </row>
    <row r="171" spans="2:13" ht="34" hidden="1" x14ac:dyDescent="0.2">
      <c r="B171" s="1597"/>
      <c r="C171" s="258">
        <v>0.05</v>
      </c>
      <c r="D171" s="494" t="s">
        <v>3274</v>
      </c>
      <c r="E171" s="153">
        <f>+I175</f>
        <v>0</v>
      </c>
      <c r="F171" s="1006" t="s">
        <v>3275</v>
      </c>
      <c r="G171" s="1006"/>
      <c r="H171" s="1006"/>
      <c r="I171" s="160"/>
      <c r="J171" s="1580"/>
      <c r="K171" s="1580"/>
      <c r="L171" s="1580"/>
      <c r="M171" s="1592"/>
    </row>
    <row r="172" spans="2:13" ht="34" hidden="1" x14ac:dyDescent="0.2">
      <c r="B172" s="1597"/>
      <c r="C172" s="258">
        <v>0.05</v>
      </c>
      <c r="D172" s="494" t="s">
        <v>3276</v>
      </c>
      <c r="E172" s="153">
        <f>+I178</f>
        <v>0</v>
      </c>
      <c r="F172" s="1606" t="s">
        <v>3277</v>
      </c>
      <c r="G172" s="1606"/>
      <c r="H172" s="1606"/>
      <c r="I172" s="495">
        <f>IFERROR(IF(I173&gt;I174,100%,I173/I174),0)</f>
        <v>0</v>
      </c>
      <c r="J172" s="1580"/>
      <c r="K172" s="1580"/>
      <c r="L172" s="1580"/>
      <c r="M172" s="1592"/>
    </row>
    <row r="173" spans="2:13" ht="34" hidden="1" x14ac:dyDescent="0.2">
      <c r="B173" s="1597"/>
      <c r="C173" s="258">
        <v>0.15</v>
      </c>
      <c r="D173" s="494" t="s">
        <v>3278</v>
      </c>
      <c r="E173" s="153">
        <f>+I181</f>
        <v>0</v>
      </c>
      <c r="F173" s="1591" t="s">
        <v>3279</v>
      </c>
      <c r="G173" s="1591"/>
      <c r="H173" s="1591"/>
      <c r="I173" s="496"/>
      <c r="J173" s="1580"/>
      <c r="K173" s="1580"/>
      <c r="L173" s="1580"/>
      <c r="M173" s="1592"/>
    </row>
    <row r="174" spans="2:13" hidden="1" x14ac:dyDescent="0.2">
      <c r="B174" s="1603"/>
      <c r="C174" s="1339"/>
      <c r="D174" s="1339"/>
      <c r="E174" s="1339"/>
      <c r="F174" s="1591" t="s">
        <v>3280</v>
      </c>
      <c r="G174" s="1591"/>
      <c r="H174" s="1591"/>
      <c r="I174" s="497"/>
      <c r="J174" s="1580"/>
      <c r="K174" s="1580"/>
      <c r="L174" s="1580"/>
      <c r="M174" s="1592"/>
    </row>
    <row r="175" spans="2:13" hidden="1" x14ac:dyDescent="0.2">
      <c r="B175" s="1603"/>
      <c r="C175" s="1339"/>
      <c r="D175" s="1339"/>
      <c r="E175" s="1339"/>
      <c r="F175" s="1606" t="s">
        <v>3281</v>
      </c>
      <c r="G175" s="1606"/>
      <c r="H175" s="1606"/>
      <c r="I175" s="495">
        <f>IFERROR(IF(I176&gt;I177,100%,I176/I177),0)</f>
        <v>0</v>
      </c>
      <c r="J175" s="1580"/>
      <c r="K175" s="1580"/>
      <c r="L175" s="1580"/>
      <c r="M175" s="1592"/>
    </row>
    <row r="176" spans="2:13" hidden="1" x14ac:dyDescent="0.2">
      <c r="B176" s="1603"/>
      <c r="C176" s="1339"/>
      <c r="D176" s="1339"/>
      <c r="E176" s="1339"/>
      <c r="F176" s="1591" t="s">
        <v>3282</v>
      </c>
      <c r="G176" s="1591"/>
      <c r="H176" s="1591"/>
      <c r="I176" s="496"/>
      <c r="J176" s="1580"/>
      <c r="K176" s="1580"/>
      <c r="L176" s="1580"/>
      <c r="M176" s="1592"/>
    </row>
    <row r="177" spans="2:13" hidden="1" x14ac:dyDescent="0.2">
      <c r="B177" s="1603"/>
      <c r="C177" s="1339"/>
      <c r="D177" s="1339"/>
      <c r="E177" s="1339"/>
      <c r="F177" s="1591" t="s">
        <v>3280</v>
      </c>
      <c r="G177" s="1591"/>
      <c r="H177" s="1591"/>
      <c r="I177" s="497"/>
      <c r="J177" s="1580"/>
      <c r="K177" s="1580"/>
      <c r="L177" s="1580"/>
      <c r="M177" s="1592"/>
    </row>
    <row r="178" spans="2:13" hidden="1" x14ac:dyDescent="0.2">
      <c r="B178" s="1603"/>
      <c r="C178" s="1339"/>
      <c r="D178" s="1339"/>
      <c r="E178" s="1339"/>
      <c r="F178" s="1606" t="s">
        <v>3283</v>
      </c>
      <c r="G178" s="1606"/>
      <c r="H178" s="1606"/>
      <c r="I178" s="498">
        <f>IFERROR(I179/I180,0)</f>
        <v>0</v>
      </c>
      <c r="J178" s="1580"/>
      <c r="K178" s="1580"/>
      <c r="L178" s="1580"/>
      <c r="M178" s="1592"/>
    </row>
    <row r="179" spans="2:13" hidden="1" x14ac:dyDescent="0.2">
      <c r="B179" s="1603"/>
      <c r="C179" s="1339"/>
      <c r="D179" s="1339"/>
      <c r="E179" s="1339"/>
      <c r="F179" s="1591" t="s">
        <v>3284</v>
      </c>
      <c r="G179" s="1591"/>
      <c r="H179" s="1591"/>
      <c r="I179" s="499"/>
      <c r="J179" s="1580"/>
      <c r="K179" s="1580"/>
      <c r="L179" s="1580"/>
      <c r="M179" s="1592"/>
    </row>
    <row r="180" spans="2:13" hidden="1" x14ac:dyDescent="0.2">
      <c r="B180" s="1603"/>
      <c r="C180" s="1339"/>
      <c r="D180" s="1339"/>
      <c r="E180" s="1339"/>
      <c r="F180" s="1591" t="s">
        <v>3285</v>
      </c>
      <c r="G180" s="1591"/>
      <c r="H180" s="1591"/>
      <c r="I180" s="497"/>
      <c r="J180" s="1580"/>
      <c r="K180" s="1580"/>
      <c r="L180" s="1580"/>
      <c r="M180" s="1592"/>
    </row>
    <row r="181" spans="2:13" hidden="1" x14ac:dyDescent="0.2">
      <c r="B181" s="1603"/>
      <c r="C181" s="1339"/>
      <c r="D181" s="1339"/>
      <c r="E181" s="1339"/>
      <c r="F181" s="1606" t="s">
        <v>3286</v>
      </c>
      <c r="G181" s="1606"/>
      <c r="H181" s="1606"/>
      <c r="I181" s="498">
        <f>IFERROR(I182/I184,0)</f>
        <v>0</v>
      </c>
      <c r="J181" s="1580"/>
      <c r="K181" s="1580"/>
      <c r="L181" s="1580"/>
      <c r="M181" s="1592"/>
    </row>
    <row r="182" spans="2:13" hidden="1" x14ac:dyDescent="0.2">
      <c r="B182" s="1603"/>
      <c r="C182" s="1339"/>
      <c r="D182" s="1339"/>
      <c r="E182" s="1339"/>
      <c r="F182" s="1599" t="s">
        <v>3287</v>
      </c>
      <c r="G182" s="1599"/>
      <c r="H182" s="1599"/>
      <c r="I182" s="500">
        <f>SUM(I183:I183)</f>
        <v>0</v>
      </c>
      <c r="J182" s="1580"/>
      <c r="K182" s="1580"/>
      <c r="L182" s="1580"/>
      <c r="M182" s="1592"/>
    </row>
    <row r="183" spans="2:13" hidden="1" x14ac:dyDescent="0.2">
      <c r="B183" s="1603"/>
      <c r="C183" s="1339"/>
      <c r="D183" s="1339"/>
      <c r="E183" s="1339"/>
      <c r="F183" s="1591" t="s">
        <v>3288</v>
      </c>
      <c r="G183" s="1591"/>
      <c r="H183" s="1591"/>
      <c r="I183" s="501">
        <v>0</v>
      </c>
      <c r="J183" s="1580"/>
      <c r="K183" s="1580"/>
      <c r="L183" s="1580"/>
      <c r="M183" s="1592"/>
    </row>
    <row r="184" spans="2:13" hidden="1" x14ac:dyDescent="0.2">
      <c r="B184" s="1603"/>
      <c r="C184" s="1339"/>
      <c r="D184" s="1339"/>
      <c r="E184" s="1339"/>
      <c r="F184" s="1599" t="s">
        <v>3289</v>
      </c>
      <c r="G184" s="1599"/>
      <c r="H184" s="1599"/>
      <c r="I184" s="500">
        <f>SUM(I185:I185)</f>
        <v>0</v>
      </c>
      <c r="J184" s="1580"/>
      <c r="K184" s="1580"/>
      <c r="L184" s="1580"/>
      <c r="M184" s="1592"/>
    </row>
    <row r="185" spans="2:13" ht="17" hidden="1" thickBot="1" x14ac:dyDescent="0.25">
      <c r="B185" s="1604"/>
      <c r="C185" s="1605"/>
      <c r="D185" s="1605"/>
      <c r="E185" s="1605"/>
      <c r="F185" s="1600" t="s">
        <v>3290</v>
      </c>
      <c r="G185" s="1600"/>
      <c r="H185" s="1600"/>
      <c r="I185" s="502"/>
      <c r="J185" s="1601"/>
      <c r="K185" s="1601"/>
      <c r="L185" s="1601"/>
      <c r="M185" s="1602"/>
    </row>
    <row r="188" spans="2:13" ht="41.25" hidden="1" customHeight="1" thickBot="1" x14ac:dyDescent="0.25">
      <c r="B188" s="1584" t="s">
        <v>3291</v>
      </c>
      <c r="C188" s="1585"/>
      <c r="D188" s="1585"/>
      <c r="E188" s="1585"/>
      <c r="F188" s="1585"/>
      <c r="G188" s="1585"/>
      <c r="H188" s="1585"/>
      <c r="I188" s="1585"/>
      <c r="J188" s="1585"/>
      <c r="K188" s="1585"/>
      <c r="L188" s="1585"/>
      <c r="M188" s="1586"/>
    </row>
    <row r="189" spans="2:13" hidden="1" x14ac:dyDescent="0.2">
      <c r="B189" s="1316" t="e">
        <f>+C113</f>
        <v>#REF!</v>
      </c>
      <c r="C189" s="1316"/>
      <c r="D189" s="1316"/>
      <c r="E189" s="1316"/>
      <c r="F189" s="1316"/>
      <c r="G189" s="1316"/>
      <c r="H189" s="1316"/>
      <c r="I189" s="491" t="e">
        <f>+(I190)/((45*I191)+(0.865*I195*I192)+(0.865*I196*I193)+(0.865*I197*I194))-0.0364</f>
        <v>#DIV/0!</v>
      </c>
      <c r="J189" s="1317" t="s">
        <v>2993</v>
      </c>
      <c r="K189" s="1317"/>
      <c r="L189" s="1317"/>
      <c r="M189" s="1317"/>
    </row>
    <row r="190" spans="2:13" ht="15.75" hidden="1" customHeight="1" x14ac:dyDescent="0.2">
      <c r="B190" s="1598" t="s">
        <v>3292</v>
      </c>
      <c r="C190" s="1598"/>
      <c r="D190" s="1598"/>
      <c r="E190" s="1598"/>
      <c r="F190" s="1598"/>
      <c r="G190" s="1598"/>
      <c r="H190" s="1598"/>
      <c r="I190" s="160"/>
      <c r="J190" s="1580"/>
      <c r="K190" s="1580"/>
      <c r="L190" s="1580"/>
      <c r="M190" s="1580"/>
    </row>
    <row r="191" spans="2:13" ht="15.75" hidden="1" customHeight="1" x14ac:dyDescent="0.2">
      <c r="B191" s="1598" t="s">
        <v>3293</v>
      </c>
      <c r="C191" s="1598"/>
      <c r="D191" s="1598"/>
      <c r="E191" s="1598"/>
      <c r="F191" s="1598"/>
      <c r="G191" s="1598"/>
      <c r="H191" s="1598"/>
      <c r="I191" s="160"/>
      <c r="J191" s="1580"/>
      <c r="K191" s="1580"/>
      <c r="L191" s="1580"/>
      <c r="M191" s="1580"/>
    </row>
    <row r="192" spans="2:13" ht="15.75" hidden="1" customHeight="1" x14ac:dyDescent="0.2">
      <c r="B192" s="1598" t="s">
        <v>3294</v>
      </c>
      <c r="C192" s="1598"/>
      <c r="D192" s="1598"/>
      <c r="E192" s="1598"/>
      <c r="F192" s="1598"/>
      <c r="G192" s="1598"/>
      <c r="H192" s="1598"/>
      <c r="I192" s="160"/>
      <c r="J192" s="1580"/>
      <c r="K192" s="1580"/>
      <c r="L192" s="1580"/>
      <c r="M192" s="1580"/>
    </row>
    <row r="193" spans="2:13" ht="15.75" hidden="1" customHeight="1" x14ac:dyDescent="0.2">
      <c r="B193" s="1598" t="s">
        <v>3295</v>
      </c>
      <c r="C193" s="1598"/>
      <c r="D193" s="1598"/>
      <c r="E193" s="1598"/>
      <c r="F193" s="1598"/>
      <c r="G193" s="1598"/>
      <c r="H193" s="1598"/>
      <c r="I193" s="160"/>
      <c r="J193" s="1580"/>
      <c r="K193" s="1580"/>
      <c r="L193" s="1580"/>
      <c r="M193" s="1580"/>
    </row>
    <row r="194" spans="2:13" ht="15.75" hidden="1" customHeight="1" x14ac:dyDescent="0.2">
      <c r="B194" s="1598" t="s">
        <v>3296</v>
      </c>
      <c r="C194" s="1598"/>
      <c r="D194" s="1598"/>
      <c r="E194" s="1598"/>
      <c r="F194" s="1598"/>
      <c r="G194" s="1598"/>
      <c r="H194" s="1598"/>
      <c r="I194" s="160"/>
      <c r="J194" s="1580"/>
      <c r="K194" s="1580"/>
      <c r="L194" s="1580"/>
      <c r="M194" s="1580"/>
    </row>
    <row r="195" spans="2:13" ht="15.75" hidden="1" customHeight="1" x14ac:dyDescent="0.2">
      <c r="B195" s="1598" t="s">
        <v>3297</v>
      </c>
      <c r="C195" s="1598"/>
      <c r="D195" s="1598"/>
      <c r="E195" s="1598"/>
      <c r="F195" s="1598"/>
      <c r="G195" s="1598"/>
      <c r="H195" s="1598"/>
      <c r="I195" s="160"/>
      <c r="J195" s="1580"/>
      <c r="K195" s="1580"/>
      <c r="L195" s="1580"/>
      <c r="M195" s="1580"/>
    </row>
    <row r="196" spans="2:13" ht="15.75" hidden="1" customHeight="1" x14ac:dyDescent="0.2">
      <c r="B196" s="1598" t="s">
        <v>3298</v>
      </c>
      <c r="C196" s="1598"/>
      <c r="D196" s="1598"/>
      <c r="E196" s="1598"/>
      <c r="F196" s="1598"/>
      <c r="G196" s="1598"/>
      <c r="H196" s="1598"/>
      <c r="I196" s="160"/>
      <c r="J196" s="1580"/>
      <c r="K196" s="1580"/>
      <c r="L196" s="1580"/>
      <c r="M196" s="1580"/>
    </row>
    <row r="197" spans="2:13" ht="15.75" hidden="1" customHeight="1" x14ac:dyDescent="0.2">
      <c r="B197" s="1598" t="s">
        <v>3299</v>
      </c>
      <c r="C197" s="1598"/>
      <c r="D197" s="1598"/>
      <c r="E197" s="1598"/>
      <c r="F197" s="1598"/>
      <c r="G197" s="1598"/>
      <c r="H197" s="1598"/>
      <c r="I197" s="160"/>
      <c r="J197" s="1580"/>
      <c r="K197" s="1580"/>
      <c r="L197" s="1580"/>
      <c r="M197" s="1580"/>
    </row>
    <row r="198" spans="2:13" hidden="1" x14ac:dyDescent="0.2"/>
    <row r="199" spans="2:13" hidden="1" x14ac:dyDescent="0.2"/>
    <row r="200" spans="2:13" ht="41.25" hidden="1" customHeight="1" thickBot="1" x14ac:dyDescent="0.25">
      <c r="B200" s="1584" t="s">
        <v>3300</v>
      </c>
      <c r="C200" s="1585"/>
      <c r="D200" s="1585"/>
      <c r="E200" s="1585"/>
      <c r="F200" s="1585"/>
      <c r="G200" s="1585"/>
      <c r="H200" s="1585"/>
      <c r="I200" s="1585"/>
      <c r="J200" s="1585"/>
      <c r="K200" s="1585"/>
      <c r="L200" s="1585"/>
      <c r="M200" s="1586"/>
    </row>
    <row r="201" spans="2:13" hidden="1" x14ac:dyDescent="0.2">
      <c r="B201" s="1316" t="e">
        <f>+C100</f>
        <v>#REF!</v>
      </c>
      <c r="C201" s="1316"/>
      <c r="D201" s="1316"/>
      <c r="E201" s="1316"/>
      <c r="F201" s="1316"/>
      <c r="G201" s="1316"/>
      <c r="H201" s="1316"/>
      <c r="I201" s="491">
        <f>+(C202*I202)+(C203*I203)+(C204*I204)+(C205*I205)+(C206*I206)</f>
        <v>1</v>
      </c>
      <c r="J201" s="1317" t="s">
        <v>2993</v>
      </c>
      <c r="K201" s="1317"/>
      <c r="L201" s="1317"/>
      <c r="M201" s="1317"/>
    </row>
    <row r="202" spans="2:13" ht="31.5" hidden="1" customHeight="1" x14ac:dyDescent="0.2">
      <c r="B202" s="981" t="s">
        <v>3008</v>
      </c>
      <c r="C202" s="503">
        <v>0.3</v>
      </c>
      <c r="D202" s="1006" t="s">
        <v>3301</v>
      </c>
      <c r="E202" s="1006"/>
      <c r="F202" s="1006"/>
      <c r="G202" s="1006"/>
      <c r="H202" s="1006"/>
      <c r="I202" s="504">
        <v>1</v>
      </c>
      <c r="J202" s="1580"/>
      <c r="K202" s="1580"/>
      <c r="L202" s="1580"/>
      <c r="M202" s="1580"/>
    </row>
    <row r="203" spans="2:13" hidden="1" x14ac:dyDescent="0.2">
      <c r="B203" s="981"/>
      <c r="C203" s="503">
        <v>0.1</v>
      </c>
      <c r="D203" s="1006" t="s">
        <v>3272</v>
      </c>
      <c r="E203" s="1006"/>
      <c r="F203" s="1006"/>
      <c r="G203" s="1006"/>
      <c r="H203" s="1006"/>
      <c r="I203" s="504">
        <v>1</v>
      </c>
      <c r="J203" s="1580"/>
      <c r="K203" s="1580"/>
      <c r="L203" s="1580"/>
      <c r="M203" s="1580"/>
    </row>
    <row r="204" spans="2:13" hidden="1" x14ac:dyDescent="0.2">
      <c r="B204" s="981"/>
      <c r="C204" s="503">
        <v>0.2</v>
      </c>
      <c r="D204" s="1006" t="s">
        <v>3274</v>
      </c>
      <c r="E204" s="1006"/>
      <c r="F204" s="1006"/>
      <c r="G204" s="1006"/>
      <c r="H204" s="1006"/>
      <c r="I204" s="504">
        <v>1</v>
      </c>
      <c r="J204" s="1580"/>
      <c r="K204" s="1580"/>
      <c r="L204" s="1580"/>
      <c r="M204" s="1580"/>
    </row>
    <row r="205" spans="2:13" hidden="1" x14ac:dyDescent="0.2">
      <c r="B205" s="981"/>
      <c r="C205" s="503">
        <v>0.1</v>
      </c>
      <c r="D205" s="1006" t="s">
        <v>3302</v>
      </c>
      <c r="E205" s="1006"/>
      <c r="F205" s="1006"/>
      <c r="G205" s="1006"/>
      <c r="H205" s="1006"/>
      <c r="I205" s="504">
        <v>1</v>
      </c>
      <c r="J205" s="1580"/>
      <c r="K205" s="1580"/>
      <c r="L205" s="1580"/>
      <c r="M205" s="1580"/>
    </row>
    <row r="206" spans="2:13" hidden="1" x14ac:dyDescent="0.2">
      <c r="B206" s="981"/>
      <c r="C206" s="503">
        <v>0.3</v>
      </c>
      <c r="D206" s="1006" t="s">
        <v>3303</v>
      </c>
      <c r="E206" s="1006"/>
      <c r="F206" s="1006"/>
      <c r="G206" s="1006"/>
      <c r="H206" s="1006"/>
      <c r="I206" s="504">
        <v>1</v>
      </c>
      <c r="J206" s="1580"/>
      <c r="K206" s="1580"/>
      <c r="L206" s="1580"/>
      <c r="M206" s="1580"/>
    </row>
    <row r="207" spans="2:13" hidden="1" x14ac:dyDescent="0.2"/>
    <row r="208" spans="2:13" hidden="1" x14ac:dyDescent="0.2"/>
    <row r="209" spans="2:13" ht="41.25" hidden="1" customHeight="1" thickBot="1" x14ac:dyDescent="0.25">
      <c r="B209" s="1584" t="s">
        <v>3304</v>
      </c>
      <c r="C209" s="1585"/>
      <c r="D209" s="1585"/>
      <c r="E209" s="1585"/>
      <c r="F209" s="1585"/>
      <c r="G209" s="1585"/>
      <c r="H209" s="1585"/>
      <c r="I209" s="1585"/>
      <c r="J209" s="1585"/>
      <c r="K209" s="1585"/>
      <c r="L209" s="1585"/>
      <c r="M209" s="1586"/>
    </row>
    <row r="210" spans="2:13" hidden="1" x14ac:dyDescent="0.2">
      <c r="B210" s="1316" t="e">
        <f>+C87</f>
        <v>#REF!</v>
      </c>
      <c r="C210" s="1316"/>
      <c r="D210" s="1316"/>
      <c r="E210" s="1316"/>
      <c r="F210" s="1316"/>
      <c r="G210" s="1316"/>
      <c r="H210" s="1316"/>
      <c r="I210" s="491">
        <f>IFERROR((SUM(I211:I211)/I213),0)</f>
        <v>1</v>
      </c>
      <c r="J210" s="1317" t="s">
        <v>2993</v>
      </c>
      <c r="K210" s="1317"/>
      <c r="L210" s="1317"/>
      <c r="M210" s="1317"/>
    </row>
    <row r="211" spans="2:13" hidden="1" x14ac:dyDescent="0.2">
      <c r="B211" s="1588" t="s">
        <v>3264</v>
      </c>
      <c r="C211" s="1588"/>
      <c r="D211" s="1588"/>
      <c r="E211" s="1588"/>
      <c r="F211" s="1588"/>
      <c r="G211" s="1588"/>
      <c r="H211" s="1588"/>
      <c r="I211" s="505">
        <f>SUM(I212:I212)</f>
        <v>1</v>
      </c>
      <c r="J211" s="1589"/>
      <c r="K211" s="1589"/>
      <c r="L211" s="1589"/>
      <c r="M211" s="1589"/>
    </row>
    <row r="212" spans="2:13" hidden="1" x14ac:dyDescent="0.2">
      <c r="B212" s="1594" t="s">
        <v>3305</v>
      </c>
      <c r="C212" s="1594"/>
      <c r="D212" s="1594"/>
      <c r="E212" s="1594"/>
      <c r="F212" s="1594"/>
      <c r="G212" s="1594"/>
      <c r="H212" s="506">
        <v>105</v>
      </c>
      <c r="I212" s="507">
        <v>1</v>
      </c>
      <c r="J212" s="1580"/>
      <c r="K212" s="1580"/>
      <c r="L212" s="1580"/>
      <c r="M212" s="1580"/>
    </row>
    <row r="213" spans="2:13" hidden="1" x14ac:dyDescent="0.2">
      <c r="B213" s="1588" t="s">
        <v>3268</v>
      </c>
      <c r="C213" s="1588"/>
      <c r="D213" s="1588"/>
      <c r="E213" s="1588"/>
      <c r="F213" s="1588"/>
      <c r="G213" s="1588"/>
      <c r="H213" s="1588"/>
      <c r="I213" s="508">
        <f>I214</f>
        <v>1</v>
      </c>
      <c r="J213" s="1589"/>
      <c r="K213" s="1589"/>
      <c r="L213" s="1589"/>
      <c r="M213" s="1589"/>
    </row>
    <row r="214" spans="2:13" hidden="1" x14ac:dyDescent="0.2">
      <c r="B214" s="1594" t="s">
        <v>3306</v>
      </c>
      <c r="C214" s="1594"/>
      <c r="D214" s="1594"/>
      <c r="E214" s="1594"/>
      <c r="F214" s="1594"/>
      <c r="G214" s="1594"/>
      <c r="H214" s="506">
        <v>105</v>
      </c>
      <c r="I214" s="507">
        <f>IF(OR(H214="",H214=0),0%,(H214/H214))</f>
        <v>1</v>
      </c>
      <c r="J214" s="1580"/>
      <c r="K214" s="1580"/>
      <c r="L214" s="1580"/>
      <c r="M214" s="1580"/>
    </row>
    <row r="215" spans="2:13" hidden="1" x14ac:dyDescent="0.2"/>
    <row r="216" spans="2:13" hidden="1" x14ac:dyDescent="0.2"/>
    <row r="217" spans="2:13" ht="41.25" hidden="1" customHeight="1" thickBot="1" x14ac:dyDescent="0.25">
      <c r="B217" s="1584" t="s">
        <v>3307</v>
      </c>
      <c r="C217" s="1585"/>
      <c r="D217" s="1585"/>
      <c r="E217" s="1585"/>
      <c r="F217" s="1585"/>
      <c r="G217" s="1585"/>
      <c r="H217" s="1585"/>
      <c r="I217" s="1585"/>
      <c r="J217" s="1585"/>
      <c r="K217" s="1585"/>
      <c r="L217" s="1585"/>
      <c r="M217" s="1586"/>
    </row>
    <row r="218" spans="2:13" hidden="1" x14ac:dyDescent="0.2">
      <c r="B218" s="1595" t="e">
        <f>+C139</f>
        <v>#REF!</v>
      </c>
      <c r="C218" s="1596"/>
      <c r="D218" s="1596"/>
      <c r="E218" s="1596"/>
      <c r="F218" s="1596"/>
      <c r="G218" s="1596"/>
      <c r="H218" s="1596"/>
      <c r="I218" s="509" t="e">
        <f>(I219*C219) + (I222*C222)+(I225*C225)+(I226*C226)</f>
        <v>#DIV/0!</v>
      </c>
      <c r="J218" s="1317" t="s">
        <v>2993</v>
      </c>
      <c r="K218" s="1317"/>
      <c r="L218" s="1317"/>
      <c r="M218" s="1317"/>
    </row>
    <row r="219" spans="2:13" ht="15.75" hidden="1" customHeight="1" x14ac:dyDescent="0.2">
      <c r="B219" s="1597" t="s">
        <v>3008</v>
      </c>
      <c r="C219" s="510">
        <v>0.1</v>
      </c>
      <c r="D219" s="1593" t="s">
        <v>3308</v>
      </c>
      <c r="E219" s="1593"/>
      <c r="F219" s="1593"/>
      <c r="G219" s="1593"/>
      <c r="H219" s="1593"/>
      <c r="I219" s="511">
        <f>(D220*I220)+(D221*I221)</f>
        <v>1</v>
      </c>
      <c r="J219" s="1580"/>
      <c r="K219" s="1580"/>
      <c r="L219" s="1580"/>
      <c r="M219" s="1592"/>
    </row>
    <row r="220" spans="2:13" ht="31.5" hidden="1" customHeight="1" x14ac:dyDescent="0.2">
      <c r="B220" s="1597"/>
      <c r="C220" s="468"/>
      <c r="D220" s="512">
        <v>0.8</v>
      </c>
      <c r="E220" s="1591" t="s">
        <v>3309</v>
      </c>
      <c r="F220" s="1591"/>
      <c r="G220" s="1591"/>
      <c r="H220" s="1591"/>
      <c r="I220" s="513">
        <v>1</v>
      </c>
      <c r="J220" s="1580"/>
      <c r="K220" s="1580"/>
      <c r="L220" s="1580"/>
      <c r="M220" s="1592"/>
    </row>
    <row r="221" spans="2:13" hidden="1" x14ac:dyDescent="0.2">
      <c r="B221" s="1597"/>
      <c r="C221" s="468"/>
      <c r="D221" s="512">
        <v>0.2</v>
      </c>
      <c r="E221" s="1591" t="s">
        <v>2913</v>
      </c>
      <c r="F221" s="1591"/>
      <c r="G221" s="1591"/>
      <c r="H221" s="1591"/>
      <c r="I221" s="513">
        <v>1</v>
      </c>
      <c r="J221" s="1580"/>
      <c r="K221" s="1580"/>
      <c r="L221" s="1580"/>
      <c r="M221" s="1592"/>
    </row>
    <row r="222" spans="2:13" hidden="1" x14ac:dyDescent="0.2">
      <c r="B222" s="1597"/>
      <c r="C222" s="510">
        <v>0.4</v>
      </c>
      <c r="D222" s="1593" t="s">
        <v>3310</v>
      </c>
      <c r="E222" s="1593"/>
      <c r="F222" s="1593"/>
      <c r="G222" s="1593"/>
      <c r="H222" s="1593"/>
      <c r="I222" s="511">
        <f>(D223*I223)+(D224*I224)</f>
        <v>1</v>
      </c>
      <c r="J222" s="1580"/>
      <c r="K222" s="1580"/>
      <c r="L222" s="1580"/>
      <c r="M222" s="1592"/>
    </row>
    <row r="223" spans="2:13" ht="15.75" hidden="1" customHeight="1" x14ac:dyDescent="0.2">
      <c r="B223" s="1597"/>
      <c r="C223" s="514">
        <v>0.5</v>
      </c>
      <c r="D223" s="512">
        <v>0.5</v>
      </c>
      <c r="E223" s="1591" t="s">
        <v>3311</v>
      </c>
      <c r="F223" s="1591"/>
      <c r="G223" s="1591"/>
      <c r="H223" s="1591"/>
      <c r="I223" s="515">
        <v>1</v>
      </c>
      <c r="J223" s="1580"/>
      <c r="K223" s="1580"/>
      <c r="L223" s="1580"/>
      <c r="M223" s="1592"/>
    </row>
    <row r="224" spans="2:13" ht="15.75" hidden="1" customHeight="1" x14ac:dyDescent="0.2">
      <c r="B224" s="1597"/>
      <c r="C224" s="514">
        <v>0.5</v>
      </c>
      <c r="D224" s="512">
        <v>0.5</v>
      </c>
      <c r="E224" s="1591" t="s">
        <v>3312</v>
      </c>
      <c r="F224" s="1591"/>
      <c r="G224" s="1591"/>
      <c r="H224" s="1591"/>
      <c r="I224" s="515">
        <v>1</v>
      </c>
      <c r="J224" s="1580"/>
      <c r="K224" s="1580"/>
      <c r="L224" s="1580"/>
      <c r="M224" s="1592"/>
    </row>
    <row r="225" spans="2:13" ht="15.75" hidden="1" customHeight="1" x14ac:dyDescent="0.2">
      <c r="B225" s="1597"/>
      <c r="C225" s="510">
        <v>0.3</v>
      </c>
      <c r="D225" s="1593" t="s">
        <v>3313</v>
      </c>
      <c r="E225" s="1593"/>
      <c r="F225" s="1593"/>
      <c r="G225" s="1593"/>
      <c r="H225" s="1593"/>
      <c r="I225" s="516">
        <v>0.01</v>
      </c>
      <c r="J225" s="1580"/>
      <c r="K225" s="1580"/>
      <c r="L225" s="1580"/>
      <c r="M225" s="1592"/>
    </row>
    <row r="226" spans="2:13" ht="15.75" hidden="1" customHeight="1" x14ac:dyDescent="0.2">
      <c r="B226" s="1597"/>
      <c r="C226" s="510">
        <v>0.2</v>
      </c>
      <c r="D226" s="1593" t="s">
        <v>3314</v>
      </c>
      <c r="E226" s="1593"/>
      <c r="F226" s="1593"/>
      <c r="G226" s="1593"/>
      <c r="H226" s="1593"/>
      <c r="I226" s="511" t="e">
        <f>+I227/I228</f>
        <v>#DIV/0!</v>
      </c>
      <c r="J226" s="1580"/>
      <c r="K226" s="1580"/>
      <c r="L226" s="1580"/>
      <c r="M226" s="1592"/>
    </row>
    <row r="227" spans="2:13" ht="15.75" hidden="1" customHeight="1" x14ac:dyDescent="0.2">
      <c r="B227" s="1597"/>
      <c r="C227" s="494"/>
      <c r="D227" s="1006" t="s">
        <v>3315</v>
      </c>
      <c r="E227" s="1006"/>
      <c r="F227" s="1006"/>
      <c r="G227" s="1006"/>
      <c r="H227" s="1006"/>
      <c r="I227" s="517"/>
      <c r="J227" s="1580"/>
      <c r="K227" s="1580"/>
      <c r="L227" s="1580"/>
      <c r="M227" s="1592"/>
    </row>
    <row r="228" spans="2:13" ht="15.75" hidden="1" customHeight="1" x14ac:dyDescent="0.2">
      <c r="B228" s="1597"/>
      <c r="C228" s="494"/>
      <c r="D228" s="1006" t="s">
        <v>3316</v>
      </c>
      <c r="E228" s="1006"/>
      <c r="F228" s="1006"/>
      <c r="G228" s="1006"/>
      <c r="H228" s="1006"/>
      <c r="I228" s="517"/>
      <c r="J228" s="1580"/>
      <c r="K228" s="1580"/>
      <c r="L228" s="1580"/>
      <c r="M228" s="1592"/>
    </row>
    <row r="229" spans="2:13" hidden="1" x14ac:dyDescent="0.2"/>
    <row r="230" spans="2:13" hidden="1" x14ac:dyDescent="0.2"/>
    <row r="231" spans="2:13" ht="41.25" hidden="1" customHeight="1" thickBot="1" x14ac:dyDescent="0.25">
      <c r="B231" s="1584" t="s">
        <v>3317</v>
      </c>
      <c r="C231" s="1585"/>
      <c r="D231" s="1585"/>
      <c r="E231" s="1585"/>
      <c r="F231" s="1585"/>
      <c r="G231" s="1585"/>
      <c r="H231" s="1585"/>
      <c r="I231" s="1585"/>
      <c r="J231" s="1585"/>
      <c r="K231" s="1585"/>
      <c r="L231" s="1585"/>
      <c r="M231" s="1586"/>
    </row>
    <row r="232" spans="2:13" hidden="1" x14ac:dyDescent="0.2">
      <c r="B232" s="1316" t="e">
        <f>+C74</f>
        <v>#REF!</v>
      </c>
      <c r="C232" s="1316"/>
      <c r="D232" s="1316"/>
      <c r="E232" s="1316"/>
      <c r="F232" s="1316"/>
      <c r="G232" s="1316"/>
      <c r="H232" s="1316"/>
      <c r="I232" s="491">
        <f>IFERROR((SUM(I233:I233)/I235),0)</f>
        <v>1</v>
      </c>
      <c r="J232" s="1317" t="s">
        <v>2993</v>
      </c>
      <c r="K232" s="1317"/>
      <c r="L232" s="1317"/>
      <c r="M232" s="1317"/>
    </row>
    <row r="233" spans="2:13" hidden="1" x14ac:dyDescent="0.2">
      <c r="B233" s="1590" t="s">
        <v>3318</v>
      </c>
      <c r="C233" s="1590"/>
      <c r="D233" s="1590"/>
      <c r="E233" s="518">
        <f>IF(E234="","",IF(E234=E235,E235,(E234/E236)*E235))</f>
        <v>0.21</v>
      </c>
      <c r="F233" s="518">
        <f>IF(F234="","",IF(F234=F235,F235,(F234/F236)*F235))</f>
        <v>0.14000000000000001</v>
      </c>
      <c r="G233" s="518">
        <f>IF(G234="","",IF(G234=G235,G235,(G234/G236)*G235))</f>
        <v>0.28999999999999998</v>
      </c>
      <c r="H233" s="518">
        <f>IF(H234="","",IF(H234=H235,H235,(H234/H236)*H235))</f>
        <v>0.36</v>
      </c>
      <c r="I233" s="519">
        <f>SUM(E233:H233)</f>
        <v>0.99999999999999989</v>
      </c>
      <c r="J233" s="1589"/>
      <c r="K233" s="1589"/>
      <c r="L233" s="1589"/>
      <c r="M233" s="1589"/>
    </row>
    <row r="234" spans="2:13" hidden="1" x14ac:dyDescent="0.2">
      <c r="B234" s="1581" t="s">
        <v>3319</v>
      </c>
      <c r="C234" s="1581"/>
      <c r="D234" s="1581"/>
      <c r="E234" s="520">
        <v>15</v>
      </c>
      <c r="F234" s="520">
        <v>10</v>
      </c>
      <c r="G234" s="520">
        <v>20</v>
      </c>
      <c r="H234" s="520">
        <v>25</v>
      </c>
      <c r="I234" s="521">
        <f>SUM(E234:H234)</f>
        <v>70</v>
      </c>
      <c r="J234" s="1580"/>
      <c r="K234" s="1580"/>
      <c r="L234" s="1580"/>
      <c r="M234" s="1580"/>
    </row>
    <row r="235" spans="2:13" hidden="1" x14ac:dyDescent="0.2">
      <c r="B235" s="1590" t="s">
        <v>3320</v>
      </c>
      <c r="C235" s="1590"/>
      <c r="D235" s="1590"/>
      <c r="E235" s="519">
        <v>0.21</v>
      </c>
      <c r="F235" s="519">
        <v>0.14000000000000001</v>
      </c>
      <c r="G235" s="519">
        <v>0.28999999999999998</v>
      </c>
      <c r="H235" s="519">
        <v>0.36</v>
      </c>
      <c r="I235" s="522">
        <f>SUM(E235:H235)</f>
        <v>0.99999999999999989</v>
      </c>
      <c r="J235" s="1580"/>
      <c r="K235" s="1580"/>
      <c r="L235" s="1580"/>
      <c r="M235" s="1580"/>
    </row>
    <row r="236" spans="2:13" hidden="1" x14ac:dyDescent="0.2">
      <c r="B236" s="1581" t="s">
        <v>3321</v>
      </c>
      <c r="C236" s="1581"/>
      <c r="D236" s="1581"/>
      <c r="E236" s="520">
        <v>15</v>
      </c>
      <c r="F236" s="520">
        <v>10</v>
      </c>
      <c r="G236" s="520">
        <v>20</v>
      </c>
      <c r="H236" s="520">
        <v>25</v>
      </c>
      <c r="I236" s="521">
        <f>SUM(E236:H236)</f>
        <v>70</v>
      </c>
      <c r="J236" s="1580"/>
      <c r="K236" s="1580"/>
      <c r="L236" s="1580"/>
      <c r="M236" s="1580"/>
    </row>
    <row r="237" spans="2:13" hidden="1" x14ac:dyDescent="0.2"/>
    <row r="238" spans="2:13" hidden="1" x14ac:dyDescent="0.2"/>
    <row r="239" spans="2:13" ht="41.25" hidden="1" customHeight="1" thickBot="1" x14ac:dyDescent="0.25">
      <c r="B239" s="1584" t="s">
        <v>3322</v>
      </c>
      <c r="C239" s="1585"/>
      <c r="D239" s="1585"/>
      <c r="E239" s="1585"/>
      <c r="F239" s="1585"/>
      <c r="G239" s="1585"/>
      <c r="H239" s="1585"/>
      <c r="I239" s="1585"/>
      <c r="J239" s="1585"/>
      <c r="K239" s="1585"/>
      <c r="L239" s="1585"/>
      <c r="M239" s="1586"/>
    </row>
    <row r="240" spans="2:13" ht="15.75" hidden="1" customHeight="1" x14ac:dyDescent="0.2">
      <c r="B240" s="1316" t="e">
        <f>+C61</f>
        <v>#REF!</v>
      </c>
      <c r="C240" s="1316"/>
      <c r="D240" s="1316"/>
      <c r="E240" s="1316"/>
      <c r="F240" s="1316"/>
      <c r="G240" s="1316"/>
      <c r="H240" s="1316"/>
      <c r="I240" s="491">
        <f>IFERROR((SUM(I241:I241)/I247),0)</f>
        <v>1</v>
      </c>
      <c r="J240" s="1317" t="s">
        <v>2993</v>
      </c>
      <c r="K240" s="1317"/>
      <c r="L240" s="1317"/>
      <c r="M240" s="1317"/>
    </row>
    <row r="241" spans="2:13" hidden="1" x14ac:dyDescent="0.2">
      <c r="B241" s="1588" t="s">
        <v>3264</v>
      </c>
      <c r="C241" s="1588"/>
      <c r="D241" s="1588"/>
      <c r="E241" s="1588"/>
      <c r="F241" s="1588"/>
      <c r="G241" s="1588"/>
      <c r="H241" s="1588"/>
      <c r="I241" s="523">
        <f>+(C242*I242)+(C243*I243)+(C244*I244)+(C245*I245)+(I246*C246)</f>
        <v>1</v>
      </c>
      <c r="J241" s="1589"/>
      <c r="K241" s="1589"/>
      <c r="L241" s="1589"/>
      <c r="M241" s="1589"/>
    </row>
    <row r="242" spans="2:13" ht="18.75" hidden="1" customHeight="1" x14ac:dyDescent="0.2">
      <c r="B242" s="981" t="s">
        <v>3008</v>
      </c>
      <c r="C242" s="258">
        <v>0.1</v>
      </c>
      <c r="D242" s="1587" t="s">
        <v>3323</v>
      </c>
      <c r="E242" s="1587"/>
      <c r="F242" s="1587"/>
      <c r="G242" s="1587"/>
      <c r="H242" s="1587"/>
      <c r="I242" s="524">
        <v>1</v>
      </c>
      <c r="J242" s="1580"/>
      <c r="K242" s="1580"/>
      <c r="L242" s="1580"/>
      <c r="M242" s="1580"/>
    </row>
    <row r="243" spans="2:13" ht="18.75" hidden="1" customHeight="1" x14ac:dyDescent="0.2">
      <c r="B243" s="981"/>
      <c r="C243" s="258">
        <v>0.3</v>
      </c>
      <c r="D243" s="1587" t="s">
        <v>3324</v>
      </c>
      <c r="E243" s="1587"/>
      <c r="F243" s="1587"/>
      <c r="G243" s="1587"/>
      <c r="H243" s="1587"/>
      <c r="I243" s="524">
        <v>1</v>
      </c>
      <c r="J243" s="1580"/>
      <c r="K243" s="1580"/>
      <c r="L243" s="1580"/>
      <c r="M243" s="1580"/>
    </row>
    <row r="244" spans="2:13" ht="18.75" hidden="1" customHeight="1" x14ac:dyDescent="0.2">
      <c r="B244" s="981"/>
      <c r="C244" s="258">
        <v>0.4</v>
      </c>
      <c r="D244" s="1587" t="s">
        <v>3325</v>
      </c>
      <c r="E244" s="1587"/>
      <c r="F244" s="1587"/>
      <c r="G244" s="1587"/>
      <c r="H244" s="1587"/>
      <c r="I244" s="524">
        <v>1</v>
      </c>
      <c r="J244" s="1580"/>
      <c r="K244" s="1580"/>
      <c r="L244" s="1580"/>
      <c r="M244" s="1580"/>
    </row>
    <row r="245" spans="2:13" ht="18.75" hidden="1" customHeight="1" x14ac:dyDescent="0.2">
      <c r="B245" s="981"/>
      <c r="C245" s="258">
        <v>0.1</v>
      </c>
      <c r="D245" s="1587" t="s">
        <v>3326</v>
      </c>
      <c r="E245" s="1587"/>
      <c r="F245" s="1587"/>
      <c r="G245" s="1587"/>
      <c r="H245" s="1587"/>
      <c r="I245" s="524">
        <v>1</v>
      </c>
      <c r="J245" s="1580"/>
      <c r="K245" s="1580"/>
      <c r="L245" s="1580"/>
      <c r="M245" s="1580"/>
    </row>
    <row r="246" spans="2:13" ht="18.75" hidden="1" customHeight="1" x14ac:dyDescent="0.2">
      <c r="B246" s="981"/>
      <c r="C246" s="258">
        <v>0.1</v>
      </c>
      <c r="D246" s="1587" t="s">
        <v>3327</v>
      </c>
      <c r="E246" s="1587"/>
      <c r="F246" s="1587"/>
      <c r="G246" s="1587"/>
      <c r="H246" s="1587"/>
      <c r="I246" s="524">
        <v>1</v>
      </c>
      <c r="J246" s="1580"/>
      <c r="K246" s="1580"/>
      <c r="L246" s="1580"/>
      <c r="M246" s="1580"/>
    </row>
    <row r="247" spans="2:13" hidden="1" x14ac:dyDescent="0.2">
      <c r="B247" s="1588" t="s">
        <v>3268</v>
      </c>
      <c r="C247" s="1588"/>
      <c r="D247" s="1588"/>
      <c r="E247" s="1588"/>
      <c r="F247" s="1588"/>
      <c r="G247" s="1588"/>
      <c r="H247" s="1588"/>
      <c r="I247" s="523">
        <f>+(C248*I248)+(C249*I249)+(C250*I250)+(C251*I251)+(I252*C252)</f>
        <v>1</v>
      </c>
      <c r="J247" s="1589"/>
      <c r="K247" s="1589"/>
      <c r="L247" s="1589"/>
      <c r="M247" s="1589"/>
    </row>
    <row r="248" spans="2:13" ht="18.75" hidden="1" customHeight="1" x14ac:dyDescent="0.2">
      <c r="B248" s="981" t="s">
        <v>3008</v>
      </c>
      <c r="C248" s="258">
        <v>0.1</v>
      </c>
      <c r="D248" s="1587" t="s">
        <v>3323</v>
      </c>
      <c r="E248" s="1587"/>
      <c r="F248" s="1587"/>
      <c r="G248" s="1587"/>
      <c r="H248" s="1587"/>
      <c r="I248" s="524">
        <v>1</v>
      </c>
      <c r="J248" s="1580"/>
      <c r="K248" s="1580"/>
      <c r="L248" s="1580"/>
      <c r="M248" s="1580"/>
    </row>
    <row r="249" spans="2:13" ht="18.75" hidden="1" customHeight="1" x14ac:dyDescent="0.2">
      <c r="B249" s="981"/>
      <c r="C249" s="258">
        <v>0.3</v>
      </c>
      <c r="D249" s="1587" t="s">
        <v>3324</v>
      </c>
      <c r="E249" s="1587"/>
      <c r="F249" s="1587"/>
      <c r="G249" s="1587"/>
      <c r="H249" s="1587"/>
      <c r="I249" s="524">
        <v>1</v>
      </c>
      <c r="J249" s="1580"/>
      <c r="K249" s="1580"/>
      <c r="L249" s="1580"/>
      <c r="M249" s="1580"/>
    </row>
    <row r="250" spans="2:13" ht="18.75" hidden="1" customHeight="1" x14ac:dyDescent="0.2">
      <c r="B250" s="981"/>
      <c r="C250" s="258">
        <v>0.4</v>
      </c>
      <c r="D250" s="1587" t="s">
        <v>3325</v>
      </c>
      <c r="E250" s="1587"/>
      <c r="F250" s="1587"/>
      <c r="G250" s="1587"/>
      <c r="H250" s="1587"/>
      <c r="I250" s="524">
        <v>1</v>
      </c>
      <c r="J250" s="1580"/>
      <c r="K250" s="1580"/>
      <c r="L250" s="1580"/>
      <c r="M250" s="1580"/>
    </row>
    <row r="251" spans="2:13" ht="18.75" hidden="1" customHeight="1" x14ac:dyDescent="0.2">
      <c r="B251" s="981"/>
      <c r="C251" s="258">
        <v>0.1</v>
      </c>
      <c r="D251" s="1587" t="s">
        <v>3326</v>
      </c>
      <c r="E251" s="1587"/>
      <c r="F251" s="1587"/>
      <c r="G251" s="1587"/>
      <c r="H251" s="1587"/>
      <c r="I251" s="524">
        <v>1</v>
      </c>
      <c r="J251" s="1580"/>
      <c r="K251" s="1580"/>
      <c r="L251" s="1580"/>
      <c r="M251" s="1580"/>
    </row>
    <row r="252" spans="2:13" ht="18.75" hidden="1" customHeight="1" x14ac:dyDescent="0.2">
      <c r="B252" s="981"/>
      <c r="C252" s="258">
        <v>0.1</v>
      </c>
      <c r="D252" s="1587" t="s">
        <v>3327</v>
      </c>
      <c r="E252" s="1587"/>
      <c r="F252" s="1587"/>
      <c r="G252" s="1587"/>
      <c r="H252" s="1587"/>
      <c r="I252" s="524">
        <v>1</v>
      </c>
      <c r="J252" s="1580"/>
      <c r="K252" s="1580"/>
      <c r="L252" s="1580"/>
      <c r="M252" s="1580"/>
    </row>
    <row r="253" spans="2:13" hidden="1" x14ac:dyDescent="0.2"/>
    <row r="254" spans="2:13" hidden="1" x14ac:dyDescent="0.2"/>
    <row r="255" spans="2:13" ht="41.25" hidden="1" customHeight="1" thickBot="1" x14ac:dyDescent="0.25">
      <c r="B255" s="1584" t="s">
        <v>3328</v>
      </c>
      <c r="C255" s="1585"/>
      <c r="D255" s="1585"/>
      <c r="E255" s="1585"/>
      <c r="F255" s="1585"/>
      <c r="G255" s="1585"/>
      <c r="H255" s="1585"/>
      <c r="I255" s="1585"/>
      <c r="J255" s="1585"/>
      <c r="K255" s="1585"/>
      <c r="L255" s="1585"/>
      <c r="M255" s="1586"/>
    </row>
    <row r="256" spans="2:13" hidden="1" x14ac:dyDescent="0.2">
      <c r="B256" s="1316" t="e">
        <f>+#REF!</f>
        <v>#REF!</v>
      </c>
      <c r="C256" s="1316"/>
      <c r="D256" s="1316"/>
      <c r="E256" s="1316"/>
      <c r="F256" s="1316"/>
      <c r="G256" s="1316"/>
      <c r="H256" s="1316"/>
      <c r="I256" s="491">
        <f>IFERROR(SUM((I257*C257)+(I258*C258)+(I259*C259)),0)</f>
        <v>1</v>
      </c>
      <c r="J256" s="1317" t="s">
        <v>2993</v>
      </c>
      <c r="K256" s="1317"/>
      <c r="L256" s="1317"/>
      <c r="M256" s="1317"/>
    </row>
    <row r="257" spans="2:13" hidden="1" x14ac:dyDescent="0.2">
      <c r="B257" s="981" t="s">
        <v>3008</v>
      </c>
      <c r="C257" s="525">
        <v>0.1</v>
      </c>
      <c r="D257" s="1581" t="s">
        <v>3329</v>
      </c>
      <c r="E257" s="1581"/>
      <c r="F257" s="1581"/>
      <c r="G257" s="1581"/>
      <c r="H257" s="1581"/>
      <c r="I257" s="504">
        <v>1</v>
      </c>
      <c r="J257" s="1580"/>
      <c r="K257" s="1580"/>
      <c r="L257" s="1580"/>
      <c r="M257" s="1580"/>
    </row>
    <row r="258" spans="2:13" hidden="1" x14ac:dyDescent="0.2">
      <c r="B258" s="981"/>
      <c r="C258" s="525">
        <v>0.4</v>
      </c>
      <c r="D258" s="1581" t="s">
        <v>3330</v>
      </c>
      <c r="E258" s="1581"/>
      <c r="F258" s="1581"/>
      <c r="G258" s="1581"/>
      <c r="H258" s="1581"/>
      <c r="I258" s="504">
        <v>1</v>
      </c>
      <c r="J258" s="1580"/>
      <c r="K258" s="1580"/>
      <c r="L258" s="1580"/>
      <c r="M258" s="1580"/>
    </row>
    <row r="259" spans="2:13" hidden="1" x14ac:dyDescent="0.2">
      <c r="B259" s="981"/>
      <c r="C259" s="525">
        <v>0.5</v>
      </c>
      <c r="D259" s="1581" t="s">
        <v>3331</v>
      </c>
      <c r="E259" s="1581"/>
      <c r="F259" s="1581"/>
      <c r="G259" s="1581"/>
      <c r="H259" s="1581"/>
      <c r="I259" s="504">
        <v>1</v>
      </c>
      <c r="J259" s="1580"/>
      <c r="K259" s="1580"/>
      <c r="L259" s="1580"/>
      <c r="M259" s="1580"/>
    </row>
    <row r="260" spans="2:13" hidden="1" x14ac:dyDescent="0.2"/>
    <row r="261" spans="2:13" ht="41.25" hidden="1" customHeight="1" thickBot="1" x14ac:dyDescent="0.25">
      <c r="B261" s="1584" t="s">
        <v>3332</v>
      </c>
      <c r="C261" s="1585"/>
      <c r="D261" s="1585"/>
      <c r="E261" s="1585"/>
      <c r="F261" s="1585"/>
      <c r="G261" s="1585"/>
      <c r="H261" s="1585"/>
      <c r="I261" s="1585"/>
      <c r="J261" s="1585"/>
      <c r="K261" s="1585"/>
      <c r="L261" s="1585"/>
      <c r="M261" s="1586"/>
    </row>
    <row r="262" spans="2:13" hidden="1" x14ac:dyDescent="0.2">
      <c r="B262" s="1316" t="e">
        <f>+C48</f>
        <v>#REF!</v>
      </c>
      <c r="C262" s="1316"/>
      <c r="D262" s="1316"/>
      <c r="E262" s="1316"/>
      <c r="F262" s="1316"/>
      <c r="G262" s="1316"/>
      <c r="H262" s="1316"/>
      <c r="I262" s="491">
        <f>+(I263*B263)+((I268*B268))</f>
        <v>0</v>
      </c>
      <c r="J262" s="1317" t="s">
        <v>2993</v>
      </c>
      <c r="K262" s="1317"/>
      <c r="L262" s="1317"/>
      <c r="M262" s="1317"/>
    </row>
    <row r="263" spans="2:13" hidden="1" x14ac:dyDescent="0.2">
      <c r="B263" s="526">
        <v>0.95</v>
      </c>
      <c r="C263" s="1582" t="s">
        <v>3333</v>
      </c>
      <c r="D263" s="1582"/>
      <c r="E263" s="1582"/>
      <c r="F263" s="1582"/>
      <c r="G263" s="1582"/>
      <c r="H263" s="1582"/>
      <c r="I263" s="492">
        <f>IFERROR((SUM(I265*C265)+(I266*C266)+(I267*C267)+(I264*C264)),0)</f>
        <v>0</v>
      </c>
      <c r="J263" s="1583"/>
      <c r="K263" s="1583"/>
      <c r="L263" s="1583"/>
      <c r="M263" s="1583"/>
    </row>
    <row r="264" spans="2:13" ht="15.75" hidden="1" customHeight="1" x14ac:dyDescent="0.2">
      <c r="B264" s="981" t="s">
        <v>3008</v>
      </c>
      <c r="C264" s="258">
        <v>0.1</v>
      </c>
      <c r="D264" s="1581" t="s">
        <v>3334</v>
      </c>
      <c r="E264" s="1581"/>
      <c r="F264" s="1581"/>
      <c r="G264" s="1581"/>
      <c r="H264" s="1581"/>
      <c r="I264" s="152"/>
      <c r="J264" s="1580"/>
      <c r="K264" s="1580"/>
      <c r="L264" s="1580"/>
      <c r="M264" s="1580"/>
    </row>
    <row r="265" spans="2:13" ht="15.75" hidden="1" customHeight="1" x14ac:dyDescent="0.2">
      <c r="B265" s="981"/>
      <c r="C265" s="258">
        <v>0.3</v>
      </c>
      <c r="D265" s="1581" t="s">
        <v>3335</v>
      </c>
      <c r="E265" s="1581"/>
      <c r="F265" s="1581"/>
      <c r="G265" s="1581"/>
      <c r="H265" s="1581"/>
      <c r="I265" s="152"/>
      <c r="J265" s="1580"/>
      <c r="K265" s="1580"/>
      <c r="L265" s="1580"/>
      <c r="M265" s="1580"/>
    </row>
    <row r="266" spans="2:13" ht="15.75" hidden="1" customHeight="1" x14ac:dyDescent="0.2">
      <c r="B266" s="981"/>
      <c r="C266" s="258">
        <v>0.5</v>
      </c>
      <c r="D266" s="1581" t="s">
        <v>3336</v>
      </c>
      <c r="E266" s="1581"/>
      <c r="F266" s="1581"/>
      <c r="G266" s="1581"/>
      <c r="H266" s="1581"/>
      <c r="I266" s="152"/>
      <c r="J266" s="1580"/>
      <c r="K266" s="1580"/>
      <c r="L266" s="1580"/>
      <c r="M266" s="1580"/>
    </row>
    <row r="267" spans="2:13" ht="15.75" hidden="1" customHeight="1" x14ac:dyDescent="0.2">
      <c r="B267" s="981"/>
      <c r="C267" s="258">
        <v>0.1</v>
      </c>
      <c r="D267" s="1581" t="s">
        <v>3337</v>
      </c>
      <c r="E267" s="1581"/>
      <c r="F267" s="1581"/>
      <c r="G267" s="1581"/>
      <c r="H267" s="1581"/>
      <c r="I267" s="152"/>
      <c r="J267" s="1580"/>
      <c r="K267" s="1580"/>
      <c r="L267" s="1580"/>
      <c r="M267" s="1580"/>
    </row>
    <row r="268" spans="2:13" hidden="1" x14ac:dyDescent="0.2">
      <c r="B268" s="526">
        <v>0.05</v>
      </c>
      <c r="C268" s="1582" t="s">
        <v>3338</v>
      </c>
      <c r="D268" s="1582"/>
      <c r="E268" s="1582"/>
      <c r="F268" s="1582"/>
      <c r="G268" s="1582"/>
      <c r="H268" s="1582"/>
      <c r="I268" s="492">
        <f>IFERROR((SUM(I269/I270)),0)</f>
        <v>0</v>
      </c>
      <c r="J268" s="1583"/>
      <c r="K268" s="1583"/>
      <c r="L268" s="1583"/>
      <c r="M268" s="1583"/>
    </row>
    <row r="269" spans="2:13" hidden="1" x14ac:dyDescent="0.2">
      <c r="B269" s="527"/>
      <c r="C269" s="1579" t="s">
        <v>3339</v>
      </c>
      <c r="D269" s="1579"/>
      <c r="E269" s="1579"/>
      <c r="F269" s="1579"/>
      <c r="G269" s="1579"/>
      <c r="H269" s="1579"/>
      <c r="I269" s="152"/>
      <c r="J269" s="1580"/>
      <c r="K269" s="1580"/>
      <c r="L269" s="1580"/>
      <c r="M269" s="1580"/>
    </row>
    <row r="270" spans="2:13" hidden="1" x14ac:dyDescent="0.2">
      <c r="B270" s="527"/>
      <c r="C270" s="1579" t="s">
        <v>3340</v>
      </c>
      <c r="D270" s="1579"/>
      <c r="E270" s="1579"/>
      <c r="F270" s="1579"/>
      <c r="G270" s="1579"/>
      <c r="H270" s="1579"/>
      <c r="I270" s="152">
        <v>10</v>
      </c>
      <c r="J270" s="1580"/>
      <c r="K270" s="1580"/>
      <c r="L270" s="1580"/>
      <c r="M270" s="1580"/>
    </row>
  </sheetData>
  <sheetProtection formatCells="0" formatColumns="0" formatRows="0" insertRows="0" insertHyperlinks="0" deleteRows="0"/>
  <mergeCells count="285">
    <mergeCell ref="B46:H46"/>
    <mergeCell ref="J46:M46"/>
    <mergeCell ref="B1:I1"/>
    <mergeCell ref="A2:A12"/>
    <mergeCell ref="D2:E3"/>
    <mergeCell ref="F2:G3"/>
    <mergeCell ref="H2:I3"/>
    <mergeCell ref="J2:K3"/>
    <mergeCell ref="B6:B8"/>
    <mergeCell ref="C6:C8"/>
    <mergeCell ref="D7:E7"/>
    <mergeCell ref="F7:G7"/>
    <mergeCell ref="H7:I7"/>
    <mergeCell ref="J7:K7"/>
    <mergeCell ref="B4:B5"/>
    <mergeCell ref="C4:C5"/>
    <mergeCell ref="L7:M7"/>
    <mergeCell ref="B9:M9"/>
    <mergeCell ref="B10:G10"/>
    <mergeCell ref="H10:M10"/>
    <mergeCell ref="L2:M3"/>
    <mergeCell ref="D5:E5"/>
    <mergeCell ref="F5:G5"/>
    <mergeCell ref="H5:I5"/>
    <mergeCell ref="J5:K5"/>
    <mergeCell ref="L5:M5"/>
    <mergeCell ref="B21:G21"/>
    <mergeCell ref="H21:M21"/>
    <mergeCell ref="B34:M34"/>
    <mergeCell ref="C35:G35"/>
    <mergeCell ref="H35:L35"/>
    <mergeCell ref="B13:G13"/>
    <mergeCell ref="H13:M13"/>
    <mergeCell ref="B16:M16"/>
    <mergeCell ref="B17:M17"/>
    <mergeCell ref="B18:G18"/>
    <mergeCell ref="H18:M18"/>
    <mergeCell ref="J44:M44"/>
    <mergeCell ref="J45:M45"/>
    <mergeCell ref="J36:M36"/>
    <mergeCell ref="B37:H37"/>
    <mergeCell ref="J37:M37"/>
    <mergeCell ref="B38:H38"/>
    <mergeCell ref="J38:M38"/>
    <mergeCell ref="B45:H45"/>
    <mergeCell ref="B42:M42"/>
    <mergeCell ref="C43:G43"/>
    <mergeCell ref="H43:L43"/>
    <mergeCell ref="B49:M49"/>
    <mergeCell ref="B50:H50"/>
    <mergeCell ref="J50:M50"/>
    <mergeCell ref="C61:G61"/>
    <mergeCell ref="H61:L61"/>
    <mergeCell ref="B62:M62"/>
    <mergeCell ref="C48:G48"/>
    <mergeCell ref="H48:L48"/>
    <mergeCell ref="C87:G87"/>
    <mergeCell ref="H87:L87"/>
    <mergeCell ref="B88:M88"/>
    <mergeCell ref="B89:H89"/>
    <mergeCell ref="J89:M89"/>
    <mergeCell ref="C100:G100"/>
    <mergeCell ref="H100:L100"/>
    <mergeCell ref="B63:H63"/>
    <mergeCell ref="J63:M63"/>
    <mergeCell ref="C74:G74"/>
    <mergeCell ref="H74:L74"/>
    <mergeCell ref="B75:M75"/>
    <mergeCell ref="B76:H76"/>
    <mergeCell ref="J76:M76"/>
    <mergeCell ref="B115:H115"/>
    <mergeCell ref="J115:M115"/>
    <mergeCell ref="C126:G126"/>
    <mergeCell ref="H126:L126"/>
    <mergeCell ref="B127:M127"/>
    <mergeCell ref="B128:H128"/>
    <mergeCell ref="J128:M128"/>
    <mergeCell ref="B101:M101"/>
    <mergeCell ref="B102:H102"/>
    <mergeCell ref="J102:M102"/>
    <mergeCell ref="C113:G113"/>
    <mergeCell ref="H113:L113"/>
    <mergeCell ref="B114:M114"/>
    <mergeCell ref="B155:M155"/>
    <mergeCell ref="B156:H156"/>
    <mergeCell ref="J156:M156"/>
    <mergeCell ref="B157:H157"/>
    <mergeCell ref="J157:M157"/>
    <mergeCell ref="B158:H158"/>
    <mergeCell ref="J158:M158"/>
    <mergeCell ref="C139:G139"/>
    <mergeCell ref="H139:L139"/>
    <mergeCell ref="B140:M140"/>
    <mergeCell ref="B141:H141"/>
    <mergeCell ref="J141:M141"/>
    <mergeCell ref="B152:M152"/>
    <mergeCell ref="B162:H162"/>
    <mergeCell ref="J162:M162"/>
    <mergeCell ref="B163:H163"/>
    <mergeCell ref="J163:M163"/>
    <mergeCell ref="B164:H164"/>
    <mergeCell ref="J164:M164"/>
    <mergeCell ref="B159:H159"/>
    <mergeCell ref="J159:M159"/>
    <mergeCell ref="B160:H160"/>
    <mergeCell ref="J160:M160"/>
    <mergeCell ref="B161:H161"/>
    <mergeCell ref="J161:M161"/>
    <mergeCell ref="J182:M182"/>
    <mergeCell ref="J176:M176"/>
    <mergeCell ref="F177:H177"/>
    <mergeCell ref="J177:M177"/>
    <mergeCell ref="F178:H178"/>
    <mergeCell ref="J178:M178"/>
    <mergeCell ref="F179:H179"/>
    <mergeCell ref="J179:M179"/>
    <mergeCell ref="B167:M167"/>
    <mergeCell ref="B168:H168"/>
    <mergeCell ref="J168:M168"/>
    <mergeCell ref="B169:B173"/>
    <mergeCell ref="F169:H169"/>
    <mergeCell ref="J169:M169"/>
    <mergeCell ref="F170:H170"/>
    <mergeCell ref="J170:M170"/>
    <mergeCell ref="F171:H171"/>
    <mergeCell ref="J171:M171"/>
    <mergeCell ref="F172:H172"/>
    <mergeCell ref="J172:M172"/>
    <mergeCell ref="F173:H173"/>
    <mergeCell ref="J173:M173"/>
    <mergeCell ref="B188:M188"/>
    <mergeCell ref="B189:H189"/>
    <mergeCell ref="J189:M189"/>
    <mergeCell ref="B190:H190"/>
    <mergeCell ref="J190:M190"/>
    <mergeCell ref="B191:H191"/>
    <mergeCell ref="J191:M191"/>
    <mergeCell ref="F183:H183"/>
    <mergeCell ref="J183:M183"/>
    <mergeCell ref="F184:H184"/>
    <mergeCell ref="J184:M184"/>
    <mergeCell ref="F185:H185"/>
    <mergeCell ref="J185:M185"/>
    <mergeCell ref="B174:E185"/>
    <mergeCell ref="F174:H174"/>
    <mergeCell ref="J174:M174"/>
    <mergeCell ref="F175:H175"/>
    <mergeCell ref="J175:M175"/>
    <mergeCell ref="F176:H176"/>
    <mergeCell ref="F180:H180"/>
    <mergeCell ref="J180:M180"/>
    <mergeCell ref="F181:H181"/>
    <mergeCell ref="J181:M181"/>
    <mergeCell ref="F182:H182"/>
    <mergeCell ref="B195:H195"/>
    <mergeCell ref="J195:M195"/>
    <mergeCell ref="B196:H196"/>
    <mergeCell ref="J196:M196"/>
    <mergeCell ref="B197:H197"/>
    <mergeCell ref="J197:M197"/>
    <mergeCell ref="B192:H192"/>
    <mergeCell ref="J192:M192"/>
    <mergeCell ref="B193:H193"/>
    <mergeCell ref="J193:M193"/>
    <mergeCell ref="B194:H194"/>
    <mergeCell ref="J194:M194"/>
    <mergeCell ref="B200:M200"/>
    <mergeCell ref="B201:H201"/>
    <mergeCell ref="J201:M201"/>
    <mergeCell ref="B202:B206"/>
    <mergeCell ref="D202:H202"/>
    <mergeCell ref="J202:M202"/>
    <mergeCell ref="D203:H203"/>
    <mergeCell ref="J203:M203"/>
    <mergeCell ref="D204:H204"/>
    <mergeCell ref="J204:M204"/>
    <mergeCell ref="B211:H211"/>
    <mergeCell ref="J211:M211"/>
    <mergeCell ref="B212:G212"/>
    <mergeCell ref="J212:M212"/>
    <mergeCell ref="B213:H213"/>
    <mergeCell ref="J213:M213"/>
    <mergeCell ref="D205:H205"/>
    <mergeCell ref="J205:M205"/>
    <mergeCell ref="D206:H206"/>
    <mergeCell ref="J206:M206"/>
    <mergeCell ref="B209:M209"/>
    <mergeCell ref="B210:H210"/>
    <mergeCell ref="J210:M210"/>
    <mergeCell ref="E221:H221"/>
    <mergeCell ref="J221:M221"/>
    <mergeCell ref="D222:H222"/>
    <mergeCell ref="J222:M222"/>
    <mergeCell ref="E223:H223"/>
    <mergeCell ref="J223:M223"/>
    <mergeCell ref="B214:G214"/>
    <mergeCell ref="J214:M214"/>
    <mergeCell ref="B217:M217"/>
    <mergeCell ref="B218:H218"/>
    <mergeCell ref="J218:M218"/>
    <mergeCell ref="B219:B228"/>
    <mergeCell ref="D219:H219"/>
    <mergeCell ref="J219:M219"/>
    <mergeCell ref="E220:H220"/>
    <mergeCell ref="J220:M220"/>
    <mergeCell ref="D227:H227"/>
    <mergeCell ref="J227:M227"/>
    <mergeCell ref="D228:H228"/>
    <mergeCell ref="J228:M228"/>
    <mergeCell ref="B231:M231"/>
    <mergeCell ref="B232:H232"/>
    <mergeCell ref="J232:M232"/>
    <mergeCell ref="E224:H224"/>
    <mergeCell ref="J224:M224"/>
    <mergeCell ref="D225:H225"/>
    <mergeCell ref="J225:M225"/>
    <mergeCell ref="D226:H226"/>
    <mergeCell ref="J226:M226"/>
    <mergeCell ref="B236:D236"/>
    <mergeCell ref="J236:M236"/>
    <mergeCell ref="B239:M239"/>
    <mergeCell ref="B240:H240"/>
    <mergeCell ref="J240:M240"/>
    <mergeCell ref="B241:H241"/>
    <mergeCell ref="J241:M241"/>
    <mergeCell ref="B233:D233"/>
    <mergeCell ref="J233:M233"/>
    <mergeCell ref="B234:D234"/>
    <mergeCell ref="J234:M234"/>
    <mergeCell ref="B235:D235"/>
    <mergeCell ref="J235:M235"/>
    <mergeCell ref="J246:M246"/>
    <mergeCell ref="B247:H247"/>
    <mergeCell ref="J247:M247"/>
    <mergeCell ref="B248:B252"/>
    <mergeCell ref="D248:H248"/>
    <mergeCell ref="J248:M248"/>
    <mergeCell ref="D249:H249"/>
    <mergeCell ref="J249:M249"/>
    <mergeCell ref="D250:H250"/>
    <mergeCell ref="J250:M250"/>
    <mergeCell ref="B242:B246"/>
    <mergeCell ref="D242:H242"/>
    <mergeCell ref="J242:M242"/>
    <mergeCell ref="D243:H243"/>
    <mergeCell ref="J243:M243"/>
    <mergeCell ref="D244:H244"/>
    <mergeCell ref="J244:M244"/>
    <mergeCell ref="D245:H245"/>
    <mergeCell ref="J245:M245"/>
    <mergeCell ref="D246:H246"/>
    <mergeCell ref="B257:B259"/>
    <mergeCell ref="D257:H257"/>
    <mergeCell ref="J257:M257"/>
    <mergeCell ref="D258:H258"/>
    <mergeCell ref="J258:M258"/>
    <mergeCell ref="D259:H259"/>
    <mergeCell ref="J259:M259"/>
    <mergeCell ref="D251:H251"/>
    <mergeCell ref="J251:M251"/>
    <mergeCell ref="D252:H252"/>
    <mergeCell ref="J252:M252"/>
    <mergeCell ref="B255:M255"/>
    <mergeCell ref="B256:H256"/>
    <mergeCell ref="J256:M256"/>
    <mergeCell ref="B261:M261"/>
    <mergeCell ref="B262:H262"/>
    <mergeCell ref="J262:M262"/>
    <mergeCell ref="C263:H263"/>
    <mergeCell ref="J263:M263"/>
    <mergeCell ref="B264:B267"/>
    <mergeCell ref="D264:H264"/>
    <mergeCell ref="J264:M264"/>
    <mergeCell ref="D265:H265"/>
    <mergeCell ref="J265:M265"/>
    <mergeCell ref="C269:H269"/>
    <mergeCell ref="J269:M269"/>
    <mergeCell ref="C270:H270"/>
    <mergeCell ref="J270:M270"/>
    <mergeCell ref="D266:H266"/>
    <mergeCell ref="J266:M266"/>
    <mergeCell ref="D267:H267"/>
    <mergeCell ref="J267:M267"/>
    <mergeCell ref="C268:H268"/>
    <mergeCell ref="J268:M268"/>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E2B6B-C9FA-4509-A12F-60888B1DDE74}">
  <sheetPr>
    <tabColor rgb="FF00B0F0"/>
  </sheetPr>
  <dimension ref="A1:AF50"/>
  <sheetViews>
    <sheetView view="pageBreakPreview" topLeftCell="C27" zoomScale="80" zoomScaleNormal="80" zoomScaleSheetLayoutView="80" workbookViewId="0">
      <selection activeCell="C27" sqref="C27:AF27"/>
    </sheetView>
  </sheetViews>
  <sheetFormatPr baseColWidth="10" defaultColWidth="10.83203125" defaultRowHeight="16" x14ac:dyDescent="0.2"/>
  <cols>
    <col min="1" max="2" width="16.5" style="54" customWidth="1"/>
    <col min="3" max="3" width="6.332031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41.25" customHeight="1" thickBot="1" x14ac:dyDescent="0.25">
      <c r="A4" s="63"/>
      <c r="B4" s="470"/>
      <c r="C4" s="470"/>
      <c r="D4" s="65"/>
      <c r="E4" s="65"/>
      <c r="F4" s="65"/>
      <c r="G4" s="65"/>
      <c r="H4" s="65"/>
      <c r="I4" s="65"/>
      <c r="J4" s="1574" t="s">
        <v>2879</v>
      </c>
      <c r="K4" s="1575"/>
      <c r="L4" s="1575"/>
      <c r="M4" s="1575"/>
      <c r="N4" s="1575"/>
      <c r="O4" s="1575"/>
      <c r="P4" s="1575"/>
      <c r="Q4" s="1575"/>
      <c r="R4" s="1575"/>
      <c r="S4" s="1575"/>
      <c r="T4" s="1575"/>
      <c r="U4" s="1576"/>
      <c r="V4" s="1577"/>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thickBot="1" x14ac:dyDescent="0.25">
      <c r="A7" s="1094" t="s">
        <v>2882</v>
      </c>
      <c r="B7" s="1095"/>
      <c r="C7" s="1565" t="s">
        <v>3548</v>
      </c>
      <c r="D7" s="1566"/>
      <c r="E7" s="1566"/>
      <c r="F7" s="1566"/>
      <c r="G7" s="1566"/>
      <c r="H7" s="1566"/>
      <c r="I7" s="1566"/>
      <c r="J7" s="1566"/>
      <c r="K7" s="1566"/>
      <c r="L7" s="1566"/>
      <c r="M7" s="1566"/>
      <c r="N7" s="1566"/>
      <c r="O7" s="1566"/>
      <c r="P7" s="1566"/>
      <c r="Q7" s="1566"/>
      <c r="R7" s="1566"/>
      <c r="S7" s="1566"/>
      <c r="T7" s="1566"/>
      <c r="U7" s="1566"/>
      <c r="V7" s="1566"/>
      <c r="W7" s="1566"/>
      <c r="X7" s="1566"/>
      <c r="Y7" s="1566"/>
      <c r="Z7" s="1566"/>
      <c r="AA7" s="1566"/>
      <c r="AB7" s="1566"/>
      <c r="AC7" s="1566"/>
      <c r="AD7" s="1566"/>
      <c r="AE7" s="1566"/>
      <c r="AF7" s="1567"/>
    </row>
    <row r="8" spans="1:32" ht="38.25" customHeight="1" thickBot="1" x14ac:dyDescent="0.25">
      <c r="A8" s="1094" t="s">
        <v>2883</v>
      </c>
      <c r="B8" s="1095"/>
      <c r="C8" s="1565" t="s">
        <v>3549</v>
      </c>
      <c r="D8" s="1566"/>
      <c r="E8" s="1566"/>
      <c r="F8" s="1566"/>
      <c r="G8" s="1566"/>
      <c r="H8" s="1566"/>
      <c r="I8" s="1566"/>
      <c r="J8" s="1566"/>
      <c r="K8" s="1566"/>
      <c r="L8" s="1566"/>
      <c r="M8" s="1566"/>
      <c r="N8" s="1566"/>
      <c r="O8" s="1566"/>
      <c r="P8" s="1566"/>
      <c r="Q8" s="1566"/>
      <c r="R8" s="1566"/>
      <c r="S8" s="1566"/>
      <c r="T8" s="1566"/>
      <c r="U8" s="1566"/>
      <c r="V8" s="1566"/>
      <c r="W8" s="1566"/>
      <c r="X8" s="1566"/>
      <c r="Y8" s="1566"/>
      <c r="Z8" s="1566"/>
      <c r="AA8" s="1566"/>
      <c r="AB8" s="1566"/>
      <c r="AC8" s="1566"/>
      <c r="AD8" s="1566"/>
      <c r="AE8" s="1566"/>
      <c r="AF8" s="1567"/>
    </row>
    <row r="9" spans="1:32" ht="27.75" customHeight="1" thickBot="1" x14ac:dyDescent="0.25">
      <c r="A9" s="1094" t="s">
        <v>2884</v>
      </c>
      <c r="B9" s="1095"/>
      <c r="C9" s="1565" t="s">
        <v>3564</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3228</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3551</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5" t="s">
        <v>3227</v>
      </c>
      <c r="D13" s="1566"/>
      <c r="E13" s="1566"/>
      <c r="F13" s="1566"/>
      <c r="G13" s="1566"/>
      <c r="H13" s="1566"/>
      <c r="I13" s="1566"/>
      <c r="J13" s="1566"/>
      <c r="K13" s="1566"/>
      <c r="L13" s="1566"/>
      <c r="M13" s="1566"/>
      <c r="N13" s="1566"/>
      <c r="O13" s="1566"/>
      <c r="P13" s="1566"/>
      <c r="Q13" s="1566"/>
      <c r="R13" s="1566"/>
      <c r="S13" s="1566"/>
      <c r="T13" s="1566"/>
      <c r="U13" s="1566"/>
      <c r="V13" s="1566"/>
      <c r="W13" s="1566"/>
      <c r="X13" s="1566"/>
      <c r="Y13" s="1566"/>
      <c r="Z13" s="1566"/>
      <c r="AA13" s="1566"/>
      <c r="AB13" s="1566"/>
      <c r="AC13" s="1566"/>
      <c r="AD13" s="1566"/>
      <c r="AE13" s="1566"/>
      <c r="AF13" s="1567"/>
    </row>
    <row r="14" spans="1:32" ht="27" customHeight="1" thickBot="1" x14ac:dyDescent="0.25">
      <c r="A14" s="1101" t="s">
        <v>2889</v>
      </c>
      <c r="B14" s="1102"/>
      <c r="C14" s="1913" t="s">
        <v>3228</v>
      </c>
      <c r="D14" s="1914"/>
      <c r="E14" s="1914"/>
      <c r="F14" s="1914"/>
      <c r="G14" s="1914"/>
      <c r="H14" s="1914"/>
      <c r="I14" s="1914"/>
      <c r="J14" s="1914"/>
      <c r="K14" s="1914"/>
      <c r="L14" s="1914"/>
      <c r="M14" s="1914"/>
      <c r="N14" s="1914"/>
      <c r="O14" s="1914"/>
      <c r="P14" s="1914"/>
      <c r="Q14" s="1914"/>
      <c r="R14" s="1914"/>
      <c r="S14" s="1914"/>
      <c r="T14" s="1914"/>
      <c r="U14" s="1914"/>
      <c r="V14" s="1914"/>
      <c r="W14" s="1914"/>
      <c r="X14" s="1914"/>
      <c r="Y14" s="1914"/>
      <c r="Z14" s="1914"/>
      <c r="AA14" s="1914"/>
      <c r="AB14" s="1914"/>
      <c r="AC14" s="1914"/>
      <c r="AD14" s="1914"/>
      <c r="AE14" s="1914"/>
      <c r="AF14" s="1915"/>
    </row>
    <row r="15" spans="1:32" ht="30.75" customHeight="1" x14ac:dyDescent="0.2">
      <c r="A15" s="1101" t="s">
        <v>2890</v>
      </c>
      <c r="B15" s="1102"/>
      <c r="C15" s="1913" t="s">
        <v>3229</v>
      </c>
      <c r="D15" s="1914"/>
      <c r="E15" s="1914"/>
      <c r="F15" s="1914"/>
      <c r="G15" s="1914"/>
      <c r="H15" s="1914"/>
      <c r="I15" s="1914"/>
      <c r="J15" s="1914"/>
      <c r="K15" s="1914"/>
      <c r="L15" s="1914"/>
      <c r="M15" s="1914"/>
      <c r="N15" s="1914"/>
      <c r="O15" s="1914"/>
      <c r="P15" s="1914"/>
      <c r="Q15" s="1914"/>
      <c r="R15" s="1914"/>
      <c r="S15" s="1914"/>
      <c r="T15" s="1914"/>
      <c r="U15" s="1914"/>
      <c r="V15" s="1914"/>
      <c r="W15" s="1914"/>
      <c r="X15" s="1914"/>
      <c r="Y15" s="1914"/>
      <c r="Z15" s="1914"/>
      <c r="AA15" s="1914"/>
      <c r="AB15" s="1914"/>
      <c r="AC15" s="1914"/>
      <c r="AD15" s="1914"/>
      <c r="AE15" s="1914"/>
      <c r="AF15" s="1915"/>
    </row>
    <row r="16" spans="1:32" ht="30.75" customHeight="1" x14ac:dyDescent="0.2">
      <c r="A16" s="1101" t="s">
        <v>2891</v>
      </c>
      <c r="B16" s="1102"/>
      <c r="C16" s="1913" t="s">
        <v>3230</v>
      </c>
      <c r="D16" s="1914"/>
      <c r="E16" s="1914"/>
      <c r="F16" s="1914"/>
      <c r="G16" s="1914"/>
      <c r="H16" s="1914"/>
      <c r="I16" s="1914"/>
      <c r="J16" s="1914"/>
      <c r="K16" s="1914"/>
      <c r="L16" s="1914"/>
      <c r="M16" s="1914"/>
      <c r="N16" s="1914"/>
      <c r="O16" s="1914"/>
      <c r="P16" s="1914"/>
      <c r="Q16" s="1914"/>
      <c r="R16" s="1914"/>
      <c r="S16" s="1914"/>
      <c r="T16" s="1914"/>
      <c r="U16" s="1914"/>
      <c r="V16" s="1914"/>
      <c r="W16" s="1914"/>
      <c r="X16" s="1914"/>
      <c r="Y16" s="1914"/>
      <c r="Z16" s="1916"/>
      <c r="AA16" s="1916"/>
      <c r="AB16" s="1916"/>
      <c r="AC16" s="1916"/>
      <c r="AD16" s="1916"/>
      <c r="AE16" s="1916"/>
      <c r="AF16" s="1917"/>
    </row>
    <row r="17" spans="1:32" ht="34.5" customHeight="1" x14ac:dyDescent="0.2">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7"/>
      <c r="Z17" s="1824" t="s">
        <v>163</v>
      </c>
      <c r="AA17" s="1825"/>
      <c r="AB17" s="1825"/>
      <c r="AC17" s="1825"/>
      <c r="AD17" s="1825"/>
      <c r="AE17" s="1825"/>
      <c r="AF17" s="1826"/>
    </row>
    <row r="18" spans="1:32" ht="36.75" customHeight="1" x14ac:dyDescent="0.2">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827"/>
      <c r="AA18" s="1827"/>
      <c r="AB18" s="1827"/>
      <c r="AC18" s="1827"/>
      <c r="AD18" s="1827"/>
      <c r="AE18" s="1827"/>
      <c r="AF18" s="1828"/>
    </row>
    <row r="19" spans="1:32" ht="36.75" customHeight="1" x14ac:dyDescent="0.2">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3552</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3432</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x14ac:dyDescent="0.2">
      <c r="A24" s="1103" t="s">
        <v>2905</v>
      </c>
      <c r="B24" s="1104"/>
      <c r="C24" s="836" t="s">
        <v>3553</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7"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103.5" customHeight="1" thickBot="1" x14ac:dyDescent="0.25">
      <c r="A27" s="1101" t="s">
        <v>2907</v>
      </c>
      <c r="B27" s="1102"/>
      <c r="C27" s="822" t="s">
        <v>3554</v>
      </c>
      <c r="D27" s="823"/>
      <c r="E27" s="823"/>
      <c r="F27" s="823"/>
      <c r="G27" s="823"/>
      <c r="H27" s="823"/>
      <c r="I27" s="823"/>
      <c r="J27" s="823"/>
      <c r="K27" s="823"/>
      <c r="L27" s="823"/>
      <c r="M27" s="823"/>
      <c r="N27" s="823"/>
      <c r="O27" s="823"/>
      <c r="P27" s="823"/>
      <c r="Q27" s="823"/>
      <c r="R27" s="823"/>
      <c r="S27" s="823"/>
      <c r="T27" s="823"/>
      <c r="U27" s="823"/>
      <c r="V27" s="823"/>
      <c r="W27" s="823"/>
      <c r="X27" s="823"/>
      <c r="Y27" s="823"/>
      <c r="Z27" s="823"/>
      <c r="AA27" s="823"/>
      <c r="AB27" s="823"/>
      <c r="AC27" s="823"/>
      <c r="AD27" s="823"/>
      <c r="AE27" s="823"/>
      <c r="AF27" s="824"/>
    </row>
    <row r="28" spans="1:32" x14ac:dyDescent="0.2">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147" t="s">
        <v>2909</v>
      </c>
      <c r="B29" s="1553"/>
      <c r="C29" s="61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554"/>
      <c r="B30" s="1555"/>
      <c r="C30" s="1558"/>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554"/>
      <c r="B31" s="1555"/>
      <c r="C31" s="1558"/>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64.5" customHeight="1" x14ac:dyDescent="0.2">
      <c r="A32" s="1554"/>
      <c r="B32" s="1555"/>
      <c r="C32" s="616"/>
      <c r="D32" s="917" t="s">
        <v>3555</v>
      </c>
      <c r="E32" s="917"/>
      <c r="F32" s="917"/>
      <c r="G32" s="917"/>
      <c r="H32" s="1141" t="s">
        <v>3556</v>
      </c>
      <c r="I32" s="1141"/>
      <c r="J32" s="1141"/>
      <c r="K32" s="1141" t="s">
        <v>3557</v>
      </c>
      <c r="L32" s="1141"/>
      <c r="M32" s="1141"/>
      <c r="N32" s="1141"/>
      <c r="O32" s="1141"/>
      <c r="P32" s="1141"/>
      <c r="Q32" s="1141"/>
      <c r="R32" s="1141"/>
      <c r="S32" s="1141"/>
      <c r="T32" s="1141"/>
      <c r="U32" s="917" t="s">
        <v>3238</v>
      </c>
      <c r="V32" s="917"/>
      <c r="W32" s="917"/>
      <c r="X32" s="917"/>
      <c r="Y32" s="434">
        <v>1</v>
      </c>
      <c r="Z32" s="434">
        <v>1</v>
      </c>
      <c r="AA32" s="434">
        <v>1</v>
      </c>
      <c r="AB32" s="434">
        <v>1</v>
      </c>
      <c r="AC32" s="1141" t="s">
        <v>156</v>
      </c>
      <c r="AD32" s="1141"/>
      <c r="AE32" s="1141"/>
      <c r="AF32" s="615"/>
    </row>
    <row r="33" spans="1:32" ht="19.5" customHeight="1" x14ac:dyDescent="0.2">
      <c r="A33" s="1556"/>
      <c r="B33" s="1557"/>
      <c r="C33" s="617"/>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x14ac:dyDescent="0.2">
      <c r="A34" s="1096" t="s">
        <v>2935</v>
      </c>
      <c r="B34" s="1097"/>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x14ac:dyDescent="0.2">
      <c r="A35" s="1101" t="s">
        <v>2936</v>
      </c>
      <c r="B35" s="1102"/>
      <c r="C35" s="822" t="s">
        <v>3558</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x14ac:dyDescent="0.2">
      <c r="A36" s="1103" t="s">
        <v>2937</v>
      </c>
      <c r="B36" s="1104"/>
      <c r="C36" s="873" t="s">
        <v>3559</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x14ac:dyDescent="0.2">
      <c r="A37" s="1888" t="s">
        <v>2939</v>
      </c>
      <c r="B37" s="1889"/>
      <c r="C37" s="621"/>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890"/>
      <c r="B38" s="1891"/>
      <c r="C38" s="470"/>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890"/>
      <c r="B39" s="1891"/>
      <c r="C39" s="470"/>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890"/>
      <c r="B40" s="1891"/>
      <c r="C40" s="1877"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x14ac:dyDescent="0.2">
      <c r="A41" s="1890"/>
      <c r="B41" s="1891"/>
      <c r="C41" s="1894" t="s">
        <v>1796</v>
      </c>
      <c r="D41" s="1294"/>
      <c r="E41" s="897">
        <v>1</v>
      </c>
      <c r="F41" s="899"/>
      <c r="G41" s="357"/>
      <c r="H41" s="897">
        <v>1</v>
      </c>
      <c r="I41" s="898"/>
      <c r="J41" s="899"/>
      <c r="K41" s="358"/>
      <c r="L41" s="897">
        <v>1</v>
      </c>
      <c r="M41" s="898"/>
      <c r="N41" s="899"/>
      <c r="O41" s="358"/>
      <c r="P41" s="897">
        <v>1</v>
      </c>
      <c r="Q41" s="898"/>
      <c r="R41" s="899"/>
      <c r="S41" s="358"/>
      <c r="T41" s="897">
        <v>1</v>
      </c>
      <c r="U41" s="898"/>
      <c r="V41" s="899"/>
      <c r="W41" s="359"/>
      <c r="X41" s="358"/>
      <c r="Y41" s="897">
        <f>+(H41+L41+P41+T41)/4</f>
        <v>1</v>
      </c>
      <c r="Z41" s="898"/>
      <c r="AA41" s="898"/>
      <c r="AB41" s="899"/>
      <c r="AC41" s="66"/>
      <c r="AD41" s="66"/>
      <c r="AE41" s="66"/>
      <c r="AF41" s="67"/>
    </row>
    <row r="42" spans="1:32" x14ac:dyDescent="0.2">
      <c r="A42" s="1892"/>
      <c r="B42" s="1893"/>
      <c r="C42" s="470"/>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350"/>
    </row>
    <row r="43" spans="1:32" ht="36.75" customHeight="1" x14ac:dyDescent="0.2">
      <c r="A43" s="1878" t="s">
        <v>2947</v>
      </c>
      <c r="B43" s="1879"/>
      <c r="C43" s="1817"/>
      <c r="D43" s="1817"/>
      <c r="E43" s="1817"/>
      <c r="F43" s="1817"/>
      <c r="G43" s="1817"/>
      <c r="H43" s="1817"/>
      <c r="I43" s="1817"/>
      <c r="J43" s="1817"/>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8"/>
    </row>
    <row r="44" spans="1:32" ht="115.5" customHeight="1" x14ac:dyDescent="0.2">
      <c r="A44" s="1157" t="s">
        <v>2948</v>
      </c>
      <c r="B44" s="1158"/>
      <c r="C44" s="1819" t="s">
        <v>997</v>
      </c>
      <c r="D44" s="1820"/>
      <c r="E44" s="1820"/>
      <c r="F44" s="1820"/>
      <c r="G44" s="1820"/>
      <c r="H44" s="1821" t="s">
        <v>2949</v>
      </c>
      <c r="I44" s="1821"/>
      <c r="J44" s="1821"/>
      <c r="K44" s="1821"/>
      <c r="L44" s="1821"/>
      <c r="M44" s="1821"/>
      <c r="N44" s="1821"/>
      <c r="O44" s="1821"/>
      <c r="P44" s="1821"/>
      <c r="Q44" s="1821"/>
      <c r="R44" s="1821"/>
      <c r="S44" s="1821"/>
      <c r="T44" s="1821"/>
      <c r="U44" s="1821"/>
      <c r="V44" s="1821"/>
      <c r="W44" s="1821"/>
      <c r="X44" s="1821"/>
      <c r="Y44" s="1821"/>
      <c r="Z44" s="1821"/>
      <c r="AA44" s="1821"/>
      <c r="AB44" s="1821"/>
      <c r="AC44" s="1821"/>
      <c r="AD44" s="1821"/>
      <c r="AE44" s="1821"/>
      <c r="AF44" s="1822"/>
    </row>
    <row r="45" spans="1:32" ht="38.25" customHeight="1" x14ac:dyDescent="0.2">
      <c r="A45" s="1160" t="s">
        <v>2950</v>
      </c>
      <c r="B45" s="72" t="s">
        <v>2951</v>
      </c>
      <c r="C45" s="1163" t="s">
        <v>3393</v>
      </c>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A45" s="915"/>
      <c r="AB45" s="915"/>
      <c r="AC45" s="915"/>
      <c r="AD45" s="915"/>
      <c r="AE45" s="915"/>
      <c r="AF45" s="916"/>
    </row>
    <row r="46" spans="1:32" ht="27" customHeight="1" x14ac:dyDescent="0.2">
      <c r="A46" s="1161"/>
      <c r="B46" s="73" t="s">
        <v>2953</v>
      </c>
      <c r="C46" s="1164" t="s">
        <v>3433</v>
      </c>
      <c r="D46" s="917"/>
      <c r="E46" s="917"/>
      <c r="F46" s="917"/>
      <c r="G46" s="917"/>
      <c r="H46" s="917"/>
      <c r="I46" s="917"/>
      <c r="J46" s="917"/>
      <c r="K46" s="917"/>
      <c r="L46" s="917"/>
      <c r="M46" s="917"/>
      <c r="N46" s="917"/>
      <c r="O46" s="917"/>
      <c r="P46" s="917"/>
      <c r="Q46" s="917"/>
      <c r="R46" s="917"/>
      <c r="S46" s="917"/>
      <c r="T46" s="917"/>
      <c r="U46" s="917"/>
      <c r="V46" s="917"/>
      <c r="W46" s="917"/>
      <c r="X46" s="917"/>
      <c r="Y46" s="917"/>
      <c r="Z46" s="917"/>
      <c r="AA46" s="917"/>
      <c r="AB46" s="917"/>
      <c r="AC46" s="917"/>
      <c r="AD46" s="917"/>
      <c r="AE46" s="917"/>
      <c r="AF46" s="918"/>
    </row>
    <row r="47" spans="1:32" ht="30" customHeight="1" x14ac:dyDescent="0.2">
      <c r="A47" s="1161"/>
      <c r="B47" s="73" t="s">
        <v>2955</v>
      </c>
      <c r="C47" s="1164" t="s">
        <v>3395</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7.5" customHeight="1" x14ac:dyDescent="0.2">
      <c r="A48" s="1161"/>
      <c r="B48" s="73" t="s">
        <v>2957</v>
      </c>
      <c r="C48" s="1823" t="s">
        <v>3396</v>
      </c>
      <c r="D48" s="920"/>
      <c r="E48" s="920"/>
      <c r="F48" s="920"/>
      <c r="G48" s="920"/>
      <c r="H48" s="920"/>
      <c r="I48" s="920"/>
      <c r="J48" s="920"/>
      <c r="K48" s="920"/>
      <c r="L48" s="920"/>
      <c r="M48" s="920"/>
      <c r="N48" s="920"/>
      <c r="O48" s="920"/>
      <c r="P48" s="920"/>
      <c r="Q48" s="920"/>
      <c r="R48" s="920"/>
      <c r="S48" s="920"/>
      <c r="T48" s="920"/>
      <c r="U48" s="920"/>
      <c r="V48" s="920"/>
      <c r="W48" s="920"/>
      <c r="X48" s="920"/>
      <c r="Y48" s="920"/>
      <c r="Z48" s="920"/>
      <c r="AA48" s="920"/>
      <c r="AB48" s="920"/>
      <c r="AC48" s="920"/>
      <c r="AD48" s="920"/>
      <c r="AE48" s="920"/>
      <c r="AF48" s="921"/>
    </row>
    <row r="49" spans="1:32" ht="27" customHeight="1" thickBot="1" x14ac:dyDescent="0.25">
      <c r="A49" s="1162"/>
      <c r="B49" s="74" t="s">
        <v>2959</v>
      </c>
      <c r="C49" s="1166" t="s">
        <v>3397</v>
      </c>
      <c r="D49" s="923"/>
      <c r="E49" s="923"/>
      <c r="F49" s="923"/>
      <c r="G49" s="923"/>
      <c r="H49" s="923"/>
      <c r="I49" s="923"/>
      <c r="J49" s="923"/>
      <c r="K49" s="923"/>
      <c r="L49" s="923"/>
      <c r="M49" s="923"/>
      <c r="N49" s="923"/>
      <c r="O49" s="923"/>
      <c r="P49" s="923"/>
      <c r="Q49" s="923"/>
      <c r="R49" s="923"/>
      <c r="S49" s="923"/>
      <c r="T49" s="923"/>
      <c r="U49" s="923"/>
      <c r="V49" s="923"/>
      <c r="W49" s="923"/>
      <c r="X49" s="923"/>
      <c r="Y49" s="923"/>
      <c r="Z49" s="923"/>
      <c r="AA49" s="923"/>
      <c r="AB49" s="923"/>
      <c r="AC49" s="923"/>
      <c r="AD49" s="923"/>
      <c r="AE49" s="923"/>
      <c r="AF49" s="924"/>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A1:AF1"/>
    <mergeCell ref="A2:AF2"/>
    <mergeCell ref="J4:U4"/>
    <mergeCell ref="V4:AF4"/>
    <mergeCell ref="A6:AF6"/>
    <mergeCell ref="A7:B7"/>
    <mergeCell ref="C7:AF7"/>
    <mergeCell ref="A11:B11"/>
    <mergeCell ref="C11:AF11"/>
    <mergeCell ref="A12:B12"/>
    <mergeCell ref="C12:AF12"/>
    <mergeCell ref="A13:B13"/>
    <mergeCell ref="C13:AF13"/>
    <mergeCell ref="A8:B8"/>
    <mergeCell ref="C8:AF8"/>
    <mergeCell ref="A9:B9"/>
    <mergeCell ref="C9:AF9"/>
    <mergeCell ref="A10:B10"/>
    <mergeCell ref="C10:AF10"/>
    <mergeCell ref="A17:B17"/>
    <mergeCell ref="C17:S17"/>
    <mergeCell ref="T17:Y17"/>
    <mergeCell ref="Z17:AF17"/>
    <mergeCell ref="A18:B18"/>
    <mergeCell ref="C18:AF18"/>
    <mergeCell ref="A14:B14"/>
    <mergeCell ref="C14:AF14"/>
    <mergeCell ref="A15:B15"/>
    <mergeCell ref="C15:AF15"/>
    <mergeCell ref="A16:B16"/>
    <mergeCell ref="C16:AF16"/>
    <mergeCell ref="A22:B22"/>
    <mergeCell ref="C22:AF22"/>
    <mergeCell ref="A23:B23"/>
    <mergeCell ref="C23:AF23"/>
    <mergeCell ref="A24:B26"/>
    <mergeCell ref="C24:AF26"/>
    <mergeCell ref="A19:B19"/>
    <mergeCell ref="C19:AF19"/>
    <mergeCell ref="A20:B20"/>
    <mergeCell ref="C20:AF20"/>
    <mergeCell ref="A21:B21"/>
    <mergeCell ref="C21:AF2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s>
  <hyperlinks>
    <hyperlink ref="C48" r:id="rId1" xr:uid="{E433FC30-EE2C-4954-9683-D798BD7ED848}"/>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C755B-8908-4EB6-A041-659144BA6373}">
  <sheetPr>
    <tabColor rgb="FFFFFF00"/>
  </sheetPr>
  <dimension ref="A1:BF270"/>
  <sheetViews>
    <sheetView zoomScale="80" zoomScaleNormal="80" workbookViewId="0">
      <selection activeCell="B43" sqref="B43"/>
    </sheetView>
  </sheetViews>
  <sheetFormatPr baseColWidth="10" defaultColWidth="12.5" defaultRowHeight="16" x14ac:dyDescent="0.2"/>
  <cols>
    <col min="1" max="1" width="5.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v>1</v>
      </c>
      <c r="L1" s="75" t="s">
        <v>2964</v>
      </c>
      <c r="M1" s="77">
        <v>0</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49.5" customHeight="1" thickBot="1" x14ac:dyDescent="0.25">
      <c r="A3" s="940"/>
      <c r="B3" s="80" t="str">
        <f>+'HM 4xmil DLIA'!C12</f>
        <v>Proyecto 09. Mitigación de GEI y adaptación al cambio climático</v>
      </c>
      <c r="C3" s="81" t="str">
        <f>+'HM 4xmil DLIA'!C9:AF9</f>
        <v>Impuestos y Multas - Impuesto del 4 x 1000 de las actividades del proyecto asociadas a las DLIA</v>
      </c>
      <c r="D3" s="1169"/>
      <c r="E3" s="1170"/>
      <c r="F3" s="946"/>
      <c r="G3" s="946"/>
      <c r="H3" s="949"/>
      <c r="I3" s="950"/>
      <c r="J3" s="1182"/>
      <c r="K3" s="1182"/>
      <c r="L3" s="927"/>
      <c r="M3" s="928"/>
    </row>
    <row r="4" spans="1:13" ht="23.2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27" customHeight="1" thickBot="1" x14ac:dyDescent="0.25">
      <c r="A5" s="940"/>
      <c r="B5" s="1178"/>
      <c r="C5" s="1178"/>
      <c r="D5" s="1174" t="s">
        <v>2971</v>
      </c>
      <c r="E5" s="1175"/>
      <c r="F5" s="1176" t="s">
        <v>2971</v>
      </c>
      <c r="G5" s="932"/>
      <c r="H5" s="933" t="s">
        <v>2971</v>
      </c>
      <c r="I5" s="934"/>
      <c r="J5" s="1179" t="s">
        <v>2971</v>
      </c>
      <c r="K5" s="1180"/>
      <c r="L5" s="935" t="s">
        <v>2971</v>
      </c>
      <c r="M5" s="936"/>
    </row>
    <row r="6" spans="1:13" ht="18" customHeight="1" thickBot="1" x14ac:dyDescent="0.25">
      <c r="A6" s="940"/>
      <c r="B6" s="954" t="s">
        <v>3551</v>
      </c>
      <c r="C6" s="953" t="s">
        <v>3548</v>
      </c>
      <c r="D6" s="138"/>
      <c r="E6" s="139"/>
      <c r="F6" s="140"/>
      <c r="G6" s="141"/>
      <c r="H6" s="142"/>
      <c r="I6" s="139"/>
      <c r="J6" s="143"/>
      <c r="K6" s="141"/>
      <c r="L6" s="144"/>
      <c r="M6" s="139"/>
    </row>
    <row r="7" spans="1:13" ht="33.75" customHeight="1" thickBot="1" x14ac:dyDescent="0.25">
      <c r="A7" s="940"/>
      <c r="B7" s="1626"/>
      <c r="C7" s="954"/>
      <c r="D7" s="1174" t="s">
        <v>2972</v>
      </c>
      <c r="E7" s="1175"/>
      <c r="F7" s="1176" t="s">
        <v>2972</v>
      </c>
      <c r="G7" s="932"/>
      <c r="H7" s="933" t="s">
        <v>2972</v>
      </c>
      <c r="I7" s="934"/>
      <c r="J7" s="1179" t="s">
        <v>2972</v>
      </c>
      <c r="K7" s="1180"/>
      <c r="L7" s="935" t="s">
        <v>2972</v>
      </c>
      <c r="M7" s="936"/>
    </row>
    <row r="8" spans="1:13" s="541" customFormat="1" ht="33.75" customHeight="1" thickBot="1" x14ac:dyDescent="0.45">
      <c r="A8" s="940"/>
      <c r="B8" s="1627"/>
      <c r="C8" s="955"/>
      <c r="D8" s="460">
        <v>1</v>
      </c>
      <c r="E8" s="461">
        <f>(SUM(G20))*D8</f>
        <v>0.89981264613848366</v>
      </c>
      <c r="F8" s="537">
        <v>1</v>
      </c>
      <c r="G8" s="557">
        <f>(SUM(M20:M20))*F8</f>
        <v>0</v>
      </c>
      <c r="H8" s="538">
        <v>1</v>
      </c>
      <c r="I8" s="557">
        <f>(SUM(K20:K20))*H8</f>
        <v>0</v>
      </c>
      <c r="J8" s="539">
        <v>1</v>
      </c>
      <c r="K8" s="557">
        <f>(SUM(M20:M20))*J8</f>
        <v>0</v>
      </c>
      <c r="L8" s="540">
        <v>1</v>
      </c>
      <c r="M8" s="557">
        <f>+E8+G8+I8+K8</f>
        <v>0.89981264613848366</v>
      </c>
    </row>
    <row r="9" spans="1:13" s="438" customFormat="1" ht="38.25"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478" customFormat="1" ht="32.25" customHeight="1" thickBot="1" x14ac:dyDescent="0.25">
      <c r="A12" s="940"/>
      <c r="B12" s="559">
        <v>9305386</v>
      </c>
      <c r="C12" s="558">
        <v>8373104</v>
      </c>
      <c r="D12" s="558">
        <v>8373104</v>
      </c>
      <c r="E12" s="99">
        <f>+C12/B12</f>
        <v>0.89981264613848366</v>
      </c>
      <c r="F12" s="99">
        <f>+D12/C12</f>
        <v>1</v>
      </c>
      <c r="G12" s="101">
        <f>+D12/B12</f>
        <v>0.89981264613848366</v>
      </c>
      <c r="H12" s="475">
        <v>1728004</v>
      </c>
      <c r="I12" s="476"/>
      <c r="J12" s="477"/>
      <c r="K12" s="102">
        <f>+I12/H12</f>
        <v>0</v>
      </c>
      <c r="L12" s="103" t="e">
        <f>+J12/I12</f>
        <v>#DIV/0!</v>
      </c>
      <c r="M12" s="104">
        <f>+J12/H12</f>
        <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5">
        <v>0</v>
      </c>
      <c r="C15" s="476">
        <v>0</v>
      </c>
      <c r="D15" s="477">
        <v>0</v>
      </c>
      <c r="E15" s="102" t="e">
        <f>+C15/B15</f>
        <v>#DIV/0!</v>
      </c>
      <c r="F15" s="103" t="e">
        <f>+D15/C15</f>
        <v>#DIV/0!</v>
      </c>
      <c r="G15" s="104" t="e">
        <f>+D15/B15</f>
        <v>#DIV/0!</v>
      </c>
      <c r="H15" s="475">
        <v>0</v>
      </c>
      <c r="I15" s="476">
        <v>0</v>
      </c>
      <c r="J15" s="477">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30.75" customHeight="1" thickBot="1" x14ac:dyDescent="0.25">
      <c r="B17" s="1622" t="s">
        <v>2980</v>
      </c>
      <c r="C17" s="1623"/>
      <c r="D17" s="1623"/>
      <c r="E17" s="1623"/>
      <c r="F17" s="1623"/>
      <c r="G17" s="1623"/>
      <c r="H17" s="1623"/>
      <c r="I17" s="1623"/>
      <c r="J17" s="1623"/>
      <c r="K17" s="1623"/>
      <c r="L17" s="1623"/>
      <c r="M17" s="1624"/>
    </row>
    <row r="18" spans="2:13" ht="29.25"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90" customHeight="1" thickBot="1" x14ac:dyDescent="0.25">
      <c r="B20" s="544" t="s">
        <v>3557</v>
      </c>
      <c r="C20" s="545" t="s">
        <v>3238</v>
      </c>
      <c r="D20" s="383">
        <v>1</v>
      </c>
      <c r="E20" s="380" t="s">
        <v>3556</v>
      </c>
      <c r="F20" s="553">
        <f>+M35</f>
        <v>0.89981264613848366</v>
      </c>
      <c r="G20" s="554">
        <f>+F20*D20</f>
        <v>0.89981264613848366</v>
      </c>
      <c r="H20" s="549" t="str">
        <f>+B20</f>
        <v>Ejecutar los recursos de Impuestos y Multas - Impuesto del 4 x 1000 de las actividades del proyecto</v>
      </c>
      <c r="I20" s="545" t="str">
        <f>+C20</f>
        <v>Reporte de ejecución presupuestal expedida por DAF</v>
      </c>
      <c r="J20" s="383">
        <f>'HM 4xmil DLIA'!L41</f>
        <v>1</v>
      </c>
      <c r="K20" s="380" t="str">
        <f>E20</f>
        <v>EIMA</v>
      </c>
      <c r="L20" s="553">
        <f>M43</f>
        <v>0</v>
      </c>
      <c r="M20" s="698">
        <f>J20*L20</f>
        <v>0</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3" spans="2:13" ht="17" thickBot="1" x14ac:dyDescent="0.25"/>
    <row r="34" spans="2:13" ht="30.75" customHeight="1" thickBot="1" x14ac:dyDescent="0.25">
      <c r="B34" s="1195" t="s">
        <v>2990</v>
      </c>
      <c r="C34" s="1196"/>
      <c r="D34" s="1196"/>
      <c r="E34" s="1196"/>
      <c r="F34" s="1196"/>
      <c r="G34" s="1196"/>
      <c r="H34" s="1196"/>
      <c r="I34" s="1196"/>
      <c r="J34" s="1196"/>
      <c r="K34" s="1196"/>
      <c r="L34" s="1196"/>
      <c r="M34" s="1197"/>
    </row>
    <row r="35" spans="2:13" ht="32.25" customHeight="1" thickBot="1" x14ac:dyDescent="0.25">
      <c r="B35" s="485" t="s">
        <v>2991</v>
      </c>
      <c r="C35" s="1198" t="str">
        <f>+B20</f>
        <v>Ejecutar los recursos de Impuestos y Multas - Impuesto del 4 x 1000 de las actividades del proyecto</v>
      </c>
      <c r="D35" s="1198"/>
      <c r="E35" s="1198"/>
      <c r="F35" s="1198"/>
      <c r="G35" s="1198"/>
      <c r="H35" s="1199" t="s">
        <v>3006</v>
      </c>
      <c r="I35" s="1199"/>
      <c r="J35" s="1199"/>
      <c r="K35" s="1199"/>
      <c r="L35" s="1199"/>
      <c r="M35" s="439">
        <f>+I36</f>
        <v>0.89981264613848366</v>
      </c>
    </row>
    <row r="36" spans="2:13" x14ac:dyDescent="0.2">
      <c r="B36" s="550"/>
      <c r="I36" s="432">
        <f>+I37/I38</f>
        <v>0.89981264613848366</v>
      </c>
      <c r="J36" s="1317" t="s">
        <v>2993</v>
      </c>
      <c r="K36" s="1317"/>
      <c r="L36" s="1317"/>
      <c r="M36" s="1318"/>
    </row>
    <row r="37" spans="2:13" x14ac:dyDescent="0.2">
      <c r="B37" s="1315" t="s">
        <v>3563</v>
      </c>
      <c r="C37" s="1316"/>
      <c r="D37" s="1316"/>
      <c r="E37" s="1316"/>
      <c r="F37" s="1316"/>
      <c r="G37" s="1316"/>
      <c r="H37" s="1615"/>
      <c r="I37" s="561">
        <f>+D12</f>
        <v>8373104</v>
      </c>
      <c r="J37" s="1583"/>
      <c r="K37" s="1583"/>
      <c r="L37" s="1583"/>
      <c r="M37" s="1616"/>
    </row>
    <row r="38" spans="2:13" ht="17.25" customHeight="1" thickBot="1" x14ac:dyDescent="0.25">
      <c r="B38" s="1617" t="s">
        <v>3249</v>
      </c>
      <c r="C38" s="1618"/>
      <c r="D38" s="1618"/>
      <c r="E38" s="1618"/>
      <c r="F38" s="1618"/>
      <c r="G38" s="1618"/>
      <c r="H38" s="1619"/>
      <c r="I38" s="560">
        <f>+B12</f>
        <v>9305386</v>
      </c>
      <c r="J38" s="1351"/>
      <c r="K38" s="1351"/>
      <c r="L38" s="1351"/>
      <c r="M38" s="1352"/>
    </row>
    <row r="39" spans="2:13" ht="15.5" customHeight="1" x14ac:dyDescent="0.2">
      <c r="B39" s="119"/>
      <c r="C39" s="158"/>
      <c r="D39" s="158"/>
      <c r="E39" s="441"/>
      <c r="F39" s="441"/>
      <c r="G39" s="441"/>
      <c r="H39" s="441"/>
      <c r="I39" s="487"/>
      <c r="J39" s="119"/>
      <c r="K39" s="119"/>
      <c r="L39" s="119"/>
      <c r="M39" s="119"/>
    </row>
    <row r="40" spans="2:13" ht="15.5" customHeight="1" x14ac:dyDescent="0.2">
      <c r="B40" s="119"/>
      <c r="C40" s="158"/>
      <c r="D40" s="158"/>
      <c r="E40" s="441"/>
      <c r="F40" s="441"/>
      <c r="G40" s="441"/>
      <c r="H40" s="441"/>
      <c r="I40" s="487"/>
      <c r="J40" s="119"/>
      <c r="K40" s="119"/>
      <c r="L40" s="119"/>
      <c r="M40" s="119"/>
    </row>
    <row r="41" spans="2:13" ht="17" thickBot="1" x14ac:dyDescent="0.25"/>
    <row r="42" spans="2:13" ht="27" thickBot="1" x14ac:dyDescent="0.25">
      <c r="B42" s="1000" t="s">
        <v>3001</v>
      </c>
      <c r="C42" s="1001"/>
      <c r="D42" s="1001"/>
      <c r="E42" s="1001"/>
      <c r="F42" s="1001"/>
      <c r="G42" s="1001"/>
      <c r="H42" s="1001"/>
      <c r="I42" s="1001"/>
      <c r="J42" s="1001"/>
      <c r="K42" s="1001"/>
      <c r="L42" s="1001"/>
      <c r="M42" s="1002"/>
    </row>
    <row r="43" spans="2:13" ht="28" thickBot="1" x14ac:dyDescent="0.25">
      <c r="B43" s="485" t="s">
        <v>2991</v>
      </c>
      <c r="C43" s="1198" t="str">
        <f>+B34</f>
        <v>CALCULO SUBACTIVIDADES AÑO 1 (2024)</v>
      </c>
      <c r="D43" s="1198"/>
      <c r="E43" s="1198"/>
      <c r="F43" s="1198"/>
      <c r="G43" s="1198"/>
      <c r="H43" s="1199" t="s">
        <v>3006</v>
      </c>
      <c r="I43" s="1199"/>
      <c r="J43" s="1199"/>
      <c r="K43" s="1199"/>
      <c r="L43" s="1199"/>
      <c r="M43" s="439">
        <f>+I44</f>
        <v>0</v>
      </c>
    </row>
    <row r="44" spans="2:13" x14ac:dyDescent="0.2">
      <c r="B44" s="550"/>
      <c r="I44" s="432">
        <f>+I45/I46</f>
        <v>0</v>
      </c>
      <c r="J44" s="1317" t="s">
        <v>2993</v>
      </c>
      <c r="K44" s="1317"/>
      <c r="L44" s="1317"/>
      <c r="M44" s="1318"/>
    </row>
    <row r="45" spans="2:13" x14ac:dyDescent="0.2">
      <c r="B45" s="1315" t="s">
        <v>3563</v>
      </c>
      <c r="C45" s="1316"/>
      <c r="D45" s="1316"/>
      <c r="E45" s="1316"/>
      <c r="F45" s="1316"/>
      <c r="G45" s="1316"/>
      <c r="H45" s="1615"/>
      <c r="I45" s="561">
        <v>0</v>
      </c>
      <c r="J45" s="1583"/>
      <c r="K45" s="1583"/>
      <c r="L45" s="1583"/>
      <c r="M45" s="1616"/>
    </row>
    <row r="46" spans="2:13" ht="17" thickBot="1" x14ac:dyDescent="0.25">
      <c r="B46" s="1617" t="s">
        <v>3249</v>
      </c>
      <c r="C46" s="1618"/>
      <c r="D46" s="1618"/>
      <c r="E46" s="1618"/>
      <c r="F46" s="1618"/>
      <c r="G46" s="1618"/>
      <c r="H46" s="1619"/>
      <c r="I46" s="560">
        <v>1728004</v>
      </c>
      <c r="J46" s="1351"/>
      <c r="K46" s="1351"/>
      <c r="L46" s="1351"/>
      <c r="M46" s="1352"/>
    </row>
    <row r="48" spans="2:13" ht="28" hidden="1" thickBot="1" x14ac:dyDescent="0.25">
      <c r="B48" s="133" t="s">
        <v>2991</v>
      </c>
      <c r="C48" s="1198" t="e">
        <f>+#REF!</f>
        <v>#REF!</v>
      </c>
      <c r="D48" s="1198"/>
      <c r="E48" s="1198"/>
      <c r="F48" s="1198"/>
      <c r="G48" s="1198"/>
      <c r="H48" s="1199" t="s">
        <v>3006</v>
      </c>
      <c r="I48" s="1199"/>
      <c r="J48" s="1199"/>
      <c r="K48" s="1199"/>
      <c r="L48" s="1199"/>
      <c r="M48" s="490">
        <f>+I50</f>
        <v>0</v>
      </c>
    </row>
    <row r="49" spans="2:13" hidden="1" x14ac:dyDescent="0.2">
      <c r="B49" s="1609" t="s">
        <v>3261</v>
      </c>
      <c r="C49" s="1609"/>
      <c r="D49" s="1609"/>
      <c r="E49" s="1609"/>
      <c r="F49" s="1609"/>
      <c r="G49" s="1609"/>
      <c r="H49" s="1609"/>
      <c r="I49" s="1609"/>
      <c r="J49" s="1609"/>
      <c r="K49" s="1609"/>
      <c r="L49" s="1609"/>
      <c r="M49" s="1609"/>
    </row>
    <row r="50" spans="2:13" hidden="1" x14ac:dyDescent="0.2">
      <c r="B50" s="1316" t="e">
        <f>+C48</f>
        <v>#REF!</v>
      </c>
      <c r="C50" s="1316"/>
      <c r="D50" s="1316"/>
      <c r="E50" s="1316"/>
      <c r="F50" s="1316"/>
      <c r="G50" s="1316"/>
      <c r="H50" s="1316"/>
      <c r="I50" s="52"/>
      <c r="J50" s="1317" t="s">
        <v>2993</v>
      </c>
      <c r="K50" s="1317"/>
      <c r="L50" s="1317"/>
      <c r="M50" s="1317"/>
    </row>
    <row r="61" spans="2:13" ht="27" hidden="1" customHeight="1" thickBot="1" x14ac:dyDescent="0.25">
      <c r="B61" s="133" t="s">
        <v>2991</v>
      </c>
      <c r="C61" s="1198" t="e">
        <f>+#REF!</f>
        <v>#REF!</v>
      </c>
      <c r="D61" s="1198"/>
      <c r="E61" s="1198"/>
      <c r="F61" s="1198"/>
      <c r="G61" s="1198"/>
      <c r="H61" s="1199" t="s">
        <v>3006</v>
      </c>
      <c r="I61" s="1199"/>
      <c r="J61" s="1199"/>
      <c r="K61" s="1199"/>
      <c r="L61" s="1199"/>
      <c r="M61" s="490">
        <f>+I63</f>
        <v>0</v>
      </c>
    </row>
    <row r="62" spans="2:13" hidden="1" x14ac:dyDescent="0.2">
      <c r="B62" s="1609" t="s">
        <v>3261</v>
      </c>
      <c r="C62" s="1609"/>
      <c r="D62" s="1609"/>
      <c r="E62" s="1609"/>
      <c r="F62" s="1609"/>
      <c r="G62" s="1609"/>
      <c r="H62" s="1609"/>
      <c r="I62" s="1609"/>
      <c r="J62" s="1609"/>
      <c r="K62" s="1609"/>
      <c r="L62" s="1609"/>
      <c r="M62" s="1609"/>
    </row>
    <row r="63" spans="2:13" hidden="1" x14ac:dyDescent="0.2">
      <c r="B63" s="1316" t="e">
        <f>+C61</f>
        <v>#REF!</v>
      </c>
      <c r="C63" s="1316"/>
      <c r="D63" s="1316"/>
      <c r="E63" s="1316"/>
      <c r="F63" s="1316"/>
      <c r="G63" s="1316"/>
      <c r="H63" s="1316"/>
      <c r="I63" s="52"/>
      <c r="J63" s="1317" t="s">
        <v>2993</v>
      </c>
      <c r="K63" s="1317"/>
      <c r="L63" s="1317"/>
      <c r="M63" s="1317"/>
    </row>
    <row r="64" spans="2:13" hidden="1" x14ac:dyDescent="0.2"/>
    <row r="65" spans="2:13" hidden="1" x14ac:dyDescent="0.2"/>
    <row r="66" spans="2:13" hidden="1" x14ac:dyDescent="0.2"/>
    <row r="67" spans="2:13" hidden="1" x14ac:dyDescent="0.2"/>
    <row r="68" spans="2:13" hidden="1" x14ac:dyDescent="0.2"/>
    <row r="69" spans="2:13" hidden="1" x14ac:dyDescent="0.2"/>
    <row r="70" spans="2:13" hidden="1" x14ac:dyDescent="0.2"/>
    <row r="71" spans="2:13" hidden="1" x14ac:dyDescent="0.2"/>
    <row r="72" spans="2:13" hidden="1" x14ac:dyDescent="0.2"/>
    <row r="73" spans="2:13" hidden="1" x14ac:dyDescent="0.2"/>
    <row r="74" spans="2:13" ht="28" hidden="1" thickBot="1" x14ac:dyDescent="0.25">
      <c r="B74" s="133" t="s">
        <v>2991</v>
      </c>
      <c r="C74" s="1198" t="e">
        <f>+#REF!</f>
        <v>#REF!</v>
      </c>
      <c r="D74" s="1198"/>
      <c r="E74" s="1198"/>
      <c r="F74" s="1198"/>
      <c r="G74" s="1198"/>
      <c r="H74" s="1199" t="s">
        <v>3006</v>
      </c>
      <c r="I74" s="1199"/>
      <c r="J74" s="1199"/>
      <c r="K74" s="1199"/>
      <c r="L74" s="1199"/>
      <c r="M74" s="490">
        <f>+I76</f>
        <v>0</v>
      </c>
    </row>
    <row r="75" spans="2:13" hidden="1" x14ac:dyDescent="0.2">
      <c r="B75" s="1609" t="s">
        <v>3261</v>
      </c>
      <c r="C75" s="1609"/>
      <c r="D75" s="1609"/>
      <c r="E75" s="1609"/>
      <c r="F75" s="1609"/>
      <c r="G75" s="1609"/>
      <c r="H75" s="1609"/>
      <c r="I75" s="1609"/>
      <c r="J75" s="1609"/>
      <c r="K75" s="1609"/>
      <c r="L75" s="1609"/>
      <c r="M75" s="1609"/>
    </row>
    <row r="76" spans="2:13" hidden="1" x14ac:dyDescent="0.2">
      <c r="B76" s="1316" t="e">
        <f>+C74</f>
        <v>#REF!</v>
      </c>
      <c r="C76" s="1316"/>
      <c r="D76" s="1316"/>
      <c r="E76" s="1316"/>
      <c r="F76" s="1316"/>
      <c r="G76" s="1316"/>
      <c r="H76" s="1316"/>
      <c r="I76" s="52"/>
      <c r="J76" s="1317" t="s">
        <v>2993</v>
      </c>
      <c r="K76" s="1317"/>
      <c r="L76" s="1317"/>
      <c r="M76" s="1317"/>
    </row>
    <row r="77" spans="2:13" hidden="1" x14ac:dyDescent="0.2"/>
    <row r="78" spans="2:13" hidden="1" x14ac:dyDescent="0.2"/>
    <row r="79" spans="2:13" hidden="1" x14ac:dyDescent="0.2"/>
    <row r="80" spans="2:13" hidden="1" x14ac:dyDescent="0.2"/>
    <row r="81" spans="2:13" hidden="1" x14ac:dyDescent="0.2"/>
    <row r="82" spans="2:13" hidden="1" x14ac:dyDescent="0.2"/>
    <row r="83" spans="2:13" hidden="1" x14ac:dyDescent="0.2"/>
    <row r="84" spans="2:13" hidden="1" x14ac:dyDescent="0.2"/>
    <row r="85" spans="2:13" hidden="1" x14ac:dyDescent="0.2"/>
    <row r="86" spans="2:13" hidden="1" x14ac:dyDescent="0.2"/>
    <row r="87" spans="2:13" ht="28" hidden="1" thickBot="1" x14ac:dyDescent="0.25">
      <c r="B87" s="133" t="s">
        <v>2991</v>
      </c>
      <c r="C87" s="1198" t="e">
        <f>+#REF!</f>
        <v>#REF!</v>
      </c>
      <c r="D87" s="1198"/>
      <c r="E87" s="1198"/>
      <c r="F87" s="1198"/>
      <c r="G87" s="1198"/>
      <c r="H87" s="1199" t="s">
        <v>3006</v>
      </c>
      <c r="I87" s="1199"/>
      <c r="J87" s="1199"/>
      <c r="K87" s="1199"/>
      <c r="L87" s="1199"/>
      <c r="M87" s="490">
        <f>+I89</f>
        <v>0</v>
      </c>
    </row>
    <row r="88" spans="2:13" hidden="1" x14ac:dyDescent="0.2">
      <c r="B88" s="1609" t="s">
        <v>3261</v>
      </c>
      <c r="C88" s="1609"/>
      <c r="D88" s="1609"/>
      <c r="E88" s="1609"/>
      <c r="F88" s="1609"/>
      <c r="G88" s="1609"/>
      <c r="H88" s="1609"/>
      <c r="I88" s="1609"/>
      <c r="J88" s="1609"/>
      <c r="K88" s="1609"/>
      <c r="L88" s="1609"/>
      <c r="M88" s="1609"/>
    </row>
    <row r="89" spans="2:13" hidden="1" x14ac:dyDescent="0.2">
      <c r="B89" s="1316" t="e">
        <f>+C87</f>
        <v>#REF!</v>
      </c>
      <c r="C89" s="1316"/>
      <c r="D89" s="1316"/>
      <c r="E89" s="1316"/>
      <c r="F89" s="1316"/>
      <c r="G89" s="1316"/>
      <c r="H89" s="1316"/>
      <c r="I89" s="52"/>
      <c r="J89" s="1317" t="s">
        <v>2993</v>
      </c>
      <c r="K89" s="1317"/>
      <c r="L89" s="1317"/>
      <c r="M89" s="1317"/>
    </row>
    <row r="100" spans="2:13" ht="28" hidden="1" thickBot="1" x14ac:dyDescent="0.25">
      <c r="B100" s="133" t="s">
        <v>2991</v>
      </c>
      <c r="C100" s="1198" t="e">
        <f>+#REF!</f>
        <v>#REF!</v>
      </c>
      <c r="D100" s="1198"/>
      <c r="E100" s="1198"/>
      <c r="F100" s="1198"/>
      <c r="G100" s="1198"/>
      <c r="H100" s="1199" t="s">
        <v>3006</v>
      </c>
      <c r="I100" s="1199"/>
      <c r="J100" s="1199"/>
      <c r="K100" s="1199"/>
      <c r="L100" s="1199"/>
      <c r="M100" s="490">
        <f>+I102</f>
        <v>0</v>
      </c>
    </row>
    <row r="101" spans="2:13" hidden="1" x14ac:dyDescent="0.2">
      <c r="B101" s="1609" t="s">
        <v>3261</v>
      </c>
      <c r="C101" s="1609"/>
      <c r="D101" s="1609"/>
      <c r="E101" s="1609"/>
      <c r="F101" s="1609"/>
      <c r="G101" s="1609"/>
      <c r="H101" s="1609"/>
      <c r="I101" s="1609"/>
      <c r="J101" s="1609"/>
      <c r="K101" s="1609"/>
      <c r="L101" s="1609"/>
      <c r="M101" s="1609"/>
    </row>
    <row r="102" spans="2:13" hidden="1" x14ac:dyDescent="0.2">
      <c r="B102" s="1316" t="e">
        <f>+C100</f>
        <v>#REF!</v>
      </c>
      <c r="C102" s="1316"/>
      <c r="D102" s="1316"/>
      <c r="E102" s="1316"/>
      <c r="F102" s="1316"/>
      <c r="G102" s="1316"/>
      <c r="H102" s="1316"/>
      <c r="I102" s="52"/>
      <c r="J102" s="1317" t="s">
        <v>2993</v>
      </c>
      <c r="K102" s="1317"/>
      <c r="L102" s="1317"/>
      <c r="M102" s="1317"/>
    </row>
    <row r="113" spans="2:13" ht="28" hidden="1" thickBot="1" x14ac:dyDescent="0.25">
      <c r="B113" s="133" t="s">
        <v>2991</v>
      </c>
      <c r="C113" s="1198" t="e">
        <f>+#REF!</f>
        <v>#REF!</v>
      </c>
      <c r="D113" s="1198"/>
      <c r="E113" s="1198"/>
      <c r="F113" s="1198"/>
      <c r="G113" s="1198"/>
      <c r="H113" s="1199" t="s">
        <v>3006</v>
      </c>
      <c r="I113" s="1199"/>
      <c r="J113" s="1199"/>
      <c r="K113" s="1199"/>
      <c r="L113" s="1199"/>
      <c r="M113" s="490">
        <f>+I115</f>
        <v>0</v>
      </c>
    </row>
    <row r="114" spans="2:13" hidden="1" x14ac:dyDescent="0.2">
      <c r="B114" s="1609" t="s">
        <v>3261</v>
      </c>
      <c r="C114" s="1609"/>
      <c r="D114" s="1609"/>
      <c r="E114" s="1609"/>
      <c r="F114" s="1609"/>
      <c r="G114" s="1609"/>
      <c r="H114" s="1609"/>
      <c r="I114" s="1609"/>
      <c r="J114" s="1609"/>
      <c r="K114" s="1609"/>
      <c r="L114" s="1609"/>
      <c r="M114" s="1609"/>
    </row>
    <row r="115" spans="2:13" hidden="1" x14ac:dyDescent="0.2">
      <c r="B115" s="1316" t="e">
        <f>+C113</f>
        <v>#REF!</v>
      </c>
      <c r="C115" s="1316"/>
      <c r="D115" s="1316"/>
      <c r="E115" s="1316"/>
      <c r="F115" s="1316"/>
      <c r="G115" s="1316"/>
      <c r="H115" s="1316"/>
      <c r="I115" s="52"/>
      <c r="J115" s="1317" t="s">
        <v>2993</v>
      </c>
      <c r="K115" s="1317"/>
      <c r="L115" s="1317"/>
      <c r="M115" s="1317"/>
    </row>
    <row r="126" spans="2:13" ht="28" hidden="1" thickBot="1" x14ac:dyDescent="0.25">
      <c r="B126" s="133" t="s">
        <v>2991</v>
      </c>
      <c r="C126" s="1198" t="e">
        <f>+#REF!</f>
        <v>#REF!</v>
      </c>
      <c r="D126" s="1198"/>
      <c r="E126" s="1198"/>
      <c r="F126" s="1198"/>
      <c r="G126" s="1198"/>
      <c r="H126" s="1199" t="s">
        <v>3006</v>
      </c>
      <c r="I126" s="1199"/>
      <c r="J126" s="1199"/>
      <c r="K126" s="1199"/>
      <c r="L126" s="1199"/>
      <c r="M126" s="490">
        <f>+I128</f>
        <v>0</v>
      </c>
    </row>
    <row r="127" spans="2:13" hidden="1" x14ac:dyDescent="0.2">
      <c r="B127" s="1609" t="s">
        <v>3261</v>
      </c>
      <c r="C127" s="1609"/>
      <c r="D127" s="1609"/>
      <c r="E127" s="1609"/>
      <c r="F127" s="1609"/>
      <c r="G127" s="1609"/>
      <c r="H127" s="1609"/>
      <c r="I127" s="1609"/>
      <c r="J127" s="1609"/>
      <c r="K127" s="1609"/>
      <c r="L127" s="1609"/>
      <c r="M127" s="1609"/>
    </row>
    <row r="128" spans="2:13" hidden="1" x14ac:dyDescent="0.2">
      <c r="B128" s="1316" t="e">
        <f>+C126</f>
        <v>#REF!</v>
      </c>
      <c r="C128" s="1316"/>
      <c r="D128" s="1316"/>
      <c r="E128" s="1316"/>
      <c r="F128" s="1316"/>
      <c r="G128" s="1316"/>
      <c r="H128" s="1316"/>
      <c r="I128" s="52"/>
      <c r="J128" s="1317" t="s">
        <v>2993</v>
      </c>
      <c r="K128" s="1317"/>
      <c r="L128" s="1317"/>
      <c r="M128" s="1317"/>
    </row>
    <row r="139" spans="2:13" ht="28" hidden="1" thickBot="1" x14ac:dyDescent="0.25">
      <c r="B139" s="133" t="s">
        <v>2991</v>
      </c>
      <c r="C139" s="1198" t="e">
        <f>+#REF!</f>
        <v>#REF!</v>
      </c>
      <c r="D139" s="1198"/>
      <c r="E139" s="1198"/>
      <c r="F139" s="1198"/>
      <c r="G139" s="1198"/>
      <c r="H139" s="1199" t="s">
        <v>3006</v>
      </c>
      <c r="I139" s="1199"/>
      <c r="J139" s="1199"/>
      <c r="K139" s="1199"/>
      <c r="L139" s="1199"/>
      <c r="M139" s="490">
        <f>+I141</f>
        <v>0</v>
      </c>
    </row>
    <row r="140" spans="2:13" hidden="1" x14ac:dyDescent="0.2">
      <c r="B140" s="1609" t="s">
        <v>3261</v>
      </c>
      <c r="C140" s="1609"/>
      <c r="D140" s="1609"/>
      <c r="E140" s="1609"/>
      <c r="F140" s="1609"/>
      <c r="G140" s="1609"/>
      <c r="H140" s="1609"/>
      <c r="I140" s="1609"/>
      <c r="J140" s="1609"/>
      <c r="K140" s="1609"/>
      <c r="L140" s="1609"/>
      <c r="M140" s="1609"/>
    </row>
    <row r="141" spans="2:13" hidden="1" x14ac:dyDescent="0.2">
      <c r="B141" s="1316" t="e">
        <f>+C139</f>
        <v>#REF!</v>
      </c>
      <c r="C141" s="1316"/>
      <c r="D141" s="1316"/>
      <c r="E141" s="1316"/>
      <c r="F141" s="1316"/>
      <c r="G141" s="1316"/>
      <c r="H141" s="1316"/>
      <c r="I141" s="52"/>
      <c r="J141" s="1317" t="s">
        <v>2993</v>
      </c>
      <c r="K141" s="1317"/>
      <c r="L141" s="1317"/>
      <c r="M141" s="1317"/>
    </row>
    <row r="142" spans="2:13" hidden="1" x14ac:dyDescent="0.2"/>
    <row r="143" spans="2:13" hidden="1" x14ac:dyDescent="0.2"/>
    <row r="144" spans="2:13" hidden="1" x14ac:dyDescent="0.2"/>
    <row r="145" spans="2:13" hidden="1" x14ac:dyDescent="0.2"/>
    <row r="146" spans="2:13" hidden="1" x14ac:dyDescent="0.2"/>
    <row r="147" spans="2:13" hidden="1" x14ac:dyDescent="0.2"/>
    <row r="148" spans="2:13" hidden="1" x14ac:dyDescent="0.2"/>
    <row r="149" spans="2:13" hidden="1" x14ac:dyDescent="0.2"/>
    <row r="150" spans="2:13" hidden="1" x14ac:dyDescent="0.2"/>
    <row r="151" spans="2:13" hidden="1" x14ac:dyDescent="0.2"/>
    <row r="152" spans="2:13" ht="73.5" hidden="1" customHeight="1" thickBot="1" x14ac:dyDescent="0.35">
      <c r="B152" s="1610" t="s">
        <v>3262</v>
      </c>
      <c r="C152" s="1611"/>
      <c r="D152" s="1611"/>
      <c r="E152" s="1611"/>
      <c r="F152" s="1611"/>
      <c r="G152" s="1611"/>
      <c r="H152" s="1611"/>
      <c r="I152" s="1611"/>
      <c r="J152" s="1611"/>
      <c r="K152" s="1611"/>
      <c r="L152" s="1611"/>
      <c r="M152" s="1612"/>
    </row>
    <row r="155" spans="2:13" ht="41.25" hidden="1" customHeight="1" thickBot="1" x14ac:dyDescent="0.25">
      <c r="B155" s="1584" t="s">
        <v>3263</v>
      </c>
      <c r="C155" s="1585"/>
      <c r="D155" s="1585"/>
      <c r="E155" s="1585"/>
      <c r="F155" s="1585"/>
      <c r="G155" s="1585"/>
      <c r="H155" s="1585"/>
      <c r="I155" s="1585"/>
      <c r="J155" s="1585"/>
      <c r="K155" s="1585"/>
      <c r="L155" s="1585"/>
      <c r="M155" s="1586"/>
    </row>
    <row r="156" spans="2:13" hidden="1" x14ac:dyDescent="0.2">
      <c r="B156" s="1316" t="str">
        <f>+C35</f>
        <v>Ejecutar los recursos de Impuestos y Multas - Impuesto del 4 x 1000 de las actividades del proyecto</v>
      </c>
      <c r="C156" s="1316"/>
      <c r="D156" s="1316"/>
      <c r="E156" s="1316"/>
      <c r="F156" s="1316"/>
      <c r="G156" s="1316"/>
      <c r="H156" s="1316"/>
      <c r="I156" s="491">
        <f>IFERROR((SUM(I157:I157)/I161),0)</f>
        <v>0</v>
      </c>
      <c r="J156" s="1317" t="s">
        <v>2993</v>
      </c>
      <c r="K156" s="1317"/>
      <c r="L156" s="1317"/>
      <c r="M156" s="1317"/>
    </row>
    <row r="157" spans="2:13" hidden="1" x14ac:dyDescent="0.2">
      <c r="B157" s="1582" t="s">
        <v>3264</v>
      </c>
      <c r="C157" s="1582"/>
      <c r="D157" s="1582"/>
      <c r="E157" s="1582"/>
      <c r="F157" s="1582"/>
      <c r="G157" s="1582"/>
      <c r="H157" s="1582"/>
      <c r="I157" s="492">
        <f>SUM(I158:I160)</f>
        <v>0</v>
      </c>
      <c r="J157" s="1583"/>
      <c r="K157" s="1583"/>
      <c r="L157" s="1583"/>
      <c r="M157" s="1583"/>
    </row>
    <row r="158" spans="2:13" ht="15.75" hidden="1" customHeight="1" x14ac:dyDescent="0.2">
      <c r="B158" s="1581" t="s">
        <v>3265</v>
      </c>
      <c r="C158" s="1581"/>
      <c r="D158" s="1581"/>
      <c r="E158" s="1581"/>
      <c r="F158" s="1581"/>
      <c r="G158" s="1581"/>
      <c r="H158" s="1581"/>
      <c r="I158" s="279"/>
      <c r="J158" s="1580"/>
      <c r="K158" s="1580"/>
      <c r="L158" s="1580"/>
      <c r="M158" s="1580"/>
    </row>
    <row r="159" spans="2:13" ht="15.75" hidden="1" customHeight="1" x14ac:dyDescent="0.2">
      <c r="B159" s="1581" t="s">
        <v>3266</v>
      </c>
      <c r="C159" s="1581"/>
      <c r="D159" s="1581"/>
      <c r="E159" s="1581"/>
      <c r="F159" s="1581"/>
      <c r="G159" s="1581"/>
      <c r="H159" s="1581"/>
      <c r="I159" s="279"/>
      <c r="J159" s="1580"/>
      <c r="K159" s="1580"/>
      <c r="L159" s="1580"/>
      <c r="M159" s="1580"/>
    </row>
    <row r="160" spans="2:13" hidden="1" x14ac:dyDescent="0.2">
      <c r="B160" s="1581" t="s">
        <v>3267</v>
      </c>
      <c r="C160" s="1581"/>
      <c r="D160" s="1581"/>
      <c r="E160" s="1581"/>
      <c r="F160" s="1581"/>
      <c r="G160" s="1581"/>
      <c r="H160" s="1581"/>
      <c r="I160" s="279"/>
      <c r="J160" s="1580"/>
      <c r="K160" s="1580"/>
      <c r="L160" s="1580"/>
      <c r="M160" s="1580"/>
    </row>
    <row r="161" spans="2:13" hidden="1" x14ac:dyDescent="0.2">
      <c r="B161" s="1582" t="s">
        <v>3268</v>
      </c>
      <c r="C161" s="1582"/>
      <c r="D161" s="1582"/>
      <c r="E161" s="1582"/>
      <c r="F161" s="1582"/>
      <c r="G161" s="1582"/>
      <c r="H161" s="1582"/>
      <c r="I161" s="492">
        <v>1</v>
      </c>
      <c r="J161" s="1583"/>
      <c r="K161" s="1583"/>
      <c r="L161" s="1583"/>
      <c r="M161" s="1583"/>
    </row>
    <row r="162" spans="2:13" ht="15.75" hidden="1" customHeight="1" x14ac:dyDescent="0.2">
      <c r="B162" s="1581" t="s">
        <v>3265</v>
      </c>
      <c r="C162" s="1581"/>
      <c r="D162" s="1581"/>
      <c r="E162" s="1581"/>
      <c r="F162" s="1581"/>
      <c r="G162" s="1581"/>
      <c r="H162" s="1581"/>
      <c r="I162" s="279">
        <v>0.4</v>
      </c>
      <c r="J162" s="1580"/>
      <c r="K162" s="1580"/>
      <c r="L162" s="1580"/>
      <c r="M162" s="1580"/>
    </row>
    <row r="163" spans="2:13" ht="15.75" hidden="1" customHeight="1" x14ac:dyDescent="0.2">
      <c r="B163" s="1581" t="s">
        <v>3266</v>
      </c>
      <c r="C163" s="1581"/>
      <c r="D163" s="1581"/>
      <c r="E163" s="1581"/>
      <c r="F163" s="1581"/>
      <c r="G163" s="1581"/>
      <c r="H163" s="1581"/>
      <c r="I163" s="279">
        <v>0.4</v>
      </c>
      <c r="J163" s="1580"/>
      <c r="K163" s="1580"/>
      <c r="L163" s="1580"/>
      <c r="M163" s="1580"/>
    </row>
    <row r="164" spans="2:13" hidden="1" x14ac:dyDescent="0.2">
      <c r="B164" s="1581" t="s">
        <v>3267</v>
      </c>
      <c r="C164" s="1581"/>
      <c r="D164" s="1581"/>
      <c r="E164" s="1581"/>
      <c r="F164" s="1581"/>
      <c r="G164" s="1581"/>
      <c r="H164" s="1581"/>
      <c r="I164" s="279">
        <v>0.2</v>
      </c>
      <c r="J164" s="1580"/>
      <c r="K164" s="1580"/>
      <c r="L164" s="1580"/>
      <c r="M164" s="1580"/>
    </row>
    <row r="165" spans="2:13" hidden="1" x14ac:dyDescent="0.2"/>
    <row r="166" spans="2:13" hidden="1" x14ac:dyDescent="0.2"/>
    <row r="167" spans="2:13" ht="41.25" hidden="1" customHeight="1" thickBot="1" x14ac:dyDescent="0.25">
      <c r="B167" s="1584" t="s">
        <v>3269</v>
      </c>
      <c r="C167" s="1585"/>
      <c r="D167" s="1585"/>
      <c r="E167" s="1585"/>
      <c r="F167" s="1585"/>
      <c r="G167" s="1585"/>
      <c r="H167" s="1585"/>
      <c r="I167" s="1585"/>
      <c r="J167" s="1585"/>
      <c r="K167" s="1585"/>
      <c r="L167" s="1585"/>
      <c r="M167" s="1586"/>
    </row>
    <row r="168" spans="2:13" hidden="1" x14ac:dyDescent="0.2">
      <c r="B168" s="1607" t="e">
        <f>+C126</f>
        <v>#REF!</v>
      </c>
      <c r="C168" s="1608"/>
      <c r="D168" s="1608"/>
      <c r="E168" s="1608"/>
      <c r="F168" s="1608"/>
      <c r="G168" s="1608"/>
      <c r="H168" s="1608"/>
      <c r="I168" s="493">
        <f>(E169*C169)+(E170*C170)+(E171*C171)+(E172*C172)+(E173*C173)</f>
        <v>0</v>
      </c>
      <c r="J168" s="1317" t="s">
        <v>2993</v>
      </c>
      <c r="K168" s="1317"/>
      <c r="L168" s="1317"/>
      <c r="M168" s="1317"/>
    </row>
    <row r="169" spans="2:13" ht="68" hidden="1" x14ac:dyDescent="0.2">
      <c r="B169" s="1597" t="s">
        <v>3008</v>
      </c>
      <c r="C169" s="258">
        <v>0.4</v>
      </c>
      <c r="D169" s="494" t="s">
        <v>3270</v>
      </c>
      <c r="E169" s="153">
        <f>I169</f>
        <v>0</v>
      </c>
      <c r="F169" s="1606" t="s">
        <v>3271</v>
      </c>
      <c r="G169" s="1606"/>
      <c r="H169" s="1606"/>
      <c r="I169" s="495">
        <f>IFERROR((I170/I171),0)</f>
        <v>0</v>
      </c>
      <c r="J169" s="1580"/>
      <c r="K169" s="1580"/>
      <c r="L169" s="1580"/>
      <c r="M169" s="1592"/>
    </row>
    <row r="170" spans="2:13" ht="34" hidden="1" x14ac:dyDescent="0.2">
      <c r="B170" s="1597"/>
      <c r="C170" s="258">
        <v>0.35</v>
      </c>
      <c r="D170" s="494" t="s">
        <v>3272</v>
      </c>
      <c r="E170" s="153">
        <f>+I172</f>
        <v>0</v>
      </c>
      <c r="F170" s="1006" t="s">
        <v>3273</v>
      </c>
      <c r="G170" s="1006"/>
      <c r="H170" s="1006"/>
      <c r="I170" s="160"/>
      <c r="J170" s="1580"/>
      <c r="K170" s="1580"/>
      <c r="L170" s="1580"/>
      <c r="M170" s="1592"/>
    </row>
    <row r="171" spans="2:13" ht="34" hidden="1" x14ac:dyDescent="0.2">
      <c r="B171" s="1597"/>
      <c r="C171" s="258">
        <v>0.05</v>
      </c>
      <c r="D171" s="494" t="s">
        <v>3274</v>
      </c>
      <c r="E171" s="153">
        <f>+I175</f>
        <v>0</v>
      </c>
      <c r="F171" s="1006" t="s">
        <v>3275</v>
      </c>
      <c r="G171" s="1006"/>
      <c r="H171" s="1006"/>
      <c r="I171" s="160"/>
      <c r="J171" s="1580"/>
      <c r="K171" s="1580"/>
      <c r="L171" s="1580"/>
      <c r="M171" s="1592"/>
    </row>
    <row r="172" spans="2:13" ht="34" hidden="1" x14ac:dyDescent="0.2">
      <c r="B172" s="1597"/>
      <c r="C172" s="258">
        <v>0.05</v>
      </c>
      <c r="D172" s="494" t="s">
        <v>3276</v>
      </c>
      <c r="E172" s="153">
        <f>+I178</f>
        <v>0</v>
      </c>
      <c r="F172" s="1606" t="s">
        <v>3277</v>
      </c>
      <c r="G172" s="1606"/>
      <c r="H172" s="1606"/>
      <c r="I172" s="495">
        <f>IFERROR(IF(I173&gt;I174,100%,I173/I174),0)</f>
        <v>0</v>
      </c>
      <c r="J172" s="1580"/>
      <c r="K172" s="1580"/>
      <c r="L172" s="1580"/>
      <c r="M172" s="1592"/>
    </row>
    <row r="173" spans="2:13" ht="34" hidden="1" x14ac:dyDescent="0.2">
      <c r="B173" s="1597"/>
      <c r="C173" s="258">
        <v>0.15</v>
      </c>
      <c r="D173" s="494" t="s">
        <v>3278</v>
      </c>
      <c r="E173" s="153">
        <f>+I181</f>
        <v>0</v>
      </c>
      <c r="F173" s="1591" t="s">
        <v>3279</v>
      </c>
      <c r="G173" s="1591"/>
      <c r="H173" s="1591"/>
      <c r="I173" s="496"/>
      <c r="J173" s="1580"/>
      <c r="K173" s="1580"/>
      <c r="L173" s="1580"/>
      <c r="M173" s="1592"/>
    </row>
    <row r="174" spans="2:13" hidden="1" x14ac:dyDescent="0.2">
      <c r="B174" s="1603"/>
      <c r="C174" s="1339"/>
      <c r="D174" s="1339"/>
      <c r="E174" s="1339"/>
      <c r="F174" s="1591" t="s">
        <v>3280</v>
      </c>
      <c r="G174" s="1591"/>
      <c r="H174" s="1591"/>
      <c r="I174" s="497"/>
      <c r="J174" s="1580"/>
      <c r="K174" s="1580"/>
      <c r="L174" s="1580"/>
      <c r="M174" s="1592"/>
    </row>
    <row r="175" spans="2:13" hidden="1" x14ac:dyDescent="0.2">
      <c r="B175" s="1603"/>
      <c r="C175" s="1339"/>
      <c r="D175" s="1339"/>
      <c r="E175" s="1339"/>
      <c r="F175" s="1606" t="s">
        <v>3281</v>
      </c>
      <c r="G175" s="1606"/>
      <c r="H175" s="1606"/>
      <c r="I175" s="495">
        <f>IFERROR(IF(I176&gt;I177,100%,I176/I177),0)</f>
        <v>0</v>
      </c>
      <c r="J175" s="1580"/>
      <c r="K175" s="1580"/>
      <c r="L175" s="1580"/>
      <c r="M175" s="1592"/>
    </row>
    <row r="176" spans="2:13" hidden="1" x14ac:dyDescent="0.2">
      <c r="B176" s="1603"/>
      <c r="C176" s="1339"/>
      <c r="D176" s="1339"/>
      <c r="E176" s="1339"/>
      <c r="F176" s="1591" t="s">
        <v>3282</v>
      </c>
      <c r="G176" s="1591"/>
      <c r="H176" s="1591"/>
      <c r="I176" s="496"/>
      <c r="J176" s="1580"/>
      <c r="K176" s="1580"/>
      <c r="L176" s="1580"/>
      <c r="M176" s="1592"/>
    </row>
    <row r="177" spans="2:13" hidden="1" x14ac:dyDescent="0.2">
      <c r="B177" s="1603"/>
      <c r="C177" s="1339"/>
      <c r="D177" s="1339"/>
      <c r="E177" s="1339"/>
      <c r="F177" s="1591" t="s">
        <v>3280</v>
      </c>
      <c r="G177" s="1591"/>
      <c r="H177" s="1591"/>
      <c r="I177" s="497"/>
      <c r="J177" s="1580"/>
      <c r="K177" s="1580"/>
      <c r="L177" s="1580"/>
      <c r="M177" s="1592"/>
    </row>
    <row r="178" spans="2:13" hidden="1" x14ac:dyDescent="0.2">
      <c r="B178" s="1603"/>
      <c r="C178" s="1339"/>
      <c r="D178" s="1339"/>
      <c r="E178" s="1339"/>
      <c r="F178" s="1606" t="s">
        <v>3283</v>
      </c>
      <c r="G178" s="1606"/>
      <c r="H178" s="1606"/>
      <c r="I178" s="498">
        <f>IFERROR(I179/I180,0)</f>
        <v>0</v>
      </c>
      <c r="J178" s="1580"/>
      <c r="K178" s="1580"/>
      <c r="L178" s="1580"/>
      <c r="M178" s="1592"/>
    </row>
    <row r="179" spans="2:13" hidden="1" x14ac:dyDescent="0.2">
      <c r="B179" s="1603"/>
      <c r="C179" s="1339"/>
      <c r="D179" s="1339"/>
      <c r="E179" s="1339"/>
      <c r="F179" s="1591" t="s">
        <v>3284</v>
      </c>
      <c r="G179" s="1591"/>
      <c r="H179" s="1591"/>
      <c r="I179" s="499"/>
      <c r="J179" s="1580"/>
      <c r="K179" s="1580"/>
      <c r="L179" s="1580"/>
      <c r="M179" s="1592"/>
    </row>
    <row r="180" spans="2:13" hidden="1" x14ac:dyDescent="0.2">
      <c r="B180" s="1603"/>
      <c r="C180" s="1339"/>
      <c r="D180" s="1339"/>
      <c r="E180" s="1339"/>
      <c r="F180" s="1591" t="s">
        <v>3285</v>
      </c>
      <c r="G180" s="1591"/>
      <c r="H180" s="1591"/>
      <c r="I180" s="497"/>
      <c r="J180" s="1580"/>
      <c r="K180" s="1580"/>
      <c r="L180" s="1580"/>
      <c r="M180" s="1592"/>
    </row>
    <row r="181" spans="2:13" hidden="1" x14ac:dyDescent="0.2">
      <c r="B181" s="1603"/>
      <c r="C181" s="1339"/>
      <c r="D181" s="1339"/>
      <c r="E181" s="1339"/>
      <c r="F181" s="1606" t="s">
        <v>3286</v>
      </c>
      <c r="G181" s="1606"/>
      <c r="H181" s="1606"/>
      <c r="I181" s="498">
        <f>IFERROR(I182/I184,0)</f>
        <v>0</v>
      </c>
      <c r="J181" s="1580"/>
      <c r="K181" s="1580"/>
      <c r="L181" s="1580"/>
      <c r="M181" s="1592"/>
    </row>
    <row r="182" spans="2:13" hidden="1" x14ac:dyDescent="0.2">
      <c r="B182" s="1603"/>
      <c r="C182" s="1339"/>
      <c r="D182" s="1339"/>
      <c r="E182" s="1339"/>
      <c r="F182" s="1599" t="s">
        <v>3287</v>
      </c>
      <c r="G182" s="1599"/>
      <c r="H182" s="1599"/>
      <c r="I182" s="500">
        <f>SUM(I183:I183)</f>
        <v>0</v>
      </c>
      <c r="J182" s="1580"/>
      <c r="K182" s="1580"/>
      <c r="L182" s="1580"/>
      <c r="M182" s="1592"/>
    </row>
    <row r="183" spans="2:13" hidden="1" x14ac:dyDescent="0.2">
      <c r="B183" s="1603"/>
      <c r="C183" s="1339"/>
      <c r="D183" s="1339"/>
      <c r="E183" s="1339"/>
      <c r="F183" s="1591" t="s">
        <v>3288</v>
      </c>
      <c r="G183" s="1591"/>
      <c r="H183" s="1591"/>
      <c r="I183" s="501">
        <v>0</v>
      </c>
      <c r="J183" s="1580"/>
      <c r="K183" s="1580"/>
      <c r="L183" s="1580"/>
      <c r="M183" s="1592"/>
    </row>
    <row r="184" spans="2:13" hidden="1" x14ac:dyDescent="0.2">
      <c r="B184" s="1603"/>
      <c r="C184" s="1339"/>
      <c r="D184" s="1339"/>
      <c r="E184" s="1339"/>
      <c r="F184" s="1599" t="s">
        <v>3289</v>
      </c>
      <c r="G184" s="1599"/>
      <c r="H184" s="1599"/>
      <c r="I184" s="500">
        <f>SUM(I185:I185)</f>
        <v>0</v>
      </c>
      <c r="J184" s="1580"/>
      <c r="K184" s="1580"/>
      <c r="L184" s="1580"/>
      <c r="M184" s="1592"/>
    </row>
    <row r="185" spans="2:13" ht="17" hidden="1" thickBot="1" x14ac:dyDescent="0.25">
      <c r="B185" s="1604"/>
      <c r="C185" s="1605"/>
      <c r="D185" s="1605"/>
      <c r="E185" s="1605"/>
      <c r="F185" s="1600" t="s">
        <v>3290</v>
      </c>
      <c r="G185" s="1600"/>
      <c r="H185" s="1600"/>
      <c r="I185" s="502"/>
      <c r="J185" s="1601"/>
      <c r="K185" s="1601"/>
      <c r="L185" s="1601"/>
      <c r="M185" s="1602"/>
    </row>
    <row r="188" spans="2:13" ht="41.25" hidden="1" customHeight="1" thickBot="1" x14ac:dyDescent="0.25">
      <c r="B188" s="1584" t="s">
        <v>3291</v>
      </c>
      <c r="C188" s="1585"/>
      <c r="D188" s="1585"/>
      <c r="E188" s="1585"/>
      <c r="F188" s="1585"/>
      <c r="G188" s="1585"/>
      <c r="H188" s="1585"/>
      <c r="I188" s="1585"/>
      <c r="J188" s="1585"/>
      <c r="K188" s="1585"/>
      <c r="L188" s="1585"/>
      <c r="M188" s="1586"/>
    </row>
    <row r="189" spans="2:13" hidden="1" x14ac:dyDescent="0.2">
      <c r="B189" s="1316" t="e">
        <f>+C113</f>
        <v>#REF!</v>
      </c>
      <c r="C189" s="1316"/>
      <c r="D189" s="1316"/>
      <c r="E189" s="1316"/>
      <c r="F189" s="1316"/>
      <c r="G189" s="1316"/>
      <c r="H189" s="1316"/>
      <c r="I189" s="491" t="e">
        <f>+(I190)/((45*I191)+(0.865*I195*I192)+(0.865*I196*I193)+(0.865*I197*I194))-0.0364</f>
        <v>#DIV/0!</v>
      </c>
      <c r="J189" s="1317" t="s">
        <v>2993</v>
      </c>
      <c r="K189" s="1317"/>
      <c r="L189" s="1317"/>
      <c r="M189" s="1317"/>
    </row>
    <row r="190" spans="2:13" ht="15.75" hidden="1" customHeight="1" x14ac:dyDescent="0.2">
      <c r="B190" s="1598" t="s">
        <v>3292</v>
      </c>
      <c r="C190" s="1598"/>
      <c r="D190" s="1598"/>
      <c r="E190" s="1598"/>
      <c r="F190" s="1598"/>
      <c r="G190" s="1598"/>
      <c r="H190" s="1598"/>
      <c r="I190" s="160"/>
      <c r="J190" s="1580"/>
      <c r="K190" s="1580"/>
      <c r="L190" s="1580"/>
      <c r="M190" s="1580"/>
    </row>
    <row r="191" spans="2:13" ht="15.75" hidden="1" customHeight="1" x14ac:dyDescent="0.2">
      <c r="B191" s="1598" t="s">
        <v>3293</v>
      </c>
      <c r="C191" s="1598"/>
      <c r="D191" s="1598"/>
      <c r="E191" s="1598"/>
      <c r="F191" s="1598"/>
      <c r="G191" s="1598"/>
      <c r="H191" s="1598"/>
      <c r="I191" s="160"/>
      <c r="J191" s="1580"/>
      <c r="K191" s="1580"/>
      <c r="L191" s="1580"/>
      <c r="M191" s="1580"/>
    </row>
    <row r="192" spans="2:13" ht="15.75" hidden="1" customHeight="1" x14ac:dyDescent="0.2">
      <c r="B192" s="1598" t="s">
        <v>3294</v>
      </c>
      <c r="C192" s="1598"/>
      <c r="D192" s="1598"/>
      <c r="E192" s="1598"/>
      <c r="F192" s="1598"/>
      <c r="G192" s="1598"/>
      <c r="H192" s="1598"/>
      <c r="I192" s="160"/>
      <c r="J192" s="1580"/>
      <c r="K192" s="1580"/>
      <c r="L192" s="1580"/>
      <c r="M192" s="1580"/>
    </row>
    <row r="193" spans="2:13" ht="15.75" hidden="1" customHeight="1" x14ac:dyDescent="0.2">
      <c r="B193" s="1598" t="s">
        <v>3295</v>
      </c>
      <c r="C193" s="1598"/>
      <c r="D193" s="1598"/>
      <c r="E193" s="1598"/>
      <c r="F193" s="1598"/>
      <c r="G193" s="1598"/>
      <c r="H193" s="1598"/>
      <c r="I193" s="160"/>
      <c r="J193" s="1580"/>
      <c r="K193" s="1580"/>
      <c r="L193" s="1580"/>
      <c r="M193" s="1580"/>
    </row>
    <row r="194" spans="2:13" ht="15.75" hidden="1" customHeight="1" x14ac:dyDescent="0.2">
      <c r="B194" s="1598" t="s">
        <v>3296</v>
      </c>
      <c r="C194" s="1598"/>
      <c r="D194" s="1598"/>
      <c r="E194" s="1598"/>
      <c r="F194" s="1598"/>
      <c r="G194" s="1598"/>
      <c r="H194" s="1598"/>
      <c r="I194" s="160"/>
      <c r="J194" s="1580"/>
      <c r="K194" s="1580"/>
      <c r="L194" s="1580"/>
      <c r="M194" s="1580"/>
    </row>
    <row r="195" spans="2:13" ht="15.75" hidden="1" customHeight="1" x14ac:dyDescent="0.2">
      <c r="B195" s="1598" t="s">
        <v>3297</v>
      </c>
      <c r="C195" s="1598"/>
      <c r="D195" s="1598"/>
      <c r="E195" s="1598"/>
      <c r="F195" s="1598"/>
      <c r="G195" s="1598"/>
      <c r="H195" s="1598"/>
      <c r="I195" s="160"/>
      <c r="J195" s="1580"/>
      <c r="K195" s="1580"/>
      <c r="L195" s="1580"/>
      <c r="M195" s="1580"/>
    </row>
    <row r="196" spans="2:13" ht="15.75" hidden="1" customHeight="1" x14ac:dyDescent="0.2">
      <c r="B196" s="1598" t="s">
        <v>3298</v>
      </c>
      <c r="C196" s="1598"/>
      <c r="D196" s="1598"/>
      <c r="E196" s="1598"/>
      <c r="F196" s="1598"/>
      <c r="G196" s="1598"/>
      <c r="H196" s="1598"/>
      <c r="I196" s="160"/>
      <c r="J196" s="1580"/>
      <c r="K196" s="1580"/>
      <c r="L196" s="1580"/>
      <c r="M196" s="1580"/>
    </row>
    <row r="197" spans="2:13" ht="15.75" hidden="1" customHeight="1" x14ac:dyDescent="0.2">
      <c r="B197" s="1598" t="s">
        <v>3299</v>
      </c>
      <c r="C197" s="1598"/>
      <c r="D197" s="1598"/>
      <c r="E197" s="1598"/>
      <c r="F197" s="1598"/>
      <c r="G197" s="1598"/>
      <c r="H197" s="1598"/>
      <c r="I197" s="160"/>
      <c r="J197" s="1580"/>
      <c r="K197" s="1580"/>
      <c r="L197" s="1580"/>
      <c r="M197" s="1580"/>
    </row>
    <row r="198" spans="2:13" hidden="1" x14ac:dyDescent="0.2"/>
    <row r="199" spans="2:13" hidden="1" x14ac:dyDescent="0.2"/>
    <row r="200" spans="2:13" ht="41.25" hidden="1" customHeight="1" thickBot="1" x14ac:dyDescent="0.25">
      <c r="B200" s="1584" t="s">
        <v>3300</v>
      </c>
      <c r="C200" s="1585"/>
      <c r="D200" s="1585"/>
      <c r="E200" s="1585"/>
      <c r="F200" s="1585"/>
      <c r="G200" s="1585"/>
      <c r="H200" s="1585"/>
      <c r="I200" s="1585"/>
      <c r="J200" s="1585"/>
      <c r="K200" s="1585"/>
      <c r="L200" s="1585"/>
      <c r="M200" s="1586"/>
    </row>
    <row r="201" spans="2:13" hidden="1" x14ac:dyDescent="0.2">
      <c r="B201" s="1316" t="e">
        <f>+C100</f>
        <v>#REF!</v>
      </c>
      <c r="C201" s="1316"/>
      <c r="D201" s="1316"/>
      <c r="E201" s="1316"/>
      <c r="F201" s="1316"/>
      <c r="G201" s="1316"/>
      <c r="H201" s="1316"/>
      <c r="I201" s="491">
        <f>+(C202*I202)+(C203*I203)+(C204*I204)+(C205*I205)+(C206*I206)</f>
        <v>1</v>
      </c>
      <c r="J201" s="1317" t="s">
        <v>2993</v>
      </c>
      <c r="K201" s="1317"/>
      <c r="L201" s="1317"/>
      <c r="M201" s="1317"/>
    </row>
    <row r="202" spans="2:13" ht="31.5" hidden="1" customHeight="1" x14ac:dyDescent="0.2">
      <c r="B202" s="981" t="s">
        <v>3008</v>
      </c>
      <c r="C202" s="503">
        <v>0.3</v>
      </c>
      <c r="D202" s="1006" t="s">
        <v>3301</v>
      </c>
      <c r="E202" s="1006"/>
      <c r="F202" s="1006"/>
      <c r="G202" s="1006"/>
      <c r="H202" s="1006"/>
      <c r="I202" s="504">
        <v>1</v>
      </c>
      <c r="J202" s="1580"/>
      <c r="K202" s="1580"/>
      <c r="L202" s="1580"/>
      <c r="M202" s="1580"/>
    </row>
    <row r="203" spans="2:13" hidden="1" x14ac:dyDescent="0.2">
      <c r="B203" s="981"/>
      <c r="C203" s="503">
        <v>0.1</v>
      </c>
      <c r="D203" s="1006" t="s">
        <v>3272</v>
      </c>
      <c r="E203" s="1006"/>
      <c r="F203" s="1006"/>
      <c r="G203" s="1006"/>
      <c r="H203" s="1006"/>
      <c r="I203" s="504">
        <v>1</v>
      </c>
      <c r="J203" s="1580"/>
      <c r="K203" s="1580"/>
      <c r="L203" s="1580"/>
      <c r="M203" s="1580"/>
    </row>
    <row r="204" spans="2:13" hidden="1" x14ac:dyDescent="0.2">
      <c r="B204" s="981"/>
      <c r="C204" s="503">
        <v>0.2</v>
      </c>
      <c r="D204" s="1006" t="s">
        <v>3274</v>
      </c>
      <c r="E204" s="1006"/>
      <c r="F204" s="1006"/>
      <c r="G204" s="1006"/>
      <c r="H204" s="1006"/>
      <c r="I204" s="504">
        <v>1</v>
      </c>
      <c r="J204" s="1580"/>
      <c r="K204" s="1580"/>
      <c r="L204" s="1580"/>
      <c r="M204" s="1580"/>
    </row>
    <row r="205" spans="2:13" hidden="1" x14ac:dyDescent="0.2">
      <c r="B205" s="981"/>
      <c r="C205" s="503">
        <v>0.1</v>
      </c>
      <c r="D205" s="1006" t="s">
        <v>3302</v>
      </c>
      <c r="E205" s="1006"/>
      <c r="F205" s="1006"/>
      <c r="G205" s="1006"/>
      <c r="H205" s="1006"/>
      <c r="I205" s="504">
        <v>1</v>
      </c>
      <c r="J205" s="1580"/>
      <c r="K205" s="1580"/>
      <c r="L205" s="1580"/>
      <c r="M205" s="1580"/>
    </row>
    <row r="206" spans="2:13" hidden="1" x14ac:dyDescent="0.2">
      <c r="B206" s="981"/>
      <c r="C206" s="503">
        <v>0.3</v>
      </c>
      <c r="D206" s="1006" t="s">
        <v>3303</v>
      </c>
      <c r="E206" s="1006"/>
      <c r="F206" s="1006"/>
      <c r="G206" s="1006"/>
      <c r="H206" s="1006"/>
      <c r="I206" s="504">
        <v>1</v>
      </c>
      <c r="J206" s="1580"/>
      <c r="K206" s="1580"/>
      <c r="L206" s="1580"/>
      <c r="M206" s="1580"/>
    </row>
    <row r="207" spans="2:13" hidden="1" x14ac:dyDescent="0.2"/>
    <row r="208" spans="2:13" hidden="1" x14ac:dyDescent="0.2"/>
    <row r="209" spans="2:13" ht="41.25" hidden="1" customHeight="1" thickBot="1" x14ac:dyDescent="0.25">
      <c r="B209" s="1584" t="s">
        <v>3304</v>
      </c>
      <c r="C209" s="1585"/>
      <c r="D209" s="1585"/>
      <c r="E209" s="1585"/>
      <c r="F209" s="1585"/>
      <c r="G209" s="1585"/>
      <c r="H209" s="1585"/>
      <c r="I209" s="1585"/>
      <c r="J209" s="1585"/>
      <c r="K209" s="1585"/>
      <c r="L209" s="1585"/>
      <c r="M209" s="1586"/>
    </row>
    <row r="210" spans="2:13" hidden="1" x14ac:dyDescent="0.2">
      <c r="B210" s="1316" t="e">
        <f>+C87</f>
        <v>#REF!</v>
      </c>
      <c r="C210" s="1316"/>
      <c r="D210" s="1316"/>
      <c r="E210" s="1316"/>
      <c r="F210" s="1316"/>
      <c r="G210" s="1316"/>
      <c r="H210" s="1316"/>
      <c r="I210" s="491">
        <f>IFERROR((SUM(I211:I211)/I213),0)</f>
        <v>1</v>
      </c>
      <c r="J210" s="1317" t="s">
        <v>2993</v>
      </c>
      <c r="K210" s="1317"/>
      <c r="L210" s="1317"/>
      <c r="M210" s="1317"/>
    </row>
    <row r="211" spans="2:13" hidden="1" x14ac:dyDescent="0.2">
      <c r="B211" s="1588" t="s">
        <v>3264</v>
      </c>
      <c r="C211" s="1588"/>
      <c r="D211" s="1588"/>
      <c r="E211" s="1588"/>
      <c r="F211" s="1588"/>
      <c r="G211" s="1588"/>
      <c r="H211" s="1588"/>
      <c r="I211" s="505">
        <f>SUM(I212:I212)</f>
        <v>1</v>
      </c>
      <c r="J211" s="1589"/>
      <c r="K211" s="1589"/>
      <c r="L211" s="1589"/>
      <c r="M211" s="1589"/>
    </row>
    <row r="212" spans="2:13" hidden="1" x14ac:dyDescent="0.2">
      <c r="B212" s="1594" t="s">
        <v>3305</v>
      </c>
      <c r="C212" s="1594"/>
      <c r="D212" s="1594"/>
      <c r="E212" s="1594"/>
      <c r="F212" s="1594"/>
      <c r="G212" s="1594"/>
      <c r="H212" s="506">
        <v>105</v>
      </c>
      <c r="I212" s="507">
        <v>1</v>
      </c>
      <c r="J212" s="1580"/>
      <c r="K212" s="1580"/>
      <c r="L212" s="1580"/>
      <c r="M212" s="1580"/>
    </row>
    <row r="213" spans="2:13" hidden="1" x14ac:dyDescent="0.2">
      <c r="B213" s="1588" t="s">
        <v>3268</v>
      </c>
      <c r="C213" s="1588"/>
      <c r="D213" s="1588"/>
      <c r="E213" s="1588"/>
      <c r="F213" s="1588"/>
      <c r="G213" s="1588"/>
      <c r="H213" s="1588"/>
      <c r="I213" s="508">
        <f>I214</f>
        <v>1</v>
      </c>
      <c r="J213" s="1589"/>
      <c r="K213" s="1589"/>
      <c r="L213" s="1589"/>
      <c r="M213" s="1589"/>
    </row>
    <row r="214" spans="2:13" hidden="1" x14ac:dyDescent="0.2">
      <c r="B214" s="1594" t="s">
        <v>3306</v>
      </c>
      <c r="C214" s="1594"/>
      <c r="D214" s="1594"/>
      <c r="E214" s="1594"/>
      <c r="F214" s="1594"/>
      <c r="G214" s="1594"/>
      <c r="H214" s="506">
        <v>105</v>
      </c>
      <c r="I214" s="507">
        <f>IF(OR(H214="",H214=0),0%,(H214/H214))</f>
        <v>1</v>
      </c>
      <c r="J214" s="1580"/>
      <c r="K214" s="1580"/>
      <c r="L214" s="1580"/>
      <c r="M214" s="1580"/>
    </row>
    <row r="215" spans="2:13" hidden="1" x14ac:dyDescent="0.2"/>
    <row r="216" spans="2:13" hidden="1" x14ac:dyDescent="0.2"/>
    <row r="217" spans="2:13" ht="41.25" hidden="1" customHeight="1" thickBot="1" x14ac:dyDescent="0.25">
      <c r="B217" s="1584" t="s">
        <v>3307</v>
      </c>
      <c r="C217" s="1585"/>
      <c r="D217" s="1585"/>
      <c r="E217" s="1585"/>
      <c r="F217" s="1585"/>
      <c r="G217" s="1585"/>
      <c r="H217" s="1585"/>
      <c r="I217" s="1585"/>
      <c r="J217" s="1585"/>
      <c r="K217" s="1585"/>
      <c r="L217" s="1585"/>
      <c r="M217" s="1586"/>
    </row>
    <row r="218" spans="2:13" hidden="1" x14ac:dyDescent="0.2">
      <c r="B218" s="1595" t="e">
        <f>+C139</f>
        <v>#REF!</v>
      </c>
      <c r="C218" s="1596"/>
      <c r="D218" s="1596"/>
      <c r="E218" s="1596"/>
      <c r="F218" s="1596"/>
      <c r="G218" s="1596"/>
      <c r="H218" s="1596"/>
      <c r="I218" s="509" t="e">
        <f>(I219*C219) + (I222*C222)+(I225*C225)+(I226*C226)</f>
        <v>#DIV/0!</v>
      </c>
      <c r="J218" s="1317" t="s">
        <v>2993</v>
      </c>
      <c r="K218" s="1317"/>
      <c r="L218" s="1317"/>
      <c r="M218" s="1317"/>
    </row>
    <row r="219" spans="2:13" ht="15.75" hidden="1" customHeight="1" x14ac:dyDescent="0.2">
      <c r="B219" s="1597" t="s">
        <v>3008</v>
      </c>
      <c r="C219" s="510">
        <v>0.1</v>
      </c>
      <c r="D219" s="1593" t="s">
        <v>3308</v>
      </c>
      <c r="E219" s="1593"/>
      <c r="F219" s="1593"/>
      <c r="G219" s="1593"/>
      <c r="H219" s="1593"/>
      <c r="I219" s="511">
        <f>(D220*I220)+(D221*I221)</f>
        <v>1</v>
      </c>
      <c r="J219" s="1580"/>
      <c r="K219" s="1580"/>
      <c r="L219" s="1580"/>
      <c r="M219" s="1592"/>
    </row>
    <row r="220" spans="2:13" ht="31.5" hidden="1" customHeight="1" x14ac:dyDescent="0.2">
      <c r="B220" s="1597"/>
      <c r="C220" s="468"/>
      <c r="D220" s="512">
        <v>0.8</v>
      </c>
      <c r="E220" s="1591" t="s">
        <v>3309</v>
      </c>
      <c r="F220" s="1591"/>
      <c r="G220" s="1591"/>
      <c r="H220" s="1591"/>
      <c r="I220" s="513">
        <v>1</v>
      </c>
      <c r="J220" s="1580"/>
      <c r="K220" s="1580"/>
      <c r="L220" s="1580"/>
      <c r="M220" s="1592"/>
    </row>
    <row r="221" spans="2:13" hidden="1" x14ac:dyDescent="0.2">
      <c r="B221" s="1597"/>
      <c r="C221" s="468"/>
      <c r="D221" s="512">
        <v>0.2</v>
      </c>
      <c r="E221" s="1591" t="s">
        <v>2913</v>
      </c>
      <c r="F221" s="1591"/>
      <c r="G221" s="1591"/>
      <c r="H221" s="1591"/>
      <c r="I221" s="513">
        <v>1</v>
      </c>
      <c r="J221" s="1580"/>
      <c r="K221" s="1580"/>
      <c r="L221" s="1580"/>
      <c r="M221" s="1592"/>
    </row>
    <row r="222" spans="2:13" hidden="1" x14ac:dyDescent="0.2">
      <c r="B222" s="1597"/>
      <c r="C222" s="510">
        <v>0.4</v>
      </c>
      <c r="D222" s="1593" t="s">
        <v>3310</v>
      </c>
      <c r="E222" s="1593"/>
      <c r="F222" s="1593"/>
      <c r="G222" s="1593"/>
      <c r="H222" s="1593"/>
      <c r="I222" s="511">
        <f>(D223*I223)+(D224*I224)</f>
        <v>1</v>
      </c>
      <c r="J222" s="1580"/>
      <c r="K222" s="1580"/>
      <c r="L222" s="1580"/>
      <c r="M222" s="1592"/>
    </row>
    <row r="223" spans="2:13" ht="15.75" hidden="1" customHeight="1" x14ac:dyDescent="0.2">
      <c r="B223" s="1597"/>
      <c r="C223" s="514">
        <v>0.5</v>
      </c>
      <c r="D223" s="512">
        <v>0.5</v>
      </c>
      <c r="E223" s="1591" t="s">
        <v>3311</v>
      </c>
      <c r="F223" s="1591"/>
      <c r="G223" s="1591"/>
      <c r="H223" s="1591"/>
      <c r="I223" s="515">
        <v>1</v>
      </c>
      <c r="J223" s="1580"/>
      <c r="K223" s="1580"/>
      <c r="L223" s="1580"/>
      <c r="M223" s="1592"/>
    </row>
    <row r="224" spans="2:13" ht="15.75" hidden="1" customHeight="1" x14ac:dyDescent="0.2">
      <c r="B224" s="1597"/>
      <c r="C224" s="514">
        <v>0.5</v>
      </c>
      <c r="D224" s="512">
        <v>0.5</v>
      </c>
      <c r="E224" s="1591" t="s">
        <v>3312</v>
      </c>
      <c r="F224" s="1591"/>
      <c r="G224" s="1591"/>
      <c r="H224" s="1591"/>
      <c r="I224" s="515">
        <v>1</v>
      </c>
      <c r="J224" s="1580"/>
      <c r="K224" s="1580"/>
      <c r="L224" s="1580"/>
      <c r="M224" s="1592"/>
    </row>
    <row r="225" spans="2:13" ht="15.75" hidden="1" customHeight="1" x14ac:dyDescent="0.2">
      <c r="B225" s="1597"/>
      <c r="C225" s="510">
        <v>0.3</v>
      </c>
      <c r="D225" s="1593" t="s">
        <v>3313</v>
      </c>
      <c r="E225" s="1593"/>
      <c r="F225" s="1593"/>
      <c r="G225" s="1593"/>
      <c r="H225" s="1593"/>
      <c r="I225" s="516">
        <v>0.01</v>
      </c>
      <c r="J225" s="1580"/>
      <c r="K225" s="1580"/>
      <c r="L225" s="1580"/>
      <c r="M225" s="1592"/>
    </row>
    <row r="226" spans="2:13" ht="15.75" hidden="1" customHeight="1" x14ac:dyDescent="0.2">
      <c r="B226" s="1597"/>
      <c r="C226" s="510">
        <v>0.2</v>
      </c>
      <c r="D226" s="1593" t="s">
        <v>3314</v>
      </c>
      <c r="E226" s="1593"/>
      <c r="F226" s="1593"/>
      <c r="G226" s="1593"/>
      <c r="H226" s="1593"/>
      <c r="I226" s="511" t="e">
        <f>+I227/I228</f>
        <v>#DIV/0!</v>
      </c>
      <c r="J226" s="1580"/>
      <c r="K226" s="1580"/>
      <c r="L226" s="1580"/>
      <c r="M226" s="1592"/>
    </row>
    <row r="227" spans="2:13" ht="15.75" hidden="1" customHeight="1" x14ac:dyDescent="0.2">
      <c r="B227" s="1597"/>
      <c r="C227" s="494"/>
      <c r="D227" s="1006" t="s">
        <v>3315</v>
      </c>
      <c r="E227" s="1006"/>
      <c r="F227" s="1006"/>
      <c r="G227" s="1006"/>
      <c r="H227" s="1006"/>
      <c r="I227" s="517"/>
      <c r="J227" s="1580"/>
      <c r="K227" s="1580"/>
      <c r="L227" s="1580"/>
      <c r="M227" s="1592"/>
    </row>
    <row r="228" spans="2:13" ht="15.75" hidden="1" customHeight="1" x14ac:dyDescent="0.2">
      <c r="B228" s="1597"/>
      <c r="C228" s="494"/>
      <c r="D228" s="1006" t="s">
        <v>3316</v>
      </c>
      <c r="E228" s="1006"/>
      <c r="F228" s="1006"/>
      <c r="G228" s="1006"/>
      <c r="H228" s="1006"/>
      <c r="I228" s="517"/>
      <c r="J228" s="1580"/>
      <c r="K228" s="1580"/>
      <c r="L228" s="1580"/>
      <c r="M228" s="1592"/>
    </row>
    <row r="229" spans="2:13" hidden="1" x14ac:dyDescent="0.2"/>
    <row r="230" spans="2:13" hidden="1" x14ac:dyDescent="0.2"/>
    <row r="231" spans="2:13" ht="41.25" hidden="1" customHeight="1" thickBot="1" x14ac:dyDescent="0.25">
      <c r="B231" s="1584" t="s">
        <v>3317</v>
      </c>
      <c r="C231" s="1585"/>
      <c r="D231" s="1585"/>
      <c r="E231" s="1585"/>
      <c r="F231" s="1585"/>
      <c r="G231" s="1585"/>
      <c r="H231" s="1585"/>
      <c r="I231" s="1585"/>
      <c r="J231" s="1585"/>
      <c r="K231" s="1585"/>
      <c r="L231" s="1585"/>
      <c r="M231" s="1586"/>
    </row>
    <row r="232" spans="2:13" hidden="1" x14ac:dyDescent="0.2">
      <c r="B232" s="1316" t="e">
        <f>+C74</f>
        <v>#REF!</v>
      </c>
      <c r="C232" s="1316"/>
      <c r="D232" s="1316"/>
      <c r="E232" s="1316"/>
      <c r="F232" s="1316"/>
      <c r="G232" s="1316"/>
      <c r="H232" s="1316"/>
      <c r="I232" s="491">
        <f>IFERROR((SUM(I233:I233)/I235),0)</f>
        <v>1</v>
      </c>
      <c r="J232" s="1317" t="s">
        <v>2993</v>
      </c>
      <c r="K232" s="1317"/>
      <c r="L232" s="1317"/>
      <c r="M232" s="1317"/>
    </row>
    <row r="233" spans="2:13" hidden="1" x14ac:dyDescent="0.2">
      <c r="B233" s="1590" t="s">
        <v>3318</v>
      </c>
      <c r="C233" s="1590"/>
      <c r="D233" s="1590"/>
      <c r="E233" s="518">
        <f>IF(E234="","",IF(E234=E235,E235,(E234/E236)*E235))</f>
        <v>0.21</v>
      </c>
      <c r="F233" s="518">
        <f>IF(F234="","",IF(F234=F235,F235,(F234/F236)*F235))</f>
        <v>0.14000000000000001</v>
      </c>
      <c r="G233" s="518">
        <f>IF(G234="","",IF(G234=G235,G235,(G234/G236)*G235))</f>
        <v>0.28999999999999998</v>
      </c>
      <c r="H233" s="518">
        <f>IF(H234="","",IF(H234=H235,H235,(H234/H236)*H235))</f>
        <v>0.36</v>
      </c>
      <c r="I233" s="519">
        <f>SUM(E233:H233)</f>
        <v>0.99999999999999989</v>
      </c>
      <c r="J233" s="1589"/>
      <c r="K233" s="1589"/>
      <c r="L233" s="1589"/>
      <c r="M233" s="1589"/>
    </row>
    <row r="234" spans="2:13" hidden="1" x14ac:dyDescent="0.2">
      <c r="B234" s="1581" t="s">
        <v>3319</v>
      </c>
      <c r="C234" s="1581"/>
      <c r="D234" s="1581"/>
      <c r="E234" s="520">
        <v>15</v>
      </c>
      <c r="F234" s="520">
        <v>10</v>
      </c>
      <c r="G234" s="520">
        <v>20</v>
      </c>
      <c r="H234" s="520">
        <v>25</v>
      </c>
      <c r="I234" s="521">
        <f>SUM(E234:H234)</f>
        <v>70</v>
      </c>
      <c r="J234" s="1580"/>
      <c r="K234" s="1580"/>
      <c r="L234" s="1580"/>
      <c r="M234" s="1580"/>
    </row>
    <row r="235" spans="2:13" hidden="1" x14ac:dyDescent="0.2">
      <c r="B235" s="1590" t="s">
        <v>3320</v>
      </c>
      <c r="C235" s="1590"/>
      <c r="D235" s="1590"/>
      <c r="E235" s="519">
        <v>0.21</v>
      </c>
      <c r="F235" s="519">
        <v>0.14000000000000001</v>
      </c>
      <c r="G235" s="519">
        <v>0.28999999999999998</v>
      </c>
      <c r="H235" s="519">
        <v>0.36</v>
      </c>
      <c r="I235" s="522">
        <f>SUM(E235:H235)</f>
        <v>0.99999999999999989</v>
      </c>
      <c r="J235" s="1580"/>
      <c r="K235" s="1580"/>
      <c r="L235" s="1580"/>
      <c r="M235" s="1580"/>
    </row>
    <row r="236" spans="2:13" hidden="1" x14ac:dyDescent="0.2">
      <c r="B236" s="1581" t="s">
        <v>3321</v>
      </c>
      <c r="C236" s="1581"/>
      <c r="D236" s="1581"/>
      <c r="E236" s="520">
        <v>15</v>
      </c>
      <c r="F236" s="520">
        <v>10</v>
      </c>
      <c r="G236" s="520">
        <v>20</v>
      </c>
      <c r="H236" s="520">
        <v>25</v>
      </c>
      <c r="I236" s="521">
        <f>SUM(E236:H236)</f>
        <v>70</v>
      </c>
      <c r="J236" s="1580"/>
      <c r="K236" s="1580"/>
      <c r="L236" s="1580"/>
      <c r="M236" s="1580"/>
    </row>
    <row r="237" spans="2:13" hidden="1" x14ac:dyDescent="0.2"/>
    <row r="238" spans="2:13" hidden="1" x14ac:dyDescent="0.2"/>
    <row r="239" spans="2:13" ht="41.25" hidden="1" customHeight="1" thickBot="1" x14ac:dyDescent="0.25">
      <c r="B239" s="1584" t="s">
        <v>3322</v>
      </c>
      <c r="C239" s="1585"/>
      <c r="D239" s="1585"/>
      <c r="E239" s="1585"/>
      <c r="F239" s="1585"/>
      <c r="G239" s="1585"/>
      <c r="H239" s="1585"/>
      <c r="I239" s="1585"/>
      <c r="J239" s="1585"/>
      <c r="K239" s="1585"/>
      <c r="L239" s="1585"/>
      <c r="M239" s="1586"/>
    </row>
    <row r="240" spans="2:13" ht="15.75" hidden="1" customHeight="1" x14ac:dyDescent="0.2">
      <c r="B240" s="1316" t="e">
        <f>+C61</f>
        <v>#REF!</v>
      </c>
      <c r="C240" s="1316"/>
      <c r="D240" s="1316"/>
      <c r="E240" s="1316"/>
      <c r="F240" s="1316"/>
      <c r="G240" s="1316"/>
      <c r="H240" s="1316"/>
      <c r="I240" s="491">
        <f>IFERROR((SUM(I241:I241)/I247),0)</f>
        <v>1</v>
      </c>
      <c r="J240" s="1317" t="s">
        <v>2993</v>
      </c>
      <c r="K240" s="1317"/>
      <c r="L240" s="1317"/>
      <c r="M240" s="1317"/>
    </row>
    <row r="241" spans="2:13" hidden="1" x14ac:dyDescent="0.2">
      <c r="B241" s="1588" t="s">
        <v>3264</v>
      </c>
      <c r="C241" s="1588"/>
      <c r="D241" s="1588"/>
      <c r="E241" s="1588"/>
      <c r="F241" s="1588"/>
      <c r="G241" s="1588"/>
      <c r="H241" s="1588"/>
      <c r="I241" s="523">
        <f>+(C242*I242)+(C243*I243)+(C244*I244)+(C245*I245)+(I246*C246)</f>
        <v>1</v>
      </c>
      <c r="J241" s="1589"/>
      <c r="K241" s="1589"/>
      <c r="L241" s="1589"/>
      <c r="M241" s="1589"/>
    </row>
    <row r="242" spans="2:13" ht="18.75" hidden="1" customHeight="1" x14ac:dyDescent="0.2">
      <c r="B242" s="981" t="s">
        <v>3008</v>
      </c>
      <c r="C242" s="258">
        <v>0.1</v>
      </c>
      <c r="D242" s="1587" t="s">
        <v>3323</v>
      </c>
      <c r="E242" s="1587"/>
      <c r="F242" s="1587"/>
      <c r="G242" s="1587"/>
      <c r="H242" s="1587"/>
      <c r="I242" s="524">
        <v>1</v>
      </c>
      <c r="J242" s="1580"/>
      <c r="K242" s="1580"/>
      <c r="L242" s="1580"/>
      <c r="M242" s="1580"/>
    </row>
    <row r="243" spans="2:13" ht="18.75" hidden="1" customHeight="1" x14ac:dyDescent="0.2">
      <c r="B243" s="981"/>
      <c r="C243" s="258">
        <v>0.3</v>
      </c>
      <c r="D243" s="1587" t="s">
        <v>3324</v>
      </c>
      <c r="E243" s="1587"/>
      <c r="F243" s="1587"/>
      <c r="G243" s="1587"/>
      <c r="H243" s="1587"/>
      <c r="I243" s="524">
        <v>1</v>
      </c>
      <c r="J243" s="1580"/>
      <c r="K243" s="1580"/>
      <c r="L243" s="1580"/>
      <c r="M243" s="1580"/>
    </row>
    <row r="244" spans="2:13" ht="18.75" hidden="1" customHeight="1" x14ac:dyDescent="0.2">
      <c r="B244" s="981"/>
      <c r="C244" s="258">
        <v>0.4</v>
      </c>
      <c r="D244" s="1587" t="s">
        <v>3325</v>
      </c>
      <c r="E244" s="1587"/>
      <c r="F244" s="1587"/>
      <c r="G244" s="1587"/>
      <c r="H244" s="1587"/>
      <c r="I244" s="524">
        <v>1</v>
      </c>
      <c r="J244" s="1580"/>
      <c r="K244" s="1580"/>
      <c r="L244" s="1580"/>
      <c r="M244" s="1580"/>
    </row>
    <row r="245" spans="2:13" ht="18.75" hidden="1" customHeight="1" x14ac:dyDescent="0.2">
      <c r="B245" s="981"/>
      <c r="C245" s="258">
        <v>0.1</v>
      </c>
      <c r="D245" s="1587" t="s">
        <v>3326</v>
      </c>
      <c r="E245" s="1587"/>
      <c r="F245" s="1587"/>
      <c r="G245" s="1587"/>
      <c r="H245" s="1587"/>
      <c r="I245" s="524">
        <v>1</v>
      </c>
      <c r="J245" s="1580"/>
      <c r="K245" s="1580"/>
      <c r="L245" s="1580"/>
      <c r="M245" s="1580"/>
    </row>
    <row r="246" spans="2:13" ht="18.75" hidden="1" customHeight="1" x14ac:dyDescent="0.2">
      <c r="B246" s="981"/>
      <c r="C246" s="258">
        <v>0.1</v>
      </c>
      <c r="D246" s="1587" t="s">
        <v>3327</v>
      </c>
      <c r="E246" s="1587"/>
      <c r="F246" s="1587"/>
      <c r="G246" s="1587"/>
      <c r="H246" s="1587"/>
      <c r="I246" s="524">
        <v>1</v>
      </c>
      <c r="J246" s="1580"/>
      <c r="K246" s="1580"/>
      <c r="L246" s="1580"/>
      <c r="M246" s="1580"/>
    </row>
    <row r="247" spans="2:13" hidden="1" x14ac:dyDescent="0.2">
      <c r="B247" s="1588" t="s">
        <v>3268</v>
      </c>
      <c r="C247" s="1588"/>
      <c r="D247" s="1588"/>
      <c r="E247" s="1588"/>
      <c r="F247" s="1588"/>
      <c r="G247" s="1588"/>
      <c r="H247" s="1588"/>
      <c r="I247" s="523">
        <f>+(C248*I248)+(C249*I249)+(C250*I250)+(C251*I251)+(I252*C252)</f>
        <v>1</v>
      </c>
      <c r="J247" s="1589"/>
      <c r="K247" s="1589"/>
      <c r="L247" s="1589"/>
      <c r="M247" s="1589"/>
    </row>
    <row r="248" spans="2:13" ht="18.75" hidden="1" customHeight="1" x14ac:dyDescent="0.2">
      <c r="B248" s="981" t="s">
        <v>3008</v>
      </c>
      <c r="C248" s="258">
        <v>0.1</v>
      </c>
      <c r="D248" s="1587" t="s">
        <v>3323</v>
      </c>
      <c r="E248" s="1587"/>
      <c r="F248" s="1587"/>
      <c r="G248" s="1587"/>
      <c r="H248" s="1587"/>
      <c r="I248" s="524">
        <v>1</v>
      </c>
      <c r="J248" s="1580"/>
      <c r="K248" s="1580"/>
      <c r="L248" s="1580"/>
      <c r="M248" s="1580"/>
    </row>
    <row r="249" spans="2:13" ht="18.75" hidden="1" customHeight="1" x14ac:dyDescent="0.2">
      <c r="B249" s="981"/>
      <c r="C249" s="258">
        <v>0.3</v>
      </c>
      <c r="D249" s="1587" t="s">
        <v>3324</v>
      </c>
      <c r="E249" s="1587"/>
      <c r="F249" s="1587"/>
      <c r="G249" s="1587"/>
      <c r="H249" s="1587"/>
      <c r="I249" s="524">
        <v>1</v>
      </c>
      <c r="J249" s="1580"/>
      <c r="K249" s="1580"/>
      <c r="L249" s="1580"/>
      <c r="M249" s="1580"/>
    </row>
    <row r="250" spans="2:13" ht="18.75" hidden="1" customHeight="1" x14ac:dyDescent="0.2">
      <c r="B250" s="981"/>
      <c r="C250" s="258">
        <v>0.4</v>
      </c>
      <c r="D250" s="1587" t="s">
        <v>3325</v>
      </c>
      <c r="E250" s="1587"/>
      <c r="F250" s="1587"/>
      <c r="G250" s="1587"/>
      <c r="H250" s="1587"/>
      <c r="I250" s="524">
        <v>1</v>
      </c>
      <c r="J250" s="1580"/>
      <c r="K250" s="1580"/>
      <c r="L250" s="1580"/>
      <c r="M250" s="1580"/>
    </row>
    <row r="251" spans="2:13" ht="18.75" hidden="1" customHeight="1" x14ac:dyDescent="0.2">
      <c r="B251" s="981"/>
      <c r="C251" s="258">
        <v>0.1</v>
      </c>
      <c r="D251" s="1587" t="s">
        <v>3326</v>
      </c>
      <c r="E251" s="1587"/>
      <c r="F251" s="1587"/>
      <c r="G251" s="1587"/>
      <c r="H251" s="1587"/>
      <c r="I251" s="524">
        <v>1</v>
      </c>
      <c r="J251" s="1580"/>
      <c r="K251" s="1580"/>
      <c r="L251" s="1580"/>
      <c r="M251" s="1580"/>
    </row>
    <row r="252" spans="2:13" ht="18.75" hidden="1" customHeight="1" x14ac:dyDescent="0.2">
      <c r="B252" s="981"/>
      <c r="C252" s="258">
        <v>0.1</v>
      </c>
      <c r="D252" s="1587" t="s">
        <v>3327</v>
      </c>
      <c r="E252" s="1587"/>
      <c r="F252" s="1587"/>
      <c r="G252" s="1587"/>
      <c r="H252" s="1587"/>
      <c r="I252" s="524">
        <v>1</v>
      </c>
      <c r="J252" s="1580"/>
      <c r="K252" s="1580"/>
      <c r="L252" s="1580"/>
      <c r="M252" s="1580"/>
    </row>
    <row r="253" spans="2:13" hidden="1" x14ac:dyDescent="0.2"/>
    <row r="254" spans="2:13" hidden="1" x14ac:dyDescent="0.2"/>
    <row r="255" spans="2:13" ht="41.25" hidden="1" customHeight="1" thickBot="1" x14ac:dyDescent="0.25">
      <c r="B255" s="1584" t="s">
        <v>3328</v>
      </c>
      <c r="C255" s="1585"/>
      <c r="D255" s="1585"/>
      <c r="E255" s="1585"/>
      <c r="F255" s="1585"/>
      <c r="G255" s="1585"/>
      <c r="H255" s="1585"/>
      <c r="I255" s="1585"/>
      <c r="J255" s="1585"/>
      <c r="K255" s="1585"/>
      <c r="L255" s="1585"/>
      <c r="M255" s="1586"/>
    </row>
    <row r="256" spans="2:13" hidden="1" x14ac:dyDescent="0.2">
      <c r="B256" s="1316" t="e">
        <f>+#REF!</f>
        <v>#REF!</v>
      </c>
      <c r="C256" s="1316"/>
      <c r="D256" s="1316"/>
      <c r="E256" s="1316"/>
      <c r="F256" s="1316"/>
      <c r="G256" s="1316"/>
      <c r="H256" s="1316"/>
      <c r="I256" s="491">
        <f>IFERROR(SUM((I257*C257)+(I258*C258)+(I259*C259)),0)</f>
        <v>1</v>
      </c>
      <c r="J256" s="1317" t="s">
        <v>2993</v>
      </c>
      <c r="K256" s="1317"/>
      <c r="L256" s="1317"/>
      <c r="M256" s="1317"/>
    </row>
    <row r="257" spans="2:13" hidden="1" x14ac:dyDescent="0.2">
      <c r="B257" s="981" t="s">
        <v>3008</v>
      </c>
      <c r="C257" s="525">
        <v>0.1</v>
      </c>
      <c r="D257" s="1581" t="s">
        <v>3329</v>
      </c>
      <c r="E257" s="1581"/>
      <c r="F257" s="1581"/>
      <c r="G257" s="1581"/>
      <c r="H257" s="1581"/>
      <c r="I257" s="504">
        <v>1</v>
      </c>
      <c r="J257" s="1580"/>
      <c r="K257" s="1580"/>
      <c r="L257" s="1580"/>
      <c r="M257" s="1580"/>
    </row>
    <row r="258" spans="2:13" hidden="1" x14ac:dyDescent="0.2">
      <c r="B258" s="981"/>
      <c r="C258" s="525">
        <v>0.4</v>
      </c>
      <c r="D258" s="1581" t="s">
        <v>3330</v>
      </c>
      <c r="E258" s="1581"/>
      <c r="F258" s="1581"/>
      <c r="G258" s="1581"/>
      <c r="H258" s="1581"/>
      <c r="I258" s="504">
        <v>1</v>
      </c>
      <c r="J258" s="1580"/>
      <c r="K258" s="1580"/>
      <c r="L258" s="1580"/>
      <c r="M258" s="1580"/>
    </row>
    <row r="259" spans="2:13" hidden="1" x14ac:dyDescent="0.2">
      <c r="B259" s="981"/>
      <c r="C259" s="525">
        <v>0.5</v>
      </c>
      <c r="D259" s="1581" t="s">
        <v>3331</v>
      </c>
      <c r="E259" s="1581"/>
      <c r="F259" s="1581"/>
      <c r="G259" s="1581"/>
      <c r="H259" s="1581"/>
      <c r="I259" s="504">
        <v>1</v>
      </c>
      <c r="J259" s="1580"/>
      <c r="K259" s="1580"/>
      <c r="L259" s="1580"/>
      <c r="M259" s="1580"/>
    </row>
    <row r="260" spans="2:13" hidden="1" x14ac:dyDescent="0.2"/>
    <row r="261" spans="2:13" ht="41.25" hidden="1" customHeight="1" thickBot="1" x14ac:dyDescent="0.25">
      <c r="B261" s="1584" t="s">
        <v>3332</v>
      </c>
      <c r="C261" s="1585"/>
      <c r="D261" s="1585"/>
      <c r="E261" s="1585"/>
      <c r="F261" s="1585"/>
      <c r="G261" s="1585"/>
      <c r="H261" s="1585"/>
      <c r="I261" s="1585"/>
      <c r="J261" s="1585"/>
      <c r="K261" s="1585"/>
      <c r="L261" s="1585"/>
      <c r="M261" s="1586"/>
    </row>
    <row r="262" spans="2:13" hidden="1" x14ac:dyDescent="0.2">
      <c r="B262" s="1316" t="e">
        <f>+C48</f>
        <v>#REF!</v>
      </c>
      <c r="C262" s="1316"/>
      <c r="D262" s="1316"/>
      <c r="E262" s="1316"/>
      <c r="F262" s="1316"/>
      <c r="G262" s="1316"/>
      <c r="H262" s="1316"/>
      <c r="I262" s="491">
        <f>+(I263*B263)+((I268*B268))</f>
        <v>0</v>
      </c>
      <c r="J262" s="1317" t="s">
        <v>2993</v>
      </c>
      <c r="K262" s="1317"/>
      <c r="L262" s="1317"/>
      <c r="M262" s="1317"/>
    </row>
    <row r="263" spans="2:13" hidden="1" x14ac:dyDescent="0.2">
      <c r="B263" s="526">
        <v>0.95</v>
      </c>
      <c r="C263" s="1582" t="s">
        <v>3333</v>
      </c>
      <c r="D263" s="1582"/>
      <c r="E263" s="1582"/>
      <c r="F263" s="1582"/>
      <c r="G263" s="1582"/>
      <c r="H263" s="1582"/>
      <c r="I263" s="492">
        <f>IFERROR((SUM(I265*C265)+(I266*C266)+(I267*C267)+(I264*C264)),0)</f>
        <v>0</v>
      </c>
      <c r="J263" s="1583"/>
      <c r="K263" s="1583"/>
      <c r="L263" s="1583"/>
      <c r="M263" s="1583"/>
    </row>
    <row r="264" spans="2:13" ht="15.75" hidden="1" customHeight="1" x14ac:dyDescent="0.2">
      <c r="B264" s="981" t="s">
        <v>3008</v>
      </c>
      <c r="C264" s="258">
        <v>0.1</v>
      </c>
      <c r="D264" s="1581" t="s">
        <v>3334</v>
      </c>
      <c r="E264" s="1581"/>
      <c r="F264" s="1581"/>
      <c r="G264" s="1581"/>
      <c r="H264" s="1581"/>
      <c r="I264" s="152"/>
      <c r="J264" s="1580"/>
      <c r="K264" s="1580"/>
      <c r="L264" s="1580"/>
      <c r="M264" s="1580"/>
    </row>
    <row r="265" spans="2:13" ht="15.75" hidden="1" customHeight="1" x14ac:dyDescent="0.2">
      <c r="B265" s="981"/>
      <c r="C265" s="258">
        <v>0.3</v>
      </c>
      <c r="D265" s="1581" t="s">
        <v>3335</v>
      </c>
      <c r="E265" s="1581"/>
      <c r="F265" s="1581"/>
      <c r="G265" s="1581"/>
      <c r="H265" s="1581"/>
      <c r="I265" s="152"/>
      <c r="J265" s="1580"/>
      <c r="K265" s="1580"/>
      <c r="L265" s="1580"/>
      <c r="M265" s="1580"/>
    </row>
    <row r="266" spans="2:13" ht="15.75" hidden="1" customHeight="1" x14ac:dyDescent="0.2">
      <c r="B266" s="981"/>
      <c r="C266" s="258">
        <v>0.5</v>
      </c>
      <c r="D266" s="1581" t="s">
        <v>3336</v>
      </c>
      <c r="E266" s="1581"/>
      <c r="F266" s="1581"/>
      <c r="G266" s="1581"/>
      <c r="H266" s="1581"/>
      <c r="I266" s="152"/>
      <c r="J266" s="1580"/>
      <c r="K266" s="1580"/>
      <c r="L266" s="1580"/>
      <c r="M266" s="1580"/>
    </row>
    <row r="267" spans="2:13" ht="15.75" hidden="1" customHeight="1" x14ac:dyDescent="0.2">
      <c r="B267" s="981"/>
      <c r="C267" s="258">
        <v>0.1</v>
      </c>
      <c r="D267" s="1581" t="s">
        <v>3337</v>
      </c>
      <c r="E267" s="1581"/>
      <c r="F267" s="1581"/>
      <c r="G267" s="1581"/>
      <c r="H267" s="1581"/>
      <c r="I267" s="152"/>
      <c r="J267" s="1580"/>
      <c r="K267" s="1580"/>
      <c r="L267" s="1580"/>
      <c r="M267" s="1580"/>
    </row>
    <row r="268" spans="2:13" hidden="1" x14ac:dyDescent="0.2">
      <c r="B268" s="526">
        <v>0.05</v>
      </c>
      <c r="C268" s="1582" t="s">
        <v>3338</v>
      </c>
      <c r="D268" s="1582"/>
      <c r="E268" s="1582"/>
      <c r="F268" s="1582"/>
      <c r="G268" s="1582"/>
      <c r="H268" s="1582"/>
      <c r="I268" s="492">
        <f>IFERROR((SUM(I269/I270)),0)</f>
        <v>0</v>
      </c>
      <c r="J268" s="1583"/>
      <c r="K268" s="1583"/>
      <c r="L268" s="1583"/>
      <c r="M268" s="1583"/>
    </row>
    <row r="269" spans="2:13" hidden="1" x14ac:dyDescent="0.2">
      <c r="B269" s="527"/>
      <c r="C269" s="1579" t="s">
        <v>3339</v>
      </c>
      <c r="D269" s="1579"/>
      <c r="E269" s="1579"/>
      <c r="F269" s="1579"/>
      <c r="G269" s="1579"/>
      <c r="H269" s="1579"/>
      <c r="I269" s="152"/>
      <c r="J269" s="1580"/>
      <c r="K269" s="1580"/>
      <c r="L269" s="1580"/>
      <c r="M269" s="1580"/>
    </row>
    <row r="270" spans="2:13" hidden="1" x14ac:dyDescent="0.2">
      <c r="B270" s="527"/>
      <c r="C270" s="1579" t="s">
        <v>3340</v>
      </c>
      <c r="D270" s="1579"/>
      <c r="E270" s="1579"/>
      <c r="F270" s="1579"/>
      <c r="G270" s="1579"/>
      <c r="H270" s="1579"/>
      <c r="I270" s="152">
        <v>10</v>
      </c>
      <c r="J270" s="1580"/>
      <c r="K270" s="1580"/>
      <c r="L270" s="1580"/>
      <c r="M270" s="1580"/>
    </row>
  </sheetData>
  <sheetProtection formatCells="0" formatColumns="0" formatRows="0" insertRows="0" insertHyperlinks="0" deleteRows="0"/>
  <mergeCells count="285">
    <mergeCell ref="B1:I1"/>
    <mergeCell ref="A2:A12"/>
    <mergeCell ref="D2:E3"/>
    <mergeCell ref="F2:G3"/>
    <mergeCell ref="H2:I3"/>
    <mergeCell ref="J2:K3"/>
    <mergeCell ref="B6:B8"/>
    <mergeCell ref="C6:C8"/>
    <mergeCell ref="D7:E7"/>
    <mergeCell ref="F7:G7"/>
    <mergeCell ref="H7:I7"/>
    <mergeCell ref="J7:K7"/>
    <mergeCell ref="B4:B5"/>
    <mergeCell ref="C4:C5"/>
    <mergeCell ref="L7:M7"/>
    <mergeCell ref="B9:M9"/>
    <mergeCell ref="B10:G10"/>
    <mergeCell ref="H10:M10"/>
    <mergeCell ref="L2:M3"/>
    <mergeCell ref="D5:E5"/>
    <mergeCell ref="F5:G5"/>
    <mergeCell ref="H5:I5"/>
    <mergeCell ref="J5:K5"/>
    <mergeCell ref="L5:M5"/>
    <mergeCell ref="B21:G21"/>
    <mergeCell ref="H21:M21"/>
    <mergeCell ref="B34:M34"/>
    <mergeCell ref="C35:G35"/>
    <mergeCell ref="H35:L35"/>
    <mergeCell ref="B13:G13"/>
    <mergeCell ref="H13:M13"/>
    <mergeCell ref="B16:M16"/>
    <mergeCell ref="B17:M17"/>
    <mergeCell ref="B18:G18"/>
    <mergeCell ref="H18:M18"/>
    <mergeCell ref="J36:M36"/>
    <mergeCell ref="B37:H37"/>
    <mergeCell ref="J37:M37"/>
    <mergeCell ref="B38:H38"/>
    <mergeCell ref="J38:M38"/>
    <mergeCell ref="B49:M49"/>
    <mergeCell ref="B50:H50"/>
    <mergeCell ref="J50:M50"/>
    <mergeCell ref="C61:G61"/>
    <mergeCell ref="H61:L61"/>
    <mergeCell ref="B62:M62"/>
    <mergeCell ref="C48:G48"/>
    <mergeCell ref="H48:L48"/>
    <mergeCell ref="B42:M42"/>
    <mergeCell ref="C43:G43"/>
    <mergeCell ref="H43:L43"/>
    <mergeCell ref="J44:M44"/>
    <mergeCell ref="B45:H45"/>
    <mergeCell ref="J45:M45"/>
    <mergeCell ref="B46:H46"/>
    <mergeCell ref="J46:M46"/>
    <mergeCell ref="C87:G87"/>
    <mergeCell ref="H87:L87"/>
    <mergeCell ref="B88:M88"/>
    <mergeCell ref="B89:H89"/>
    <mergeCell ref="J89:M89"/>
    <mergeCell ref="C100:G100"/>
    <mergeCell ref="H100:L100"/>
    <mergeCell ref="B63:H63"/>
    <mergeCell ref="J63:M63"/>
    <mergeCell ref="C74:G74"/>
    <mergeCell ref="H74:L74"/>
    <mergeCell ref="B75:M75"/>
    <mergeCell ref="B76:H76"/>
    <mergeCell ref="J76:M76"/>
    <mergeCell ref="B115:H115"/>
    <mergeCell ref="J115:M115"/>
    <mergeCell ref="C126:G126"/>
    <mergeCell ref="H126:L126"/>
    <mergeCell ref="B127:M127"/>
    <mergeCell ref="B128:H128"/>
    <mergeCell ref="J128:M128"/>
    <mergeCell ref="B101:M101"/>
    <mergeCell ref="B102:H102"/>
    <mergeCell ref="J102:M102"/>
    <mergeCell ref="C113:G113"/>
    <mergeCell ref="H113:L113"/>
    <mergeCell ref="B114:M114"/>
    <mergeCell ref="B155:M155"/>
    <mergeCell ref="B156:H156"/>
    <mergeCell ref="J156:M156"/>
    <mergeCell ref="B157:H157"/>
    <mergeCell ref="J157:M157"/>
    <mergeCell ref="B158:H158"/>
    <mergeCell ref="J158:M158"/>
    <mergeCell ref="C139:G139"/>
    <mergeCell ref="H139:L139"/>
    <mergeCell ref="B140:M140"/>
    <mergeCell ref="B141:H141"/>
    <mergeCell ref="J141:M141"/>
    <mergeCell ref="B152:M152"/>
    <mergeCell ref="B162:H162"/>
    <mergeCell ref="J162:M162"/>
    <mergeCell ref="B163:H163"/>
    <mergeCell ref="J163:M163"/>
    <mergeCell ref="B164:H164"/>
    <mergeCell ref="J164:M164"/>
    <mergeCell ref="B159:H159"/>
    <mergeCell ref="J159:M159"/>
    <mergeCell ref="B160:H160"/>
    <mergeCell ref="J160:M160"/>
    <mergeCell ref="B161:H161"/>
    <mergeCell ref="J161:M161"/>
    <mergeCell ref="J182:M182"/>
    <mergeCell ref="J176:M176"/>
    <mergeCell ref="F177:H177"/>
    <mergeCell ref="J177:M177"/>
    <mergeCell ref="F178:H178"/>
    <mergeCell ref="J178:M178"/>
    <mergeCell ref="F179:H179"/>
    <mergeCell ref="J179:M179"/>
    <mergeCell ref="B167:M167"/>
    <mergeCell ref="B168:H168"/>
    <mergeCell ref="J168:M168"/>
    <mergeCell ref="B169:B173"/>
    <mergeCell ref="F169:H169"/>
    <mergeCell ref="J169:M169"/>
    <mergeCell ref="F170:H170"/>
    <mergeCell ref="J170:M170"/>
    <mergeCell ref="F171:H171"/>
    <mergeCell ref="J171:M171"/>
    <mergeCell ref="F172:H172"/>
    <mergeCell ref="J172:M172"/>
    <mergeCell ref="F173:H173"/>
    <mergeCell ref="J173:M173"/>
    <mergeCell ref="B188:M188"/>
    <mergeCell ref="B189:H189"/>
    <mergeCell ref="J189:M189"/>
    <mergeCell ref="B190:H190"/>
    <mergeCell ref="J190:M190"/>
    <mergeCell ref="B191:H191"/>
    <mergeCell ref="J191:M191"/>
    <mergeCell ref="F183:H183"/>
    <mergeCell ref="J183:M183"/>
    <mergeCell ref="F184:H184"/>
    <mergeCell ref="J184:M184"/>
    <mergeCell ref="F185:H185"/>
    <mergeCell ref="J185:M185"/>
    <mergeCell ref="B174:E185"/>
    <mergeCell ref="F174:H174"/>
    <mergeCell ref="J174:M174"/>
    <mergeCell ref="F175:H175"/>
    <mergeCell ref="J175:M175"/>
    <mergeCell ref="F176:H176"/>
    <mergeCell ref="F180:H180"/>
    <mergeCell ref="J180:M180"/>
    <mergeCell ref="F181:H181"/>
    <mergeCell ref="J181:M181"/>
    <mergeCell ref="F182:H182"/>
    <mergeCell ref="B195:H195"/>
    <mergeCell ref="J195:M195"/>
    <mergeCell ref="B196:H196"/>
    <mergeCell ref="J196:M196"/>
    <mergeCell ref="B197:H197"/>
    <mergeCell ref="J197:M197"/>
    <mergeCell ref="B192:H192"/>
    <mergeCell ref="J192:M192"/>
    <mergeCell ref="B193:H193"/>
    <mergeCell ref="J193:M193"/>
    <mergeCell ref="B194:H194"/>
    <mergeCell ref="J194:M194"/>
    <mergeCell ref="B200:M200"/>
    <mergeCell ref="B201:H201"/>
    <mergeCell ref="J201:M201"/>
    <mergeCell ref="B202:B206"/>
    <mergeCell ref="D202:H202"/>
    <mergeCell ref="J202:M202"/>
    <mergeCell ref="D203:H203"/>
    <mergeCell ref="J203:M203"/>
    <mergeCell ref="D204:H204"/>
    <mergeCell ref="J204:M204"/>
    <mergeCell ref="B211:H211"/>
    <mergeCell ref="J211:M211"/>
    <mergeCell ref="B212:G212"/>
    <mergeCell ref="J212:M212"/>
    <mergeCell ref="B213:H213"/>
    <mergeCell ref="J213:M213"/>
    <mergeCell ref="D205:H205"/>
    <mergeCell ref="J205:M205"/>
    <mergeCell ref="D206:H206"/>
    <mergeCell ref="J206:M206"/>
    <mergeCell ref="B209:M209"/>
    <mergeCell ref="B210:H210"/>
    <mergeCell ref="J210:M210"/>
    <mergeCell ref="E221:H221"/>
    <mergeCell ref="J221:M221"/>
    <mergeCell ref="D222:H222"/>
    <mergeCell ref="J222:M222"/>
    <mergeCell ref="E223:H223"/>
    <mergeCell ref="J223:M223"/>
    <mergeCell ref="B214:G214"/>
    <mergeCell ref="J214:M214"/>
    <mergeCell ref="B217:M217"/>
    <mergeCell ref="B218:H218"/>
    <mergeCell ref="J218:M218"/>
    <mergeCell ref="B219:B228"/>
    <mergeCell ref="D219:H219"/>
    <mergeCell ref="J219:M219"/>
    <mergeCell ref="E220:H220"/>
    <mergeCell ref="J220:M220"/>
    <mergeCell ref="D227:H227"/>
    <mergeCell ref="J227:M227"/>
    <mergeCell ref="D228:H228"/>
    <mergeCell ref="J228:M228"/>
    <mergeCell ref="B231:M231"/>
    <mergeCell ref="B232:H232"/>
    <mergeCell ref="J232:M232"/>
    <mergeCell ref="E224:H224"/>
    <mergeCell ref="J224:M224"/>
    <mergeCell ref="D225:H225"/>
    <mergeCell ref="J225:M225"/>
    <mergeCell ref="D226:H226"/>
    <mergeCell ref="J226:M226"/>
    <mergeCell ref="B236:D236"/>
    <mergeCell ref="J236:M236"/>
    <mergeCell ref="B239:M239"/>
    <mergeCell ref="B240:H240"/>
    <mergeCell ref="J240:M240"/>
    <mergeCell ref="B241:H241"/>
    <mergeCell ref="J241:M241"/>
    <mergeCell ref="B233:D233"/>
    <mergeCell ref="J233:M233"/>
    <mergeCell ref="B234:D234"/>
    <mergeCell ref="J234:M234"/>
    <mergeCell ref="B235:D235"/>
    <mergeCell ref="J235:M235"/>
    <mergeCell ref="J246:M246"/>
    <mergeCell ref="B247:H247"/>
    <mergeCell ref="J247:M247"/>
    <mergeCell ref="B248:B252"/>
    <mergeCell ref="D248:H248"/>
    <mergeCell ref="J248:M248"/>
    <mergeCell ref="D249:H249"/>
    <mergeCell ref="J249:M249"/>
    <mergeCell ref="D250:H250"/>
    <mergeCell ref="J250:M250"/>
    <mergeCell ref="B242:B246"/>
    <mergeCell ref="D242:H242"/>
    <mergeCell ref="J242:M242"/>
    <mergeCell ref="D243:H243"/>
    <mergeCell ref="J243:M243"/>
    <mergeCell ref="D244:H244"/>
    <mergeCell ref="J244:M244"/>
    <mergeCell ref="D245:H245"/>
    <mergeCell ref="J245:M245"/>
    <mergeCell ref="D246:H246"/>
    <mergeCell ref="B257:B259"/>
    <mergeCell ref="D257:H257"/>
    <mergeCell ref="J257:M257"/>
    <mergeCell ref="D258:H258"/>
    <mergeCell ref="J258:M258"/>
    <mergeCell ref="D259:H259"/>
    <mergeCell ref="J259:M259"/>
    <mergeCell ref="D251:H251"/>
    <mergeCell ref="J251:M251"/>
    <mergeCell ref="D252:H252"/>
    <mergeCell ref="J252:M252"/>
    <mergeCell ref="B255:M255"/>
    <mergeCell ref="B256:H256"/>
    <mergeCell ref="J256:M256"/>
    <mergeCell ref="B261:M261"/>
    <mergeCell ref="B262:H262"/>
    <mergeCell ref="J262:M262"/>
    <mergeCell ref="C263:H263"/>
    <mergeCell ref="J263:M263"/>
    <mergeCell ref="B264:B267"/>
    <mergeCell ref="D264:H264"/>
    <mergeCell ref="J264:M264"/>
    <mergeCell ref="D265:H265"/>
    <mergeCell ref="J265:M265"/>
    <mergeCell ref="C269:H269"/>
    <mergeCell ref="J269:M269"/>
    <mergeCell ref="C270:H270"/>
    <mergeCell ref="J270:M270"/>
    <mergeCell ref="D266:H266"/>
    <mergeCell ref="J266:M266"/>
    <mergeCell ref="D267:H267"/>
    <mergeCell ref="J267:M267"/>
    <mergeCell ref="C268:H268"/>
    <mergeCell ref="J268:M268"/>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EA195-8ED1-4395-B24A-89CB898A51A9}">
  <sheetPr>
    <tabColor rgb="FF00B0F0"/>
  </sheetPr>
  <dimension ref="A1:AF50"/>
  <sheetViews>
    <sheetView view="pageBreakPreview" topLeftCell="A14" zoomScale="80" zoomScaleNormal="80" zoomScaleSheetLayoutView="80" workbookViewId="0">
      <selection activeCell="AJ44" sqref="AJ44"/>
    </sheetView>
  </sheetViews>
  <sheetFormatPr baseColWidth="10" defaultColWidth="10.83203125" defaultRowHeight="16" x14ac:dyDescent="0.2"/>
  <cols>
    <col min="1" max="2" width="16.5" style="54" customWidth="1"/>
    <col min="3" max="3" width="6.332031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s="470"/>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29.25" customHeight="1" thickBot="1" x14ac:dyDescent="0.25">
      <c r="A4" s="63"/>
      <c r="B4" s="470"/>
      <c r="C4" s="470"/>
      <c r="D4" s="65"/>
      <c r="E4"/>
      <c r="F4" s="65"/>
      <c r="G4" s="65"/>
      <c r="H4" s="65"/>
      <c r="I4" s="65"/>
      <c r="J4" s="1574" t="s">
        <v>2879</v>
      </c>
      <c r="K4" s="1575"/>
      <c r="L4" s="1575"/>
      <c r="M4" s="1575"/>
      <c r="N4" s="1575"/>
      <c r="O4" s="1575"/>
      <c r="P4" s="1575"/>
      <c r="Q4" s="1575"/>
      <c r="R4" s="1575"/>
      <c r="S4" s="1575"/>
      <c r="T4" s="1575"/>
      <c r="U4" s="1576"/>
      <c r="V4" s="1577"/>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thickBot="1" x14ac:dyDescent="0.25">
      <c r="A7" s="1094" t="s">
        <v>2882</v>
      </c>
      <c r="B7" s="1095"/>
      <c r="C7" s="1565" t="s">
        <v>3548</v>
      </c>
      <c r="D7" s="1566"/>
      <c r="E7" s="1566"/>
      <c r="F7" s="1566"/>
      <c r="G7" s="1566"/>
      <c r="H7" s="1566"/>
      <c r="I7" s="1566"/>
      <c r="J7" s="1566"/>
      <c r="K7" s="1566"/>
      <c r="L7" s="1566"/>
      <c r="M7" s="1566"/>
      <c r="N7" s="1566"/>
      <c r="O7" s="1566"/>
      <c r="P7" s="1566"/>
      <c r="Q7" s="1566"/>
      <c r="R7" s="1566"/>
      <c r="S7" s="1566"/>
      <c r="T7" s="1566"/>
      <c r="U7" s="1566"/>
      <c r="V7" s="1566"/>
      <c r="W7" s="1566"/>
      <c r="X7" s="1566"/>
      <c r="Y7" s="1566"/>
      <c r="Z7" s="1566"/>
      <c r="AA7" s="1566"/>
      <c r="AB7" s="1566"/>
      <c r="AC7" s="1566"/>
      <c r="AD7" s="1566"/>
      <c r="AE7" s="1566"/>
      <c r="AF7" s="1567"/>
    </row>
    <row r="8" spans="1:32" ht="38.25" customHeight="1" thickBot="1" x14ac:dyDescent="0.25">
      <c r="A8" s="1094" t="s">
        <v>2883</v>
      </c>
      <c r="B8" s="1095"/>
      <c r="C8" s="1565" t="s">
        <v>3549</v>
      </c>
      <c r="D8" s="1566"/>
      <c r="E8" s="1566"/>
      <c r="F8" s="1566"/>
      <c r="G8" s="1566"/>
      <c r="H8" s="1566"/>
      <c r="I8" s="1566"/>
      <c r="J8" s="1566"/>
      <c r="K8" s="1566"/>
      <c r="L8" s="1566"/>
      <c r="M8" s="1566"/>
      <c r="N8" s="1566"/>
      <c r="O8" s="1566"/>
      <c r="P8" s="1566"/>
      <c r="Q8" s="1566"/>
      <c r="R8" s="1566"/>
      <c r="S8" s="1566"/>
      <c r="T8" s="1566"/>
      <c r="U8" s="1566"/>
      <c r="V8" s="1566"/>
      <c r="W8" s="1566"/>
      <c r="X8" s="1566"/>
      <c r="Y8" s="1566"/>
      <c r="Z8" s="1566"/>
      <c r="AA8" s="1566"/>
      <c r="AB8" s="1566"/>
      <c r="AC8" s="1566"/>
      <c r="AD8" s="1566"/>
      <c r="AE8" s="1566"/>
      <c r="AF8" s="1567"/>
    </row>
    <row r="9" spans="1:32" ht="27.75" customHeight="1" thickBot="1" x14ac:dyDescent="0.25">
      <c r="A9" s="1094" t="s">
        <v>2884</v>
      </c>
      <c r="B9" s="1095"/>
      <c r="C9" s="1565" t="s">
        <v>3565</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3228</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3551</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5" t="s">
        <v>3227</v>
      </c>
      <c r="D13" s="1566"/>
      <c r="E13" s="1566"/>
      <c r="F13" s="1566"/>
      <c r="G13" s="1566"/>
      <c r="H13" s="1566"/>
      <c r="I13" s="1566"/>
      <c r="J13" s="1566"/>
      <c r="K13" s="1566"/>
      <c r="L13" s="1566"/>
      <c r="M13" s="1566"/>
      <c r="N13" s="1566"/>
      <c r="O13" s="1566"/>
      <c r="P13" s="1566"/>
      <c r="Q13" s="1566"/>
      <c r="R13" s="1566"/>
      <c r="S13" s="1566"/>
      <c r="T13" s="1566"/>
      <c r="U13" s="1566"/>
      <c r="V13" s="1566"/>
      <c r="W13" s="1566"/>
      <c r="X13" s="1566"/>
      <c r="Y13" s="1566"/>
      <c r="Z13" s="1566"/>
      <c r="AA13" s="1566"/>
      <c r="AB13" s="1566"/>
      <c r="AC13" s="1566"/>
      <c r="AD13" s="1566"/>
      <c r="AE13" s="1566"/>
      <c r="AF13" s="1567"/>
    </row>
    <row r="14" spans="1:32" ht="27" customHeight="1" thickBot="1" x14ac:dyDescent="0.25">
      <c r="A14" s="1101" t="s">
        <v>2889</v>
      </c>
      <c r="B14" s="1102"/>
      <c r="C14" s="1913" t="s">
        <v>3228</v>
      </c>
      <c r="D14" s="1914"/>
      <c r="E14" s="1914"/>
      <c r="F14" s="1914"/>
      <c r="G14" s="1914"/>
      <c r="H14" s="1914"/>
      <c r="I14" s="1914"/>
      <c r="J14" s="1914"/>
      <c r="K14" s="1914"/>
      <c r="L14" s="1914"/>
      <c r="M14" s="1914"/>
      <c r="N14" s="1914"/>
      <c r="O14" s="1914"/>
      <c r="P14" s="1914"/>
      <c r="Q14" s="1914"/>
      <c r="R14" s="1914"/>
      <c r="S14" s="1914"/>
      <c r="T14" s="1914"/>
      <c r="U14" s="1914"/>
      <c r="V14" s="1914"/>
      <c r="W14" s="1914"/>
      <c r="X14" s="1914"/>
      <c r="Y14" s="1914"/>
      <c r="Z14" s="1914"/>
      <c r="AA14" s="1914"/>
      <c r="AB14" s="1914"/>
      <c r="AC14" s="1914"/>
      <c r="AD14" s="1914"/>
      <c r="AE14" s="1914"/>
      <c r="AF14" s="1915"/>
    </row>
    <row r="15" spans="1:32" ht="30.75" customHeight="1" x14ac:dyDescent="0.2">
      <c r="A15" s="1101" t="s">
        <v>2890</v>
      </c>
      <c r="B15" s="1102"/>
      <c r="C15" s="1913" t="s">
        <v>3229</v>
      </c>
      <c r="D15" s="1914"/>
      <c r="E15" s="1914"/>
      <c r="F15" s="1914"/>
      <c r="G15" s="1914"/>
      <c r="H15" s="1914"/>
      <c r="I15" s="1914"/>
      <c r="J15" s="1914"/>
      <c r="K15" s="1914"/>
      <c r="L15" s="1914"/>
      <c r="M15" s="1914"/>
      <c r="N15" s="1914"/>
      <c r="O15" s="1914"/>
      <c r="P15" s="1914"/>
      <c r="Q15" s="1914"/>
      <c r="R15" s="1914"/>
      <c r="S15" s="1914"/>
      <c r="T15" s="1914"/>
      <c r="U15" s="1914"/>
      <c r="V15" s="1914"/>
      <c r="W15" s="1914"/>
      <c r="X15" s="1914"/>
      <c r="Y15" s="1914"/>
      <c r="Z15" s="1914"/>
      <c r="AA15" s="1914"/>
      <c r="AB15" s="1914"/>
      <c r="AC15" s="1914"/>
      <c r="AD15" s="1914"/>
      <c r="AE15" s="1914"/>
      <c r="AF15" s="1915"/>
    </row>
    <row r="16" spans="1:32" ht="30.75" customHeight="1" x14ac:dyDescent="0.2">
      <c r="A16" s="1101" t="s">
        <v>2891</v>
      </c>
      <c r="B16" s="1102"/>
      <c r="C16" s="1913" t="s">
        <v>3230</v>
      </c>
      <c r="D16" s="1914"/>
      <c r="E16" s="1914"/>
      <c r="F16" s="1914"/>
      <c r="G16" s="1914"/>
      <c r="H16" s="1914"/>
      <c r="I16" s="1914"/>
      <c r="J16" s="1914"/>
      <c r="K16" s="1914"/>
      <c r="L16" s="1914"/>
      <c r="M16" s="1914"/>
      <c r="N16" s="1914"/>
      <c r="O16" s="1914"/>
      <c r="P16" s="1914"/>
      <c r="Q16" s="1914"/>
      <c r="R16" s="1914"/>
      <c r="S16" s="1914"/>
      <c r="T16" s="1914"/>
      <c r="U16" s="1914"/>
      <c r="V16" s="1914"/>
      <c r="W16" s="1914"/>
      <c r="X16" s="1914"/>
      <c r="Y16" s="1914"/>
      <c r="Z16" s="1916"/>
      <c r="AA16" s="1916"/>
      <c r="AB16" s="1916"/>
      <c r="AC16" s="1916"/>
      <c r="AD16" s="1916"/>
      <c r="AE16" s="1916"/>
      <c r="AF16" s="1917"/>
    </row>
    <row r="17" spans="1:32" ht="34.5" customHeight="1" x14ac:dyDescent="0.2">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7"/>
      <c r="Z17" s="1824" t="s">
        <v>167</v>
      </c>
      <c r="AA17" s="1825"/>
      <c r="AB17" s="1825"/>
      <c r="AC17" s="1825"/>
      <c r="AD17" s="1825"/>
      <c r="AE17" s="1825"/>
      <c r="AF17" s="1826"/>
    </row>
    <row r="18" spans="1:32" ht="36.75" customHeight="1" x14ac:dyDescent="0.2">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827"/>
      <c r="AA18" s="1827"/>
      <c r="AB18" s="1827"/>
      <c r="AC18" s="1827"/>
      <c r="AD18" s="1827"/>
      <c r="AE18" s="1827"/>
      <c r="AF18" s="1828"/>
    </row>
    <row r="19" spans="1:32" ht="36.75" customHeight="1" x14ac:dyDescent="0.2">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3552</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3232</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822">
        <v>2024</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x14ac:dyDescent="0.2">
      <c r="A24" s="1103" t="s">
        <v>2905</v>
      </c>
      <c r="B24" s="1104"/>
      <c r="C24" s="836" t="s">
        <v>3553</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69" customHeight="1"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100.5" customHeight="1" thickBot="1" x14ac:dyDescent="0.25">
      <c r="A27" s="1101" t="s">
        <v>2907</v>
      </c>
      <c r="B27" s="1102"/>
      <c r="C27" s="1118" t="s">
        <v>3554</v>
      </c>
      <c r="D27" s="846"/>
      <c r="E27" s="846"/>
      <c r="F27" s="846"/>
      <c r="G27" s="846"/>
      <c r="H27" s="846"/>
      <c r="I27" s="846"/>
      <c r="J27" s="846"/>
      <c r="K27" s="846"/>
      <c r="L27" s="846"/>
      <c r="M27" s="846"/>
      <c r="N27" s="846"/>
      <c r="O27" s="846"/>
      <c r="P27" s="846"/>
      <c r="Q27" s="846"/>
      <c r="R27" s="846"/>
      <c r="S27" s="846"/>
      <c r="T27" s="846"/>
      <c r="U27" s="846"/>
      <c r="V27" s="846"/>
      <c r="W27" s="846"/>
      <c r="X27" s="846"/>
      <c r="Y27" s="846"/>
      <c r="Z27" s="846"/>
      <c r="AA27" s="846"/>
      <c r="AB27" s="846"/>
      <c r="AC27" s="846"/>
      <c r="AD27" s="846"/>
      <c r="AE27" s="846"/>
      <c r="AF27" s="847"/>
    </row>
    <row r="28" spans="1:32" x14ac:dyDescent="0.2">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147" t="s">
        <v>2909</v>
      </c>
      <c r="B29" s="1553"/>
      <c r="C29" s="61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554"/>
      <c r="B30" s="1555"/>
      <c r="C30" s="1558"/>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554"/>
      <c r="B31" s="1555"/>
      <c r="C31" s="1558"/>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64.5" customHeight="1" x14ac:dyDescent="0.2">
      <c r="A32" s="1554"/>
      <c r="B32" s="1555"/>
      <c r="C32" s="616"/>
      <c r="D32" s="917" t="s">
        <v>3555</v>
      </c>
      <c r="E32" s="917"/>
      <c r="F32" s="917"/>
      <c r="G32" s="917"/>
      <c r="H32" s="1141" t="s">
        <v>3556</v>
      </c>
      <c r="I32" s="1141"/>
      <c r="J32" s="1141"/>
      <c r="K32" s="1141" t="s">
        <v>3557</v>
      </c>
      <c r="L32" s="1141"/>
      <c r="M32" s="1141"/>
      <c r="N32" s="1141"/>
      <c r="O32" s="1141"/>
      <c r="P32" s="1141"/>
      <c r="Q32" s="1141"/>
      <c r="R32" s="1141"/>
      <c r="S32" s="1141"/>
      <c r="T32" s="1141"/>
      <c r="U32" s="917" t="s">
        <v>3238</v>
      </c>
      <c r="V32" s="917"/>
      <c r="W32" s="917"/>
      <c r="X32" s="917"/>
      <c r="Y32" s="434">
        <v>1</v>
      </c>
      <c r="Z32" s="434">
        <v>1</v>
      </c>
      <c r="AA32" s="434">
        <v>1</v>
      </c>
      <c r="AB32" s="434">
        <v>1</v>
      </c>
      <c r="AC32" s="1141" t="s">
        <v>156</v>
      </c>
      <c r="AD32" s="1141"/>
      <c r="AE32" s="1141"/>
      <c r="AF32" s="615"/>
    </row>
    <row r="33" spans="1:32" ht="19.5" customHeight="1" x14ac:dyDescent="0.2">
      <c r="A33" s="1556"/>
      <c r="B33" s="1557"/>
      <c r="C33" s="617"/>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x14ac:dyDescent="0.2">
      <c r="A34" s="1096" t="s">
        <v>2935</v>
      </c>
      <c r="B34" s="1097"/>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x14ac:dyDescent="0.2">
      <c r="A35" s="1101" t="s">
        <v>2936</v>
      </c>
      <c r="B35" s="1102"/>
      <c r="C35" s="822" t="s">
        <v>3558</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x14ac:dyDescent="0.2">
      <c r="A36" s="1103" t="s">
        <v>2937</v>
      </c>
      <c r="B36" s="1104"/>
      <c r="C36" s="873" t="s">
        <v>3559</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x14ac:dyDescent="0.2">
      <c r="A37" s="1888" t="s">
        <v>2939</v>
      </c>
      <c r="B37" s="1889"/>
      <c r="C37" s="621"/>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890"/>
      <c r="B38" s="1891"/>
      <c r="C38" s="470"/>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890"/>
      <c r="B39" s="1891"/>
      <c r="C39" s="470"/>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890"/>
      <c r="B40" s="1891"/>
      <c r="C40" s="1877"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x14ac:dyDescent="0.2">
      <c r="A41" s="1890"/>
      <c r="B41" s="1891"/>
      <c r="C41" s="1894" t="s">
        <v>1796</v>
      </c>
      <c r="D41" s="1294"/>
      <c r="E41" s="897">
        <v>1</v>
      </c>
      <c r="F41" s="899"/>
      <c r="G41" s="357"/>
      <c r="H41" s="897">
        <v>1</v>
      </c>
      <c r="I41" s="898"/>
      <c r="J41" s="899"/>
      <c r="K41" s="358"/>
      <c r="L41" s="897">
        <v>1</v>
      </c>
      <c r="M41" s="898"/>
      <c r="N41" s="899"/>
      <c r="O41" s="358"/>
      <c r="P41" s="897">
        <v>1</v>
      </c>
      <c r="Q41" s="898"/>
      <c r="R41" s="899"/>
      <c r="S41" s="358"/>
      <c r="T41" s="897">
        <v>1</v>
      </c>
      <c r="U41" s="898"/>
      <c r="V41" s="899"/>
      <c r="W41" s="359"/>
      <c r="X41" s="358"/>
      <c r="Y41" s="897">
        <f>+(H41+L41+P41+T41)/4</f>
        <v>1</v>
      </c>
      <c r="Z41" s="898"/>
      <c r="AA41" s="898"/>
      <c r="AB41" s="899"/>
      <c r="AC41" s="66"/>
      <c r="AD41" s="66"/>
      <c r="AE41" s="66"/>
      <c r="AF41" s="67"/>
    </row>
    <row r="42" spans="1:32" x14ac:dyDescent="0.2">
      <c r="A42" s="1892"/>
      <c r="B42" s="1893"/>
      <c r="C42" s="470"/>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350"/>
    </row>
    <row r="43" spans="1:32" ht="36.75" customHeight="1" x14ac:dyDescent="0.2">
      <c r="A43" s="1878" t="s">
        <v>2947</v>
      </c>
      <c r="B43" s="1879"/>
      <c r="C43" s="1817"/>
      <c r="D43" s="1817"/>
      <c r="E43" s="1817"/>
      <c r="F43" s="1817"/>
      <c r="G43" s="1817"/>
      <c r="H43" s="1817"/>
      <c r="I43" s="1817"/>
      <c r="J43" s="1817"/>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8"/>
    </row>
    <row r="44" spans="1:32" ht="115.5" customHeight="1" x14ac:dyDescent="0.2">
      <c r="A44" s="1157" t="s">
        <v>2948</v>
      </c>
      <c r="B44" s="1158"/>
      <c r="C44" s="1819" t="s">
        <v>997</v>
      </c>
      <c r="D44" s="1820"/>
      <c r="E44" s="1820"/>
      <c r="F44" s="1820"/>
      <c r="G44" s="1820"/>
      <c r="H44" s="1821" t="s">
        <v>2949</v>
      </c>
      <c r="I44" s="1821"/>
      <c r="J44" s="1821"/>
      <c r="K44" s="1821"/>
      <c r="L44" s="1821"/>
      <c r="M44" s="1821"/>
      <c r="N44" s="1821"/>
      <c r="O44" s="1821"/>
      <c r="P44" s="1821"/>
      <c r="Q44" s="1821"/>
      <c r="R44" s="1821"/>
      <c r="S44" s="1821"/>
      <c r="T44" s="1821"/>
      <c r="U44" s="1821"/>
      <c r="V44" s="1821"/>
      <c r="W44" s="1821"/>
      <c r="X44" s="1821"/>
      <c r="Y44" s="1821"/>
      <c r="Z44" s="1821"/>
      <c r="AA44" s="1821"/>
      <c r="AB44" s="1821"/>
      <c r="AC44" s="1821"/>
      <c r="AD44" s="1821"/>
      <c r="AE44" s="1821"/>
      <c r="AF44" s="1822"/>
    </row>
    <row r="45" spans="1:32" ht="38.25" customHeight="1" x14ac:dyDescent="0.2">
      <c r="A45" s="1160" t="s">
        <v>2950</v>
      </c>
      <c r="B45" s="72" t="s">
        <v>2951</v>
      </c>
      <c r="C45" s="1163" t="s">
        <v>3241</v>
      </c>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A45" s="915"/>
      <c r="AB45" s="915"/>
      <c r="AC45" s="915"/>
      <c r="AD45" s="915"/>
      <c r="AE45" s="915"/>
      <c r="AF45" s="916"/>
    </row>
    <row r="46" spans="1:32" ht="27" customHeight="1" x14ac:dyDescent="0.2">
      <c r="A46" s="1161"/>
      <c r="B46" s="73" t="s">
        <v>2953</v>
      </c>
      <c r="C46" s="1164" t="s">
        <v>3242</v>
      </c>
      <c r="D46" s="917"/>
      <c r="E46" s="917"/>
      <c r="F46" s="917"/>
      <c r="G46" s="917"/>
      <c r="H46" s="917"/>
      <c r="I46" s="917"/>
      <c r="J46" s="917"/>
      <c r="K46" s="917"/>
      <c r="L46" s="917"/>
      <c r="M46" s="917"/>
      <c r="N46" s="917"/>
      <c r="O46" s="917"/>
      <c r="P46" s="917"/>
      <c r="Q46" s="917"/>
      <c r="R46" s="917"/>
      <c r="S46" s="917"/>
      <c r="T46" s="917"/>
      <c r="U46" s="917"/>
      <c r="V46" s="917"/>
      <c r="W46" s="917"/>
      <c r="X46" s="917"/>
      <c r="Y46" s="917"/>
      <c r="Z46" s="917"/>
      <c r="AA46" s="917"/>
      <c r="AB46" s="917"/>
      <c r="AC46" s="917"/>
      <c r="AD46" s="917"/>
      <c r="AE46" s="917"/>
      <c r="AF46" s="918"/>
    </row>
    <row r="47" spans="1:32" ht="30" customHeight="1" x14ac:dyDescent="0.2">
      <c r="A47" s="1161"/>
      <c r="B47" s="73" t="s">
        <v>2955</v>
      </c>
      <c r="C47" s="1164" t="s">
        <v>3243</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7.5" customHeight="1" x14ac:dyDescent="0.2">
      <c r="A48" s="1161"/>
      <c r="B48" s="73" t="s">
        <v>2957</v>
      </c>
      <c r="C48" s="1549" t="s">
        <v>3068</v>
      </c>
      <c r="D48" s="920"/>
      <c r="E48" s="920"/>
      <c r="F48" s="920"/>
      <c r="G48" s="920"/>
      <c r="H48" s="920"/>
      <c r="I48" s="920"/>
      <c r="J48" s="920"/>
      <c r="K48" s="920"/>
      <c r="L48" s="920"/>
      <c r="M48" s="920"/>
      <c r="N48" s="920"/>
      <c r="O48" s="920"/>
      <c r="P48" s="920"/>
      <c r="Q48" s="920"/>
      <c r="R48" s="920"/>
      <c r="S48" s="920"/>
      <c r="T48" s="920"/>
      <c r="U48" s="920"/>
      <c r="V48" s="920"/>
      <c r="W48" s="920"/>
      <c r="X48" s="920"/>
      <c r="Y48" s="920"/>
      <c r="Z48" s="920"/>
      <c r="AA48" s="920"/>
      <c r="AB48" s="920"/>
      <c r="AC48" s="920"/>
      <c r="AD48" s="920"/>
      <c r="AE48" s="920"/>
      <c r="AF48" s="921"/>
    </row>
    <row r="49" spans="1:32" ht="27" customHeight="1" thickBot="1" x14ac:dyDescent="0.25">
      <c r="A49" s="1162"/>
      <c r="B49" s="74" t="s">
        <v>2959</v>
      </c>
      <c r="C49" s="1166" t="s">
        <v>3244</v>
      </c>
      <c r="D49" s="923"/>
      <c r="E49" s="923"/>
      <c r="F49" s="923"/>
      <c r="G49" s="923"/>
      <c r="H49" s="923"/>
      <c r="I49" s="923"/>
      <c r="J49" s="923"/>
      <c r="K49" s="923"/>
      <c r="L49" s="923"/>
      <c r="M49" s="923"/>
      <c r="N49" s="923"/>
      <c r="O49" s="923"/>
      <c r="P49" s="923"/>
      <c r="Q49" s="923"/>
      <c r="R49" s="923"/>
      <c r="S49" s="923"/>
      <c r="T49" s="923"/>
      <c r="U49" s="923"/>
      <c r="V49" s="923"/>
      <c r="W49" s="923"/>
      <c r="X49" s="923"/>
      <c r="Y49" s="923"/>
      <c r="Z49" s="923"/>
      <c r="AA49" s="923"/>
      <c r="AB49" s="923"/>
      <c r="AC49" s="923"/>
      <c r="AD49" s="923"/>
      <c r="AE49" s="923"/>
      <c r="AF49" s="924"/>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A1:AF1"/>
    <mergeCell ref="A2:AF2"/>
    <mergeCell ref="J4:U4"/>
    <mergeCell ref="V4:AF4"/>
    <mergeCell ref="A6:AF6"/>
    <mergeCell ref="A7:B7"/>
    <mergeCell ref="C7:AF7"/>
    <mergeCell ref="A11:B11"/>
    <mergeCell ref="C11:AF11"/>
    <mergeCell ref="A12:B12"/>
    <mergeCell ref="C12:AF12"/>
    <mergeCell ref="A13:B13"/>
    <mergeCell ref="C13:AF13"/>
    <mergeCell ref="A8:B8"/>
    <mergeCell ref="C8:AF8"/>
    <mergeCell ref="A9:B9"/>
    <mergeCell ref="C9:AF9"/>
    <mergeCell ref="A10:B10"/>
    <mergeCell ref="C10:AF10"/>
    <mergeCell ref="A17:B17"/>
    <mergeCell ref="C17:S17"/>
    <mergeCell ref="T17:Y17"/>
    <mergeCell ref="Z17:AF17"/>
    <mergeCell ref="A18:B18"/>
    <mergeCell ref="C18:AF18"/>
    <mergeCell ref="A14:B14"/>
    <mergeCell ref="C14:AF14"/>
    <mergeCell ref="A15:B15"/>
    <mergeCell ref="C15:AF15"/>
    <mergeCell ref="A16:B16"/>
    <mergeCell ref="C16:AF16"/>
    <mergeCell ref="A22:B22"/>
    <mergeCell ref="C22:AF22"/>
    <mergeCell ref="A23:B23"/>
    <mergeCell ref="C23:AF23"/>
    <mergeCell ref="A24:B26"/>
    <mergeCell ref="C24:AF26"/>
    <mergeCell ref="A19:B19"/>
    <mergeCell ref="C19:AF19"/>
    <mergeCell ref="A20:B20"/>
    <mergeCell ref="C20:AF20"/>
    <mergeCell ref="A21:B21"/>
    <mergeCell ref="C21:AF2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s>
  <hyperlinks>
    <hyperlink ref="C48" r:id="rId1" xr:uid="{1F579622-F6D5-43B6-BDAC-3080F26B9B72}"/>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F7F09-C097-4214-A516-387E513D8C2E}">
  <sheetPr>
    <tabColor rgb="FFFFFF00"/>
  </sheetPr>
  <dimension ref="A1:BF266"/>
  <sheetViews>
    <sheetView topLeftCell="B1" zoomScale="80" zoomScaleNormal="80" workbookViewId="0">
      <selection activeCell="B16" sqref="B16:M16"/>
    </sheetView>
  </sheetViews>
  <sheetFormatPr baseColWidth="10" defaultColWidth="12.5" defaultRowHeight="16" x14ac:dyDescent="0.2"/>
  <cols>
    <col min="1" max="1" width="5.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v>1</v>
      </c>
      <c r="L1" s="75" t="s">
        <v>2964</v>
      </c>
      <c r="M1" s="77">
        <v>0</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48.75" customHeight="1" thickBot="1" x14ac:dyDescent="0.25">
      <c r="A3" s="940"/>
      <c r="B3" s="80" t="str">
        <f>+'HM 4xmil DIA'!C12</f>
        <v>Proyecto 09. Mitigación de GEI y adaptación al cambio climático</v>
      </c>
      <c r="C3" s="81" t="str">
        <f>+'HM 4xmil DIA'!C9:AF9</f>
        <v>Impuestos y Multas - Impuesto del 4 x 1000 de las actividades del proyecto asociadas a la DIA</v>
      </c>
      <c r="D3" s="1169"/>
      <c r="E3" s="1170"/>
      <c r="F3" s="946"/>
      <c r="G3" s="946"/>
      <c r="H3" s="949"/>
      <c r="I3" s="950"/>
      <c r="J3" s="1182"/>
      <c r="K3" s="1182"/>
      <c r="L3" s="927"/>
      <c r="M3" s="928"/>
    </row>
    <row r="4" spans="1:13" ht="30"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0" customHeight="1" thickBot="1" x14ac:dyDescent="0.25">
      <c r="A5" s="940"/>
      <c r="B5" s="1178"/>
      <c r="C5" s="1178"/>
      <c r="D5" s="1174" t="s">
        <v>2971</v>
      </c>
      <c r="E5" s="1175"/>
      <c r="F5" s="1176" t="s">
        <v>2971</v>
      </c>
      <c r="G5" s="932"/>
      <c r="H5" s="933" t="s">
        <v>2971</v>
      </c>
      <c r="I5" s="934"/>
      <c r="J5" s="1179" t="s">
        <v>2971</v>
      </c>
      <c r="K5" s="1180"/>
      <c r="L5" s="935" t="s">
        <v>2971</v>
      </c>
      <c r="M5" s="936"/>
    </row>
    <row r="6" spans="1:13" ht="24" customHeight="1" thickBot="1" x14ac:dyDescent="0.25">
      <c r="A6" s="940"/>
      <c r="B6" s="954" t="str">
        <f>+'HM 4xmil DIA'!C11</f>
        <v>Impuestos y Multas - Impuesto del 4 x 1000</v>
      </c>
      <c r="C6" s="953" t="str">
        <f>+'HM 4xmil DIA'!C7:AF7</f>
        <v>Impuestos y multas - Impuesto del 4 x 1000 pagado</v>
      </c>
      <c r="D6" s="138"/>
      <c r="E6" s="139"/>
      <c r="F6" s="140"/>
      <c r="G6" s="141"/>
      <c r="H6" s="142"/>
      <c r="I6" s="139"/>
      <c r="J6" s="143"/>
      <c r="K6" s="141"/>
      <c r="L6" s="144"/>
      <c r="M6" s="139"/>
    </row>
    <row r="7" spans="1:13" ht="33.75" customHeight="1" thickBot="1" x14ac:dyDescent="0.25">
      <c r="A7" s="940"/>
      <c r="B7" s="1626"/>
      <c r="C7" s="954"/>
      <c r="D7" s="1174" t="s">
        <v>2972</v>
      </c>
      <c r="E7" s="1175"/>
      <c r="F7" s="1176" t="s">
        <v>2972</v>
      </c>
      <c r="G7" s="932"/>
      <c r="H7" s="933" t="s">
        <v>2972</v>
      </c>
      <c r="I7" s="934"/>
      <c r="J7" s="1179" t="s">
        <v>2972</v>
      </c>
      <c r="K7" s="1180"/>
      <c r="L7" s="935" t="s">
        <v>2972</v>
      </c>
      <c r="M7" s="936"/>
    </row>
    <row r="8" spans="1:13" s="541" customFormat="1" ht="32.25" customHeight="1" thickBot="1" x14ac:dyDescent="0.45">
      <c r="A8" s="940"/>
      <c r="B8" s="1627"/>
      <c r="C8" s="955"/>
      <c r="D8" s="460">
        <v>1</v>
      </c>
      <c r="E8" s="461">
        <f>(SUM(G20))*D8</f>
        <v>0.56561895117647276</v>
      </c>
      <c r="F8" s="537">
        <v>1</v>
      </c>
      <c r="G8" s="557">
        <f>(SUM(M20:M20))*F8</f>
        <v>0</v>
      </c>
      <c r="H8" s="538">
        <v>1</v>
      </c>
      <c r="I8" s="557">
        <f>(SUM(K20:K20))*H8</f>
        <v>0</v>
      </c>
      <c r="J8" s="539">
        <v>1</v>
      </c>
      <c r="K8" s="557">
        <f>(SUM(M20:M20))*J8</f>
        <v>0</v>
      </c>
      <c r="L8" s="540">
        <v>1</v>
      </c>
      <c r="M8" s="557">
        <f>+E8+G8+I8+K8</f>
        <v>0.56561895117647276</v>
      </c>
    </row>
    <row r="9" spans="1:13" s="438" customFormat="1" ht="36"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478" customFormat="1" ht="32.25" customHeight="1" thickBot="1" x14ac:dyDescent="0.25">
      <c r="A12" s="940"/>
      <c r="B12" s="559">
        <v>243614005</v>
      </c>
      <c r="C12" s="558">
        <v>137792698</v>
      </c>
      <c r="D12" s="558">
        <v>137792698</v>
      </c>
      <c r="E12" s="99">
        <f>+C12/B12</f>
        <v>0.56561895117647276</v>
      </c>
      <c r="F12" s="99">
        <f>+D12/C12</f>
        <v>1</v>
      </c>
      <c r="G12" s="101">
        <f>+D12/B12</f>
        <v>0.56561895117647276</v>
      </c>
      <c r="H12" s="475">
        <v>40629837</v>
      </c>
      <c r="I12" s="476">
        <v>0</v>
      </c>
      <c r="J12" s="477">
        <v>0</v>
      </c>
      <c r="K12" s="102">
        <f>+I12/H12</f>
        <v>0</v>
      </c>
      <c r="L12" s="103" t="e">
        <f>+J12/I12</f>
        <v>#DIV/0!</v>
      </c>
      <c r="M12" s="104">
        <f>+J12/H12</f>
        <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5">
        <v>0</v>
      </c>
      <c r="C15" s="476">
        <v>0</v>
      </c>
      <c r="D15" s="477">
        <v>0</v>
      </c>
      <c r="E15" s="102" t="e">
        <f>+C15/B15</f>
        <v>#DIV/0!</v>
      </c>
      <c r="F15" s="103" t="e">
        <f>+D15/C15</f>
        <v>#DIV/0!</v>
      </c>
      <c r="G15" s="104" t="e">
        <f>+D15/B15</f>
        <v>#DIV/0!</v>
      </c>
      <c r="H15" s="475">
        <v>0</v>
      </c>
      <c r="I15" s="476">
        <v>0</v>
      </c>
      <c r="J15" s="477">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28.5" customHeight="1" thickBot="1" x14ac:dyDescent="0.25">
      <c r="B17" s="1622" t="s">
        <v>2980</v>
      </c>
      <c r="C17" s="1623"/>
      <c r="D17" s="1623"/>
      <c r="E17" s="1623"/>
      <c r="F17" s="1623"/>
      <c r="G17" s="1623"/>
      <c r="H17" s="1623"/>
      <c r="I17" s="1623"/>
      <c r="J17" s="1623"/>
      <c r="K17" s="1623"/>
      <c r="L17" s="1623"/>
      <c r="M17" s="1624"/>
    </row>
    <row r="18" spans="2:13" ht="25.5"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51.75" customHeight="1" thickBot="1" x14ac:dyDescent="0.25">
      <c r="B20" s="544" t="s">
        <v>3557</v>
      </c>
      <c r="C20" s="545" t="s">
        <v>3238</v>
      </c>
      <c r="D20" s="383">
        <v>1</v>
      </c>
      <c r="E20" s="380" t="s">
        <v>3556</v>
      </c>
      <c r="F20" s="553">
        <f>+M35</f>
        <v>0.56561895117647276</v>
      </c>
      <c r="G20" s="554">
        <f>+F20*D20</f>
        <v>0.56561895117647276</v>
      </c>
      <c r="H20" s="549" t="str">
        <f>+B20</f>
        <v>Ejecutar los recursos de Impuestos y Multas - Impuesto del 4 x 1000 de las actividades del proyecto</v>
      </c>
      <c r="I20" s="545" t="str">
        <f>+C20</f>
        <v>Reporte de ejecución presupuestal expedida por DAF</v>
      </c>
      <c r="J20" s="383">
        <f>'HM 4xmil DIA'!L41</f>
        <v>1</v>
      </c>
      <c r="K20" s="380" t="str">
        <f>'HM 4xmil DIA'!H32</f>
        <v>EIMA</v>
      </c>
      <c r="L20" s="553">
        <f>M43</f>
        <v>0</v>
      </c>
      <c r="M20" s="698">
        <f>J20*L20</f>
        <v>0</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3" spans="2:13" ht="17" thickBot="1" x14ac:dyDescent="0.25"/>
    <row r="34" spans="2:13" ht="27.75" customHeight="1" thickBot="1" x14ac:dyDescent="0.25">
      <c r="B34" s="1195" t="s">
        <v>2990</v>
      </c>
      <c r="C34" s="1196"/>
      <c r="D34" s="1196"/>
      <c r="E34" s="1196"/>
      <c r="F34" s="1196"/>
      <c r="G34" s="1196"/>
      <c r="H34" s="1196"/>
      <c r="I34" s="1196"/>
      <c r="J34" s="1196"/>
      <c r="K34" s="1196"/>
      <c r="L34" s="1196"/>
      <c r="M34" s="1197"/>
    </row>
    <row r="35" spans="2:13" ht="32.25" customHeight="1" thickBot="1" x14ac:dyDescent="0.25">
      <c r="B35" s="485" t="s">
        <v>2991</v>
      </c>
      <c r="C35" s="1198" t="str">
        <f>+B20</f>
        <v>Ejecutar los recursos de Impuestos y Multas - Impuesto del 4 x 1000 de las actividades del proyecto</v>
      </c>
      <c r="D35" s="1198"/>
      <c r="E35" s="1198"/>
      <c r="F35" s="1198"/>
      <c r="G35" s="1198"/>
      <c r="H35" s="1199" t="s">
        <v>3006</v>
      </c>
      <c r="I35" s="1199"/>
      <c r="J35" s="1199"/>
      <c r="K35" s="1199"/>
      <c r="L35" s="1199"/>
      <c r="M35" s="439">
        <f>+I36</f>
        <v>0.56561895117647276</v>
      </c>
    </row>
    <row r="36" spans="2:13" x14ac:dyDescent="0.2">
      <c r="B36" s="550"/>
      <c r="I36" s="486">
        <f>+I37/I38</f>
        <v>0.56561895117647276</v>
      </c>
      <c r="J36" s="1317" t="s">
        <v>2993</v>
      </c>
      <c r="K36" s="1317"/>
      <c r="L36" s="1317"/>
      <c r="M36" s="1318"/>
    </row>
    <row r="37" spans="2:13" x14ac:dyDescent="0.2">
      <c r="B37" s="1315" t="s">
        <v>3563</v>
      </c>
      <c r="C37" s="1316"/>
      <c r="D37" s="1316"/>
      <c r="E37" s="1316"/>
      <c r="F37" s="1316"/>
      <c r="G37" s="1316"/>
      <c r="H37" s="1615"/>
      <c r="I37" s="561">
        <f>+D12</f>
        <v>137792698</v>
      </c>
      <c r="J37" s="1583"/>
      <c r="K37" s="1583"/>
      <c r="L37" s="1583"/>
      <c r="M37" s="1616"/>
    </row>
    <row r="38" spans="2:13" ht="17.25" customHeight="1" thickBot="1" x14ac:dyDescent="0.25">
      <c r="B38" s="1617" t="s">
        <v>3249</v>
      </c>
      <c r="C38" s="1618"/>
      <c r="D38" s="1618"/>
      <c r="E38" s="1618"/>
      <c r="F38" s="1618"/>
      <c r="G38" s="1618"/>
      <c r="H38" s="1619"/>
      <c r="I38" s="560">
        <f>+B12</f>
        <v>243614005</v>
      </c>
      <c r="J38" s="1351"/>
      <c r="K38" s="1351"/>
      <c r="L38" s="1351"/>
      <c r="M38" s="1352"/>
    </row>
    <row r="39" spans="2:13" ht="15.5" customHeight="1" x14ac:dyDescent="0.2">
      <c r="B39" s="119"/>
      <c r="C39" s="158"/>
      <c r="D39" s="158"/>
      <c r="E39" s="441"/>
      <c r="F39" s="441"/>
      <c r="G39" s="441"/>
      <c r="H39" s="441"/>
      <c r="I39" s="487"/>
      <c r="J39" s="119"/>
      <c r="K39" s="119"/>
      <c r="L39" s="119"/>
      <c r="M39" s="119"/>
    </row>
    <row r="40" spans="2:13" ht="15.5" customHeight="1" x14ac:dyDescent="0.2">
      <c r="B40" s="119"/>
      <c r="C40" s="158"/>
      <c r="D40" s="158"/>
      <c r="E40" s="441"/>
      <c r="F40" s="441"/>
      <c r="G40" s="441"/>
      <c r="H40" s="441"/>
      <c r="I40" s="487"/>
      <c r="J40" s="119"/>
      <c r="K40" s="119"/>
      <c r="L40" s="119"/>
      <c r="M40" s="119"/>
    </row>
    <row r="41" spans="2:13" ht="17" thickBot="1" x14ac:dyDescent="0.25"/>
    <row r="42" spans="2:13" ht="27" customHeight="1" thickBot="1" x14ac:dyDescent="0.25">
      <c r="B42" s="1929" t="s">
        <v>3001</v>
      </c>
      <c r="C42" s="1930"/>
      <c r="D42" s="1930"/>
      <c r="E42" s="1930"/>
      <c r="F42" s="1930"/>
      <c r="G42" s="1930"/>
      <c r="H42" s="1930"/>
      <c r="I42" s="1930"/>
      <c r="J42" s="1930"/>
      <c r="K42" s="1930"/>
      <c r="L42" s="1930"/>
      <c r="M42" s="1931"/>
    </row>
    <row r="43" spans="2:13" ht="27" customHeight="1" thickBot="1" x14ac:dyDescent="0.25">
      <c r="B43" s="485" t="s">
        <v>2991</v>
      </c>
      <c r="C43" s="1932" t="e">
        <f>+B28</f>
        <v>#REF!</v>
      </c>
      <c r="D43" s="1198"/>
      <c r="E43" s="1198"/>
      <c r="F43" s="1198"/>
      <c r="G43" s="1198"/>
      <c r="H43" s="1199" t="s">
        <v>3006</v>
      </c>
      <c r="I43" s="1199"/>
      <c r="J43" s="1199"/>
      <c r="K43" s="1199"/>
      <c r="L43" s="1933"/>
      <c r="M43" s="439">
        <f>+I44</f>
        <v>0</v>
      </c>
    </row>
    <row r="44" spans="2:13" x14ac:dyDescent="0.2">
      <c r="B44" s="550"/>
      <c r="I44" s="486">
        <f>+I45/I46</f>
        <v>0</v>
      </c>
      <c r="J44" s="1923" t="s">
        <v>2993</v>
      </c>
      <c r="K44" s="1924"/>
      <c r="L44" s="1924"/>
      <c r="M44" s="1925"/>
    </row>
    <row r="45" spans="2:13" x14ac:dyDescent="0.2">
      <c r="B45" s="1934" t="s">
        <v>3563</v>
      </c>
      <c r="C45" s="1935"/>
      <c r="D45" s="1935"/>
      <c r="E45" s="1935"/>
      <c r="F45" s="1935"/>
      <c r="G45" s="1935"/>
      <c r="H45" s="1936"/>
      <c r="I45" s="561">
        <v>0</v>
      </c>
      <c r="J45" s="1926"/>
      <c r="K45" s="1927"/>
      <c r="L45" s="1927"/>
      <c r="M45" s="1928"/>
    </row>
    <row r="46" spans="2:13" ht="27" customHeight="1" thickBot="1" x14ac:dyDescent="0.25">
      <c r="B46" s="1920" t="s">
        <v>3249</v>
      </c>
      <c r="C46" s="1921"/>
      <c r="D46" s="1921"/>
      <c r="E46" s="1921"/>
      <c r="F46" s="1921"/>
      <c r="G46" s="1921"/>
      <c r="H46" s="1922"/>
      <c r="I46" s="560">
        <v>40629837</v>
      </c>
      <c r="J46" s="1230"/>
      <c r="K46" s="1231"/>
      <c r="L46" s="1231"/>
      <c r="M46" s="1919"/>
    </row>
    <row r="57" spans="2:13" ht="27" hidden="1" customHeight="1" thickBot="1" x14ac:dyDescent="0.25">
      <c r="B57" s="133" t="s">
        <v>2991</v>
      </c>
      <c r="C57" s="1198" t="e">
        <f>+#REF!</f>
        <v>#REF!</v>
      </c>
      <c r="D57" s="1198"/>
      <c r="E57" s="1198"/>
      <c r="F57" s="1198"/>
      <c r="G57" s="1198"/>
      <c r="H57" s="1199" t="s">
        <v>3006</v>
      </c>
      <c r="I57" s="1199"/>
      <c r="J57" s="1199"/>
      <c r="K57" s="1199"/>
      <c r="L57" s="1199"/>
      <c r="M57" s="490">
        <f>+I59</f>
        <v>0</v>
      </c>
    </row>
    <row r="58" spans="2:13" hidden="1" x14ac:dyDescent="0.2">
      <c r="B58" s="1609" t="s">
        <v>3261</v>
      </c>
      <c r="C58" s="1609"/>
      <c r="D58" s="1609"/>
      <c r="E58" s="1609"/>
      <c r="F58" s="1609"/>
      <c r="G58" s="1609"/>
      <c r="H58" s="1609"/>
      <c r="I58" s="1609"/>
      <c r="J58" s="1609"/>
      <c r="K58" s="1609"/>
      <c r="L58" s="1609"/>
      <c r="M58" s="1609"/>
    </row>
    <row r="59" spans="2:13" hidden="1" x14ac:dyDescent="0.2">
      <c r="B59" s="1316" t="e">
        <f>+C57</f>
        <v>#REF!</v>
      </c>
      <c r="C59" s="1316"/>
      <c r="D59" s="1316"/>
      <c r="E59" s="1316"/>
      <c r="F59" s="1316"/>
      <c r="G59" s="1316"/>
      <c r="H59" s="1316"/>
      <c r="I59" s="52"/>
      <c r="J59" s="1317" t="s">
        <v>2993</v>
      </c>
      <c r="K59" s="1317"/>
      <c r="L59" s="1317"/>
      <c r="M59" s="1317"/>
    </row>
    <row r="60" spans="2:13" hidden="1" x14ac:dyDescent="0.2"/>
    <row r="61" spans="2:13" hidden="1" x14ac:dyDescent="0.2"/>
    <row r="62" spans="2:13" hidden="1" x14ac:dyDescent="0.2"/>
    <row r="63" spans="2:13" hidden="1" x14ac:dyDescent="0.2"/>
    <row r="64" spans="2:13" hidden="1" x14ac:dyDescent="0.2"/>
    <row r="65" spans="2:13" hidden="1" x14ac:dyDescent="0.2"/>
    <row r="66" spans="2:13" hidden="1" x14ac:dyDescent="0.2"/>
    <row r="67" spans="2:13" hidden="1" x14ac:dyDescent="0.2"/>
    <row r="68" spans="2:13" hidden="1" x14ac:dyDescent="0.2"/>
    <row r="69" spans="2:13" hidden="1" x14ac:dyDescent="0.2"/>
    <row r="70" spans="2:13" ht="28" hidden="1" thickBot="1" x14ac:dyDescent="0.25">
      <c r="B70" s="133" t="s">
        <v>2991</v>
      </c>
      <c r="C70" s="1198" t="e">
        <f>+#REF!</f>
        <v>#REF!</v>
      </c>
      <c r="D70" s="1198"/>
      <c r="E70" s="1198"/>
      <c r="F70" s="1198"/>
      <c r="G70" s="1198"/>
      <c r="H70" s="1199" t="s">
        <v>3006</v>
      </c>
      <c r="I70" s="1199"/>
      <c r="J70" s="1199"/>
      <c r="K70" s="1199"/>
      <c r="L70" s="1199"/>
      <c r="M70" s="490">
        <f>+I72</f>
        <v>0</v>
      </c>
    </row>
    <row r="71" spans="2:13" hidden="1" x14ac:dyDescent="0.2">
      <c r="B71" s="1609" t="s">
        <v>3261</v>
      </c>
      <c r="C71" s="1609"/>
      <c r="D71" s="1609"/>
      <c r="E71" s="1609"/>
      <c r="F71" s="1609"/>
      <c r="G71" s="1609"/>
      <c r="H71" s="1609"/>
      <c r="I71" s="1609"/>
      <c r="J71" s="1609"/>
      <c r="K71" s="1609"/>
      <c r="L71" s="1609"/>
      <c r="M71" s="1609"/>
    </row>
    <row r="72" spans="2:13" hidden="1" x14ac:dyDescent="0.2">
      <c r="B72" s="1316" t="e">
        <f>+C70</f>
        <v>#REF!</v>
      </c>
      <c r="C72" s="1316"/>
      <c r="D72" s="1316"/>
      <c r="E72" s="1316"/>
      <c r="F72" s="1316"/>
      <c r="G72" s="1316"/>
      <c r="H72" s="1316"/>
      <c r="I72" s="52"/>
      <c r="J72" s="1317" t="s">
        <v>2993</v>
      </c>
      <c r="K72" s="1317"/>
      <c r="L72" s="1317"/>
      <c r="M72" s="1317"/>
    </row>
    <row r="73" spans="2:13" hidden="1" x14ac:dyDescent="0.2"/>
    <row r="74" spans="2:13" hidden="1" x14ac:dyDescent="0.2"/>
    <row r="75" spans="2:13" hidden="1" x14ac:dyDescent="0.2"/>
    <row r="76" spans="2:13" hidden="1" x14ac:dyDescent="0.2"/>
    <row r="77" spans="2:13" hidden="1" x14ac:dyDescent="0.2"/>
    <row r="78" spans="2:13" hidden="1" x14ac:dyDescent="0.2"/>
    <row r="79" spans="2:13" hidden="1" x14ac:dyDescent="0.2"/>
    <row r="80" spans="2:13" hidden="1" x14ac:dyDescent="0.2"/>
    <row r="81" spans="2:13" hidden="1" x14ac:dyDescent="0.2"/>
    <row r="82" spans="2:13" hidden="1" x14ac:dyDescent="0.2"/>
    <row r="83" spans="2:13" ht="28" hidden="1" thickBot="1" x14ac:dyDescent="0.25">
      <c r="B83" s="133" t="s">
        <v>2991</v>
      </c>
      <c r="C83" s="1198" t="e">
        <f>+#REF!</f>
        <v>#REF!</v>
      </c>
      <c r="D83" s="1198"/>
      <c r="E83" s="1198"/>
      <c r="F83" s="1198"/>
      <c r="G83" s="1198"/>
      <c r="H83" s="1199" t="s">
        <v>3006</v>
      </c>
      <c r="I83" s="1199"/>
      <c r="J83" s="1199"/>
      <c r="K83" s="1199"/>
      <c r="L83" s="1199"/>
      <c r="M83" s="490">
        <f>+I85</f>
        <v>0</v>
      </c>
    </row>
    <row r="84" spans="2:13" hidden="1" x14ac:dyDescent="0.2">
      <c r="B84" s="1609" t="s">
        <v>3261</v>
      </c>
      <c r="C84" s="1609"/>
      <c r="D84" s="1609"/>
      <c r="E84" s="1609"/>
      <c r="F84" s="1609"/>
      <c r="G84" s="1609"/>
      <c r="H84" s="1609"/>
      <c r="I84" s="1609"/>
      <c r="J84" s="1609"/>
      <c r="K84" s="1609"/>
      <c r="L84" s="1609"/>
      <c r="M84" s="1609"/>
    </row>
    <row r="85" spans="2:13" hidden="1" x14ac:dyDescent="0.2">
      <c r="B85" s="1316" t="e">
        <f>+C83</f>
        <v>#REF!</v>
      </c>
      <c r="C85" s="1316"/>
      <c r="D85" s="1316"/>
      <c r="E85" s="1316"/>
      <c r="F85" s="1316"/>
      <c r="G85" s="1316"/>
      <c r="H85" s="1316"/>
      <c r="I85" s="52"/>
      <c r="J85" s="1317" t="s">
        <v>2993</v>
      </c>
      <c r="K85" s="1317"/>
      <c r="L85" s="1317"/>
      <c r="M85" s="1317"/>
    </row>
    <row r="96" spans="2:13" ht="28" hidden="1" thickBot="1" x14ac:dyDescent="0.25">
      <c r="B96" s="133" t="s">
        <v>2991</v>
      </c>
      <c r="C96" s="1198" t="e">
        <f>+#REF!</f>
        <v>#REF!</v>
      </c>
      <c r="D96" s="1198"/>
      <c r="E96" s="1198"/>
      <c r="F96" s="1198"/>
      <c r="G96" s="1198"/>
      <c r="H96" s="1199" t="s">
        <v>3006</v>
      </c>
      <c r="I96" s="1199"/>
      <c r="J96" s="1199"/>
      <c r="K96" s="1199"/>
      <c r="L96" s="1199"/>
      <c r="M96" s="490">
        <f>+I98</f>
        <v>0</v>
      </c>
    </row>
    <row r="97" spans="2:13" hidden="1" x14ac:dyDescent="0.2">
      <c r="B97" s="1609" t="s">
        <v>3261</v>
      </c>
      <c r="C97" s="1609"/>
      <c r="D97" s="1609"/>
      <c r="E97" s="1609"/>
      <c r="F97" s="1609"/>
      <c r="G97" s="1609"/>
      <c r="H97" s="1609"/>
      <c r="I97" s="1609"/>
      <c r="J97" s="1609"/>
      <c r="K97" s="1609"/>
      <c r="L97" s="1609"/>
      <c r="M97" s="1609"/>
    </row>
    <row r="98" spans="2:13" hidden="1" x14ac:dyDescent="0.2">
      <c r="B98" s="1316" t="e">
        <f>+C96</f>
        <v>#REF!</v>
      </c>
      <c r="C98" s="1316"/>
      <c r="D98" s="1316"/>
      <c r="E98" s="1316"/>
      <c r="F98" s="1316"/>
      <c r="G98" s="1316"/>
      <c r="H98" s="1316"/>
      <c r="I98" s="52"/>
      <c r="J98" s="1317" t="s">
        <v>2993</v>
      </c>
      <c r="K98" s="1317"/>
      <c r="L98" s="1317"/>
      <c r="M98" s="1317"/>
    </row>
    <row r="109" spans="2:13" ht="28" hidden="1" thickBot="1" x14ac:dyDescent="0.25">
      <c r="B109" s="133" t="s">
        <v>2991</v>
      </c>
      <c r="C109" s="1198" t="e">
        <f>+#REF!</f>
        <v>#REF!</v>
      </c>
      <c r="D109" s="1198"/>
      <c r="E109" s="1198"/>
      <c r="F109" s="1198"/>
      <c r="G109" s="1198"/>
      <c r="H109" s="1199" t="s">
        <v>3006</v>
      </c>
      <c r="I109" s="1199"/>
      <c r="J109" s="1199"/>
      <c r="K109" s="1199"/>
      <c r="L109" s="1199"/>
      <c r="M109" s="490">
        <f>+I111</f>
        <v>0</v>
      </c>
    </row>
    <row r="110" spans="2:13" hidden="1" x14ac:dyDescent="0.2">
      <c r="B110" s="1609" t="s">
        <v>3261</v>
      </c>
      <c r="C110" s="1609"/>
      <c r="D110" s="1609"/>
      <c r="E110" s="1609"/>
      <c r="F110" s="1609"/>
      <c r="G110" s="1609"/>
      <c r="H110" s="1609"/>
      <c r="I110" s="1609"/>
      <c r="J110" s="1609"/>
      <c r="K110" s="1609"/>
      <c r="L110" s="1609"/>
      <c r="M110" s="1609"/>
    </row>
    <row r="111" spans="2:13" hidden="1" x14ac:dyDescent="0.2">
      <c r="B111" s="1316" t="e">
        <f>+C109</f>
        <v>#REF!</v>
      </c>
      <c r="C111" s="1316"/>
      <c r="D111" s="1316"/>
      <c r="E111" s="1316"/>
      <c r="F111" s="1316"/>
      <c r="G111" s="1316"/>
      <c r="H111" s="1316"/>
      <c r="I111" s="52"/>
      <c r="J111" s="1317" t="s">
        <v>2993</v>
      </c>
      <c r="K111" s="1317"/>
      <c r="L111" s="1317"/>
      <c r="M111" s="1317"/>
    </row>
    <row r="122" spans="2:13" ht="28" hidden="1" thickBot="1" x14ac:dyDescent="0.25">
      <c r="B122" s="133" t="s">
        <v>2991</v>
      </c>
      <c r="C122" s="1198" t="e">
        <f>+#REF!</f>
        <v>#REF!</v>
      </c>
      <c r="D122" s="1198"/>
      <c r="E122" s="1198"/>
      <c r="F122" s="1198"/>
      <c r="G122" s="1198"/>
      <c r="H122" s="1199" t="s">
        <v>3006</v>
      </c>
      <c r="I122" s="1199"/>
      <c r="J122" s="1199"/>
      <c r="K122" s="1199"/>
      <c r="L122" s="1199"/>
      <c r="M122" s="490">
        <f>+I124</f>
        <v>0</v>
      </c>
    </row>
    <row r="123" spans="2:13" hidden="1" x14ac:dyDescent="0.2">
      <c r="B123" s="1609" t="s">
        <v>3261</v>
      </c>
      <c r="C123" s="1609"/>
      <c r="D123" s="1609"/>
      <c r="E123" s="1609"/>
      <c r="F123" s="1609"/>
      <c r="G123" s="1609"/>
      <c r="H123" s="1609"/>
      <c r="I123" s="1609"/>
      <c r="J123" s="1609"/>
      <c r="K123" s="1609"/>
      <c r="L123" s="1609"/>
      <c r="M123" s="1609"/>
    </row>
    <row r="124" spans="2:13" hidden="1" x14ac:dyDescent="0.2">
      <c r="B124" s="1316" t="e">
        <f>+C122</f>
        <v>#REF!</v>
      </c>
      <c r="C124" s="1316"/>
      <c r="D124" s="1316"/>
      <c r="E124" s="1316"/>
      <c r="F124" s="1316"/>
      <c r="G124" s="1316"/>
      <c r="H124" s="1316"/>
      <c r="I124" s="52"/>
      <c r="J124" s="1317" t="s">
        <v>2993</v>
      </c>
      <c r="K124" s="1317"/>
      <c r="L124" s="1317"/>
      <c r="M124" s="1317"/>
    </row>
    <row r="135" spans="2:13" ht="28" hidden="1" thickBot="1" x14ac:dyDescent="0.25">
      <c r="B135" s="133" t="s">
        <v>2991</v>
      </c>
      <c r="C135" s="1198" t="e">
        <f>+#REF!</f>
        <v>#REF!</v>
      </c>
      <c r="D135" s="1198"/>
      <c r="E135" s="1198"/>
      <c r="F135" s="1198"/>
      <c r="G135" s="1198"/>
      <c r="H135" s="1199" t="s">
        <v>3006</v>
      </c>
      <c r="I135" s="1199"/>
      <c r="J135" s="1199"/>
      <c r="K135" s="1199"/>
      <c r="L135" s="1199"/>
      <c r="M135" s="490">
        <f>+I137</f>
        <v>0</v>
      </c>
    </row>
    <row r="136" spans="2:13" hidden="1" x14ac:dyDescent="0.2">
      <c r="B136" s="1609" t="s">
        <v>3261</v>
      </c>
      <c r="C136" s="1609"/>
      <c r="D136" s="1609"/>
      <c r="E136" s="1609"/>
      <c r="F136" s="1609"/>
      <c r="G136" s="1609"/>
      <c r="H136" s="1609"/>
      <c r="I136" s="1609"/>
      <c r="J136" s="1609"/>
      <c r="K136" s="1609"/>
      <c r="L136" s="1609"/>
      <c r="M136" s="1609"/>
    </row>
    <row r="137" spans="2:13" hidden="1" x14ac:dyDescent="0.2">
      <c r="B137" s="1316" t="e">
        <f>+C135</f>
        <v>#REF!</v>
      </c>
      <c r="C137" s="1316"/>
      <c r="D137" s="1316"/>
      <c r="E137" s="1316"/>
      <c r="F137" s="1316"/>
      <c r="G137" s="1316"/>
      <c r="H137" s="1316"/>
      <c r="I137" s="52"/>
      <c r="J137" s="1317" t="s">
        <v>2993</v>
      </c>
      <c r="K137" s="1317"/>
      <c r="L137" s="1317"/>
      <c r="M137" s="1317"/>
    </row>
    <row r="138" spans="2:13" hidden="1" x14ac:dyDescent="0.2"/>
    <row r="139" spans="2:13" hidden="1" x14ac:dyDescent="0.2"/>
    <row r="140" spans="2:13" hidden="1" x14ac:dyDescent="0.2"/>
    <row r="141" spans="2:13" hidden="1" x14ac:dyDescent="0.2"/>
    <row r="142" spans="2:13" hidden="1" x14ac:dyDescent="0.2"/>
    <row r="143" spans="2:13" hidden="1" x14ac:dyDescent="0.2"/>
    <row r="144" spans="2:13" hidden="1" x14ac:dyDescent="0.2"/>
    <row r="145" spans="2:13" hidden="1" x14ac:dyDescent="0.2"/>
    <row r="146" spans="2:13" hidden="1" x14ac:dyDescent="0.2"/>
    <row r="147" spans="2:13" hidden="1" x14ac:dyDescent="0.2"/>
    <row r="148" spans="2:13" ht="73.5" hidden="1" customHeight="1" thickBot="1" x14ac:dyDescent="0.35">
      <c r="B148" s="1610" t="s">
        <v>3262</v>
      </c>
      <c r="C148" s="1611"/>
      <c r="D148" s="1611"/>
      <c r="E148" s="1611"/>
      <c r="F148" s="1611"/>
      <c r="G148" s="1611"/>
      <c r="H148" s="1611"/>
      <c r="I148" s="1611"/>
      <c r="J148" s="1611"/>
      <c r="K148" s="1611"/>
      <c r="L148" s="1611"/>
      <c r="M148" s="1612"/>
    </row>
    <row r="151" spans="2:13" ht="41.25" hidden="1" customHeight="1" thickBot="1" x14ac:dyDescent="0.25">
      <c r="B151" s="1584" t="s">
        <v>3263</v>
      </c>
      <c r="C151" s="1585"/>
      <c r="D151" s="1585"/>
      <c r="E151" s="1585"/>
      <c r="F151" s="1585"/>
      <c r="G151" s="1585"/>
      <c r="H151" s="1585"/>
      <c r="I151" s="1585"/>
      <c r="J151" s="1585"/>
      <c r="K151" s="1585"/>
      <c r="L151" s="1585"/>
      <c r="M151" s="1586"/>
    </row>
    <row r="152" spans="2:13" hidden="1" x14ac:dyDescent="0.2">
      <c r="B152" s="1316" t="str">
        <f>+C35</f>
        <v>Ejecutar los recursos de Impuestos y Multas - Impuesto del 4 x 1000 de las actividades del proyecto</v>
      </c>
      <c r="C152" s="1316"/>
      <c r="D152" s="1316"/>
      <c r="E152" s="1316"/>
      <c r="F152" s="1316"/>
      <c r="G152" s="1316"/>
      <c r="H152" s="1316"/>
      <c r="I152" s="491">
        <f>IFERROR((SUM(I153:I153)/I157),0)</f>
        <v>0</v>
      </c>
      <c r="J152" s="1317" t="s">
        <v>2993</v>
      </c>
      <c r="K152" s="1317"/>
      <c r="L152" s="1317"/>
      <c r="M152" s="1317"/>
    </row>
    <row r="153" spans="2:13" hidden="1" x14ac:dyDescent="0.2">
      <c r="B153" s="1582" t="s">
        <v>3264</v>
      </c>
      <c r="C153" s="1582"/>
      <c r="D153" s="1582"/>
      <c r="E153" s="1582"/>
      <c r="F153" s="1582"/>
      <c r="G153" s="1582"/>
      <c r="H153" s="1582"/>
      <c r="I153" s="492">
        <f>SUM(I154:I156)</f>
        <v>0</v>
      </c>
      <c r="J153" s="1583"/>
      <c r="K153" s="1583"/>
      <c r="L153" s="1583"/>
      <c r="M153" s="1583"/>
    </row>
    <row r="154" spans="2:13" ht="15.75" hidden="1" customHeight="1" x14ac:dyDescent="0.2">
      <c r="B154" s="1581" t="s">
        <v>3265</v>
      </c>
      <c r="C154" s="1581"/>
      <c r="D154" s="1581"/>
      <c r="E154" s="1581"/>
      <c r="F154" s="1581"/>
      <c r="G154" s="1581"/>
      <c r="H154" s="1581"/>
      <c r="I154" s="279"/>
      <c r="J154" s="1580"/>
      <c r="K154" s="1580"/>
      <c r="L154" s="1580"/>
      <c r="M154" s="1580"/>
    </row>
    <row r="155" spans="2:13" ht="15.75" hidden="1" customHeight="1" x14ac:dyDescent="0.2">
      <c r="B155" s="1581" t="s">
        <v>3266</v>
      </c>
      <c r="C155" s="1581"/>
      <c r="D155" s="1581"/>
      <c r="E155" s="1581"/>
      <c r="F155" s="1581"/>
      <c r="G155" s="1581"/>
      <c r="H155" s="1581"/>
      <c r="I155" s="279"/>
      <c r="J155" s="1580"/>
      <c r="K155" s="1580"/>
      <c r="L155" s="1580"/>
      <c r="M155" s="1580"/>
    </row>
    <row r="156" spans="2:13" hidden="1" x14ac:dyDescent="0.2">
      <c r="B156" s="1581" t="s">
        <v>3267</v>
      </c>
      <c r="C156" s="1581"/>
      <c r="D156" s="1581"/>
      <c r="E156" s="1581"/>
      <c r="F156" s="1581"/>
      <c r="G156" s="1581"/>
      <c r="H156" s="1581"/>
      <c r="I156" s="279"/>
      <c r="J156" s="1580"/>
      <c r="K156" s="1580"/>
      <c r="L156" s="1580"/>
      <c r="M156" s="1580"/>
    </row>
    <row r="157" spans="2:13" hidden="1" x14ac:dyDescent="0.2">
      <c r="B157" s="1582" t="s">
        <v>3268</v>
      </c>
      <c r="C157" s="1582"/>
      <c r="D157" s="1582"/>
      <c r="E157" s="1582"/>
      <c r="F157" s="1582"/>
      <c r="G157" s="1582"/>
      <c r="H157" s="1582"/>
      <c r="I157" s="492">
        <v>1</v>
      </c>
      <c r="J157" s="1583"/>
      <c r="K157" s="1583"/>
      <c r="L157" s="1583"/>
      <c r="M157" s="1583"/>
    </row>
    <row r="158" spans="2:13" ht="15.75" hidden="1" customHeight="1" x14ac:dyDescent="0.2">
      <c r="B158" s="1581" t="s">
        <v>3265</v>
      </c>
      <c r="C158" s="1581"/>
      <c r="D158" s="1581"/>
      <c r="E158" s="1581"/>
      <c r="F158" s="1581"/>
      <c r="G158" s="1581"/>
      <c r="H158" s="1581"/>
      <c r="I158" s="279">
        <v>0.4</v>
      </c>
      <c r="J158" s="1580"/>
      <c r="K158" s="1580"/>
      <c r="L158" s="1580"/>
      <c r="M158" s="1580"/>
    </row>
    <row r="159" spans="2:13" ht="15.75" hidden="1" customHeight="1" x14ac:dyDescent="0.2">
      <c r="B159" s="1581" t="s">
        <v>3266</v>
      </c>
      <c r="C159" s="1581"/>
      <c r="D159" s="1581"/>
      <c r="E159" s="1581"/>
      <c r="F159" s="1581"/>
      <c r="G159" s="1581"/>
      <c r="H159" s="1581"/>
      <c r="I159" s="279">
        <v>0.4</v>
      </c>
      <c r="J159" s="1580"/>
      <c r="K159" s="1580"/>
      <c r="L159" s="1580"/>
      <c r="M159" s="1580"/>
    </row>
    <row r="160" spans="2:13" hidden="1" x14ac:dyDescent="0.2">
      <c r="B160" s="1581" t="s">
        <v>3267</v>
      </c>
      <c r="C160" s="1581"/>
      <c r="D160" s="1581"/>
      <c r="E160" s="1581"/>
      <c r="F160" s="1581"/>
      <c r="G160" s="1581"/>
      <c r="H160" s="1581"/>
      <c r="I160" s="279">
        <v>0.2</v>
      </c>
      <c r="J160" s="1580"/>
      <c r="K160" s="1580"/>
      <c r="L160" s="1580"/>
      <c r="M160" s="1580"/>
    </row>
    <row r="161" spans="2:13" hidden="1" x14ac:dyDescent="0.2"/>
    <row r="162" spans="2:13" hidden="1" x14ac:dyDescent="0.2"/>
    <row r="163" spans="2:13" ht="41.25" hidden="1" customHeight="1" thickBot="1" x14ac:dyDescent="0.25">
      <c r="B163" s="1584" t="s">
        <v>3269</v>
      </c>
      <c r="C163" s="1585"/>
      <c r="D163" s="1585"/>
      <c r="E163" s="1585"/>
      <c r="F163" s="1585"/>
      <c r="G163" s="1585"/>
      <c r="H163" s="1585"/>
      <c r="I163" s="1585"/>
      <c r="J163" s="1585"/>
      <c r="K163" s="1585"/>
      <c r="L163" s="1585"/>
      <c r="M163" s="1586"/>
    </row>
    <row r="164" spans="2:13" hidden="1" x14ac:dyDescent="0.2">
      <c r="B164" s="1607" t="e">
        <f>+C122</f>
        <v>#REF!</v>
      </c>
      <c r="C164" s="1608"/>
      <c r="D164" s="1608"/>
      <c r="E164" s="1608"/>
      <c r="F164" s="1608"/>
      <c r="G164" s="1608"/>
      <c r="H164" s="1608"/>
      <c r="I164" s="493">
        <f>(E165*C165)+(E166*C166)+(E167*C167)+(E168*C168)+(E169*C169)</f>
        <v>0</v>
      </c>
      <c r="J164" s="1317" t="s">
        <v>2993</v>
      </c>
      <c r="K164" s="1317"/>
      <c r="L164" s="1317"/>
      <c r="M164" s="1317"/>
    </row>
    <row r="165" spans="2:13" ht="68" hidden="1" x14ac:dyDescent="0.2">
      <c r="B165" s="1597" t="s">
        <v>3008</v>
      </c>
      <c r="C165" s="258">
        <v>0.4</v>
      </c>
      <c r="D165" s="494" t="s">
        <v>3270</v>
      </c>
      <c r="E165" s="153">
        <f>I165</f>
        <v>0</v>
      </c>
      <c r="F165" s="1606" t="s">
        <v>3271</v>
      </c>
      <c r="G165" s="1606"/>
      <c r="H165" s="1606"/>
      <c r="I165" s="495">
        <f>IFERROR((I166/I167),0)</f>
        <v>0</v>
      </c>
      <c r="J165" s="1580"/>
      <c r="K165" s="1580"/>
      <c r="L165" s="1580"/>
      <c r="M165" s="1592"/>
    </row>
    <row r="166" spans="2:13" ht="34" hidden="1" x14ac:dyDescent="0.2">
      <c r="B166" s="1597"/>
      <c r="C166" s="258">
        <v>0.35</v>
      </c>
      <c r="D166" s="494" t="s">
        <v>3272</v>
      </c>
      <c r="E166" s="153">
        <f>+I168</f>
        <v>0</v>
      </c>
      <c r="F166" s="1006" t="s">
        <v>3273</v>
      </c>
      <c r="G166" s="1006"/>
      <c r="H166" s="1006"/>
      <c r="I166" s="160"/>
      <c r="J166" s="1580"/>
      <c r="K166" s="1580"/>
      <c r="L166" s="1580"/>
      <c r="M166" s="1592"/>
    </row>
    <row r="167" spans="2:13" ht="34" hidden="1" x14ac:dyDescent="0.2">
      <c r="B167" s="1597"/>
      <c r="C167" s="258">
        <v>0.05</v>
      </c>
      <c r="D167" s="494" t="s">
        <v>3274</v>
      </c>
      <c r="E167" s="153">
        <f>+I171</f>
        <v>0</v>
      </c>
      <c r="F167" s="1006" t="s">
        <v>3275</v>
      </c>
      <c r="G167" s="1006"/>
      <c r="H167" s="1006"/>
      <c r="I167" s="160"/>
      <c r="J167" s="1580"/>
      <c r="K167" s="1580"/>
      <c r="L167" s="1580"/>
      <c r="M167" s="1592"/>
    </row>
    <row r="168" spans="2:13" ht="34" hidden="1" x14ac:dyDescent="0.2">
      <c r="B168" s="1597"/>
      <c r="C168" s="258">
        <v>0.05</v>
      </c>
      <c r="D168" s="494" t="s">
        <v>3276</v>
      </c>
      <c r="E168" s="153">
        <f>+I174</f>
        <v>0</v>
      </c>
      <c r="F168" s="1606" t="s">
        <v>3277</v>
      </c>
      <c r="G168" s="1606"/>
      <c r="H168" s="1606"/>
      <c r="I168" s="495">
        <f>IFERROR(IF(I169&gt;I170,100%,I169/I170),0)</f>
        <v>0</v>
      </c>
      <c r="J168" s="1580"/>
      <c r="K168" s="1580"/>
      <c r="L168" s="1580"/>
      <c r="M168" s="1592"/>
    </row>
    <row r="169" spans="2:13" ht="34" hidden="1" x14ac:dyDescent="0.2">
      <c r="B169" s="1597"/>
      <c r="C169" s="258">
        <v>0.15</v>
      </c>
      <c r="D169" s="494" t="s">
        <v>3278</v>
      </c>
      <c r="E169" s="153">
        <f>+I177</f>
        <v>0</v>
      </c>
      <c r="F169" s="1591" t="s">
        <v>3279</v>
      </c>
      <c r="G169" s="1591"/>
      <c r="H169" s="1591"/>
      <c r="I169" s="496"/>
      <c r="J169" s="1580"/>
      <c r="K169" s="1580"/>
      <c r="L169" s="1580"/>
      <c r="M169" s="1592"/>
    </row>
    <row r="170" spans="2:13" hidden="1" x14ac:dyDescent="0.2">
      <c r="B170" s="1603"/>
      <c r="C170" s="1339"/>
      <c r="D170" s="1339"/>
      <c r="E170" s="1339"/>
      <c r="F170" s="1591" t="s">
        <v>3280</v>
      </c>
      <c r="G170" s="1591"/>
      <c r="H170" s="1591"/>
      <c r="I170" s="497"/>
      <c r="J170" s="1580"/>
      <c r="K170" s="1580"/>
      <c r="L170" s="1580"/>
      <c r="M170" s="1592"/>
    </row>
    <row r="171" spans="2:13" hidden="1" x14ac:dyDescent="0.2">
      <c r="B171" s="1603"/>
      <c r="C171" s="1339"/>
      <c r="D171" s="1339"/>
      <c r="E171" s="1339"/>
      <c r="F171" s="1606" t="s">
        <v>3281</v>
      </c>
      <c r="G171" s="1606"/>
      <c r="H171" s="1606"/>
      <c r="I171" s="495">
        <f>IFERROR(IF(I172&gt;I173,100%,I172/I173),0)</f>
        <v>0</v>
      </c>
      <c r="J171" s="1580"/>
      <c r="K171" s="1580"/>
      <c r="L171" s="1580"/>
      <c r="M171" s="1592"/>
    </row>
    <row r="172" spans="2:13" hidden="1" x14ac:dyDescent="0.2">
      <c r="B172" s="1603"/>
      <c r="C172" s="1339"/>
      <c r="D172" s="1339"/>
      <c r="E172" s="1339"/>
      <c r="F172" s="1591" t="s">
        <v>3282</v>
      </c>
      <c r="G172" s="1591"/>
      <c r="H172" s="1591"/>
      <c r="I172" s="496"/>
      <c r="J172" s="1580"/>
      <c r="K172" s="1580"/>
      <c r="L172" s="1580"/>
      <c r="M172" s="1592"/>
    </row>
    <row r="173" spans="2:13" hidden="1" x14ac:dyDescent="0.2">
      <c r="B173" s="1603"/>
      <c r="C173" s="1339"/>
      <c r="D173" s="1339"/>
      <c r="E173" s="1339"/>
      <c r="F173" s="1591" t="s">
        <v>3280</v>
      </c>
      <c r="G173" s="1591"/>
      <c r="H173" s="1591"/>
      <c r="I173" s="497"/>
      <c r="J173" s="1580"/>
      <c r="K173" s="1580"/>
      <c r="L173" s="1580"/>
      <c r="M173" s="1592"/>
    </row>
    <row r="174" spans="2:13" hidden="1" x14ac:dyDescent="0.2">
      <c r="B174" s="1603"/>
      <c r="C174" s="1339"/>
      <c r="D174" s="1339"/>
      <c r="E174" s="1339"/>
      <c r="F174" s="1606" t="s">
        <v>3283</v>
      </c>
      <c r="G174" s="1606"/>
      <c r="H174" s="1606"/>
      <c r="I174" s="498">
        <f>IFERROR(I175/I176,0)</f>
        <v>0</v>
      </c>
      <c r="J174" s="1580"/>
      <c r="K174" s="1580"/>
      <c r="L174" s="1580"/>
      <c r="M174" s="1592"/>
    </row>
    <row r="175" spans="2:13" hidden="1" x14ac:dyDescent="0.2">
      <c r="B175" s="1603"/>
      <c r="C175" s="1339"/>
      <c r="D175" s="1339"/>
      <c r="E175" s="1339"/>
      <c r="F175" s="1591" t="s">
        <v>3284</v>
      </c>
      <c r="G175" s="1591"/>
      <c r="H175" s="1591"/>
      <c r="I175" s="499"/>
      <c r="J175" s="1580"/>
      <c r="K175" s="1580"/>
      <c r="L175" s="1580"/>
      <c r="M175" s="1592"/>
    </row>
    <row r="176" spans="2:13" hidden="1" x14ac:dyDescent="0.2">
      <c r="B176" s="1603"/>
      <c r="C176" s="1339"/>
      <c r="D176" s="1339"/>
      <c r="E176" s="1339"/>
      <c r="F176" s="1591" t="s">
        <v>3285</v>
      </c>
      <c r="G176" s="1591"/>
      <c r="H176" s="1591"/>
      <c r="I176" s="497"/>
      <c r="J176" s="1580"/>
      <c r="K176" s="1580"/>
      <c r="L176" s="1580"/>
      <c r="M176" s="1592"/>
    </row>
    <row r="177" spans="2:13" hidden="1" x14ac:dyDescent="0.2">
      <c r="B177" s="1603"/>
      <c r="C177" s="1339"/>
      <c r="D177" s="1339"/>
      <c r="E177" s="1339"/>
      <c r="F177" s="1606" t="s">
        <v>3286</v>
      </c>
      <c r="G177" s="1606"/>
      <c r="H177" s="1606"/>
      <c r="I177" s="498">
        <f>IFERROR(I178/I180,0)</f>
        <v>0</v>
      </c>
      <c r="J177" s="1580"/>
      <c r="K177" s="1580"/>
      <c r="L177" s="1580"/>
      <c r="M177" s="1592"/>
    </row>
    <row r="178" spans="2:13" hidden="1" x14ac:dyDescent="0.2">
      <c r="B178" s="1603"/>
      <c r="C178" s="1339"/>
      <c r="D178" s="1339"/>
      <c r="E178" s="1339"/>
      <c r="F178" s="1599" t="s">
        <v>3287</v>
      </c>
      <c r="G178" s="1599"/>
      <c r="H178" s="1599"/>
      <c r="I178" s="500">
        <f>SUM(I179:I179)</f>
        <v>0</v>
      </c>
      <c r="J178" s="1580"/>
      <c r="K178" s="1580"/>
      <c r="L178" s="1580"/>
      <c r="M178" s="1592"/>
    </row>
    <row r="179" spans="2:13" hidden="1" x14ac:dyDescent="0.2">
      <c r="B179" s="1603"/>
      <c r="C179" s="1339"/>
      <c r="D179" s="1339"/>
      <c r="E179" s="1339"/>
      <c r="F179" s="1591" t="s">
        <v>3288</v>
      </c>
      <c r="G179" s="1591"/>
      <c r="H179" s="1591"/>
      <c r="I179" s="501">
        <v>0</v>
      </c>
      <c r="J179" s="1580"/>
      <c r="K179" s="1580"/>
      <c r="L179" s="1580"/>
      <c r="M179" s="1592"/>
    </row>
    <row r="180" spans="2:13" hidden="1" x14ac:dyDescent="0.2">
      <c r="B180" s="1603"/>
      <c r="C180" s="1339"/>
      <c r="D180" s="1339"/>
      <c r="E180" s="1339"/>
      <c r="F180" s="1599" t="s">
        <v>3289</v>
      </c>
      <c r="G180" s="1599"/>
      <c r="H180" s="1599"/>
      <c r="I180" s="500">
        <f>SUM(I181:I181)</f>
        <v>0</v>
      </c>
      <c r="J180" s="1580"/>
      <c r="K180" s="1580"/>
      <c r="L180" s="1580"/>
      <c r="M180" s="1592"/>
    </row>
    <row r="181" spans="2:13" ht="17" hidden="1" thickBot="1" x14ac:dyDescent="0.25">
      <c r="B181" s="1604"/>
      <c r="C181" s="1605"/>
      <c r="D181" s="1605"/>
      <c r="E181" s="1605"/>
      <c r="F181" s="1600" t="s">
        <v>3290</v>
      </c>
      <c r="G181" s="1600"/>
      <c r="H181" s="1600"/>
      <c r="I181" s="502"/>
      <c r="J181" s="1601"/>
      <c r="K181" s="1601"/>
      <c r="L181" s="1601"/>
      <c r="M181" s="1602"/>
    </row>
    <row r="184" spans="2:13" ht="41.25" hidden="1" customHeight="1" thickBot="1" x14ac:dyDescent="0.25">
      <c r="B184" s="1584" t="s">
        <v>3291</v>
      </c>
      <c r="C184" s="1585"/>
      <c r="D184" s="1585"/>
      <c r="E184" s="1585"/>
      <c r="F184" s="1585"/>
      <c r="G184" s="1585"/>
      <c r="H184" s="1585"/>
      <c r="I184" s="1585"/>
      <c r="J184" s="1585"/>
      <c r="K184" s="1585"/>
      <c r="L184" s="1585"/>
      <c r="M184" s="1586"/>
    </row>
    <row r="185" spans="2:13" hidden="1" x14ac:dyDescent="0.2">
      <c r="B185" s="1316" t="e">
        <f>+C109</f>
        <v>#REF!</v>
      </c>
      <c r="C185" s="1316"/>
      <c r="D185" s="1316"/>
      <c r="E185" s="1316"/>
      <c r="F185" s="1316"/>
      <c r="G185" s="1316"/>
      <c r="H185" s="1316"/>
      <c r="I185" s="491" t="e">
        <f>+(I186)/((45*I187)+(0.865*I191*I188)+(0.865*I192*I189)+(0.865*I193*I190))-0.0364</f>
        <v>#DIV/0!</v>
      </c>
      <c r="J185" s="1317" t="s">
        <v>2993</v>
      </c>
      <c r="K185" s="1317"/>
      <c r="L185" s="1317"/>
      <c r="M185" s="1317"/>
    </row>
    <row r="186" spans="2:13" ht="15.75" hidden="1" customHeight="1" x14ac:dyDescent="0.2">
      <c r="B186" s="1598" t="s">
        <v>3292</v>
      </c>
      <c r="C186" s="1598"/>
      <c r="D186" s="1598"/>
      <c r="E186" s="1598"/>
      <c r="F186" s="1598"/>
      <c r="G186" s="1598"/>
      <c r="H186" s="1598"/>
      <c r="I186" s="160"/>
      <c r="J186" s="1580"/>
      <c r="K186" s="1580"/>
      <c r="L186" s="1580"/>
      <c r="M186" s="1580"/>
    </row>
    <row r="187" spans="2:13" ht="15.75" hidden="1" customHeight="1" x14ac:dyDescent="0.2">
      <c r="B187" s="1598" t="s">
        <v>3293</v>
      </c>
      <c r="C187" s="1598"/>
      <c r="D187" s="1598"/>
      <c r="E187" s="1598"/>
      <c r="F187" s="1598"/>
      <c r="G187" s="1598"/>
      <c r="H187" s="1598"/>
      <c r="I187" s="160"/>
      <c r="J187" s="1580"/>
      <c r="K187" s="1580"/>
      <c r="L187" s="1580"/>
      <c r="M187" s="1580"/>
    </row>
    <row r="188" spans="2:13" ht="15.75" hidden="1" customHeight="1" x14ac:dyDescent="0.2">
      <c r="B188" s="1598" t="s">
        <v>3294</v>
      </c>
      <c r="C188" s="1598"/>
      <c r="D188" s="1598"/>
      <c r="E188" s="1598"/>
      <c r="F188" s="1598"/>
      <c r="G188" s="1598"/>
      <c r="H188" s="1598"/>
      <c r="I188" s="160"/>
      <c r="J188" s="1580"/>
      <c r="K188" s="1580"/>
      <c r="L188" s="1580"/>
      <c r="M188" s="1580"/>
    </row>
    <row r="189" spans="2:13" ht="15.75" hidden="1" customHeight="1" x14ac:dyDescent="0.2">
      <c r="B189" s="1598" t="s">
        <v>3295</v>
      </c>
      <c r="C189" s="1598"/>
      <c r="D189" s="1598"/>
      <c r="E189" s="1598"/>
      <c r="F189" s="1598"/>
      <c r="G189" s="1598"/>
      <c r="H189" s="1598"/>
      <c r="I189" s="160"/>
      <c r="J189" s="1580"/>
      <c r="K189" s="1580"/>
      <c r="L189" s="1580"/>
      <c r="M189" s="1580"/>
    </row>
    <row r="190" spans="2:13" ht="15.75" hidden="1" customHeight="1" x14ac:dyDescent="0.2">
      <c r="B190" s="1598" t="s">
        <v>3296</v>
      </c>
      <c r="C190" s="1598"/>
      <c r="D190" s="1598"/>
      <c r="E190" s="1598"/>
      <c r="F190" s="1598"/>
      <c r="G190" s="1598"/>
      <c r="H190" s="1598"/>
      <c r="I190" s="160"/>
      <c r="J190" s="1580"/>
      <c r="K190" s="1580"/>
      <c r="L190" s="1580"/>
      <c r="M190" s="1580"/>
    </row>
    <row r="191" spans="2:13" ht="15.75" hidden="1" customHeight="1" x14ac:dyDescent="0.2">
      <c r="B191" s="1598" t="s">
        <v>3297</v>
      </c>
      <c r="C191" s="1598"/>
      <c r="D191" s="1598"/>
      <c r="E191" s="1598"/>
      <c r="F191" s="1598"/>
      <c r="G191" s="1598"/>
      <c r="H191" s="1598"/>
      <c r="I191" s="160"/>
      <c r="J191" s="1580"/>
      <c r="K191" s="1580"/>
      <c r="L191" s="1580"/>
      <c r="M191" s="1580"/>
    </row>
    <row r="192" spans="2:13" ht="15.75" hidden="1" customHeight="1" x14ac:dyDescent="0.2">
      <c r="B192" s="1598" t="s">
        <v>3298</v>
      </c>
      <c r="C192" s="1598"/>
      <c r="D192" s="1598"/>
      <c r="E192" s="1598"/>
      <c r="F192" s="1598"/>
      <c r="G192" s="1598"/>
      <c r="H192" s="1598"/>
      <c r="I192" s="160"/>
      <c r="J192" s="1580"/>
      <c r="K192" s="1580"/>
      <c r="L192" s="1580"/>
      <c r="M192" s="1580"/>
    </row>
    <row r="193" spans="2:13" ht="15.75" hidden="1" customHeight="1" x14ac:dyDescent="0.2">
      <c r="B193" s="1598" t="s">
        <v>3299</v>
      </c>
      <c r="C193" s="1598"/>
      <c r="D193" s="1598"/>
      <c r="E193" s="1598"/>
      <c r="F193" s="1598"/>
      <c r="G193" s="1598"/>
      <c r="H193" s="1598"/>
      <c r="I193" s="160"/>
      <c r="J193" s="1580"/>
      <c r="K193" s="1580"/>
      <c r="L193" s="1580"/>
      <c r="M193" s="1580"/>
    </row>
    <row r="194" spans="2:13" hidden="1" x14ac:dyDescent="0.2"/>
    <row r="195" spans="2:13" hidden="1" x14ac:dyDescent="0.2"/>
    <row r="196" spans="2:13" ht="41.25" hidden="1" customHeight="1" thickBot="1" x14ac:dyDescent="0.25">
      <c r="B196" s="1584" t="s">
        <v>3300</v>
      </c>
      <c r="C196" s="1585"/>
      <c r="D196" s="1585"/>
      <c r="E196" s="1585"/>
      <c r="F196" s="1585"/>
      <c r="G196" s="1585"/>
      <c r="H196" s="1585"/>
      <c r="I196" s="1585"/>
      <c r="J196" s="1585"/>
      <c r="K196" s="1585"/>
      <c r="L196" s="1585"/>
      <c r="M196" s="1586"/>
    </row>
    <row r="197" spans="2:13" hidden="1" x14ac:dyDescent="0.2">
      <c r="B197" s="1316" t="e">
        <f>+C96</f>
        <v>#REF!</v>
      </c>
      <c r="C197" s="1316"/>
      <c r="D197" s="1316"/>
      <c r="E197" s="1316"/>
      <c r="F197" s="1316"/>
      <c r="G197" s="1316"/>
      <c r="H197" s="1316"/>
      <c r="I197" s="491">
        <f>+(C198*I198)+(C199*I199)+(C200*I200)+(C201*I201)+(C202*I202)</f>
        <v>1</v>
      </c>
      <c r="J197" s="1317" t="s">
        <v>2993</v>
      </c>
      <c r="K197" s="1317"/>
      <c r="L197" s="1317"/>
      <c r="M197" s="1317"/>
    </row>
    <row r="198" spans="2:13" ht="31.5" hidden="1" customHeight="1" x14ac:dyDescent="0.2">
      <c r="B198" s="981" t="s">
        <v>3008</v>
      </c>
      <c r="C198" s="503">
        <v>0.3</v>
      </c>
      <c r="D198" s="1006" t="s">
        <v>3301</v>
      </c>
      <c r="E198" s="1006"/>
      <c r="F198" s="1006"/>
      <c r="G198" s="1006"/>
      <c r="H198" s="1006"/>
      <c r="I198" s="504">
        <v>1</v>
      </c>
      <c r="J198" s="1580"/>
      <c r="K198" s="1580"/>
      <c r="L198" s="1580"/>
      <c r="M198" s="1580"/>
    </row>
    <row r="199" spans="2:13" hidden="1" x14ac:dyDescent="0.2">
      <c r="B199" s="981"/>
      <c r="C199" s="503">
        <v>0.1</v>
      </c>
      <c r="D199" s="1006" t="s">
        <v>3272</v>
      </c>
      <c r="E199" s="1006"/>
      <c r="F199" s="1006"/>
      <c r="G199" s="1006"/>
      <c r="H199" s="1006"/>
      <c r="I199" s="504">
        <v>1</v>
      </c>
      <c r="J199" s="1580"/>
      <c r="K199" s="1580"/>
      <c r="L199" s="1580"/>
      <c r="M199" s="1580"/>
    </row>
    <row r="200" spans="2:13" hidden="1" x14ac:dyDescent="0.2">
      <c r="B200" s="981"/>
      <c r="C200" s="503">
        <v>0.2</v>
      </c>
      <c r="D200" s="1006" t="s">
        <v>3274</v>
      </c>
      <c r="E200" s="1006"/>
      <c r="F200" s="1006"/>
      <c r="G200" s="1006"/>
      <c r="H200" s="1006"/>
      <c r="I200" s="504">
        <v>1</v>
      </c>
      <c r="J200" s="1580"/>
      <c r="K200" s="1580"/>
      <c r="L200" s="1580"/>
      <c r="M200" s="1580"/>
    </row>
    <row r="201" spans="2:13" hidden="1" x14ac:dyDescent="0.2">
      <c r="B201" s="981"/>
      <c r="C201" s="503">
        <v>0.1</v>
      </c>
      <c r="D201" s="1006" t="s">
        <v>3302</v>
      </c>
      <c r="E201" s="1006"/>
      <c r="F201" s="1006"/>
      <c r="G201" s="1006"/>
      <c r="H201" s="1006"/>
      <c r="I201" s="504">
        <v>1</v>
      </c>
      <c r="J201" s="1580"/>
      <c r="K201" s="1580"/>
      <c r="L201" s="1580"/>
      <c r="M201" s="1580"/>
    </row>
    <row r="202" spans="2:13" hidden="1" x14ac:dyDescent="0.2">
      <c r="B202" s="981"/>
      <c r="C202" s="503">
        <v>0.3</v>
      </c>
      <c r="D202" s="1006" t="s">
        <v>3303</v>
      </c>
      <c r="E202" s="1006"/>
      <c r="F202" s="1006"/>
      <c r="G202" s="1006"/>
      <c r="H202" s="1006"/>
      <c r="I202" s="504">
        <v>1</v>
      </c>
      <c r="J202" s="1580"/>
      <c r="K202" s="1580"/>
      <c r="L202" s="1580"/>
      <c r="M202" s="1580"/>
    </row>
    <row r="203" spans="2:13" hidden="1" x14ac:dyDescent="0.2"/>
    <row r="204" spans="2:13" hidden="1" x14ac:dyDescent="0.2"/>
    <row r="205" spans="2:13" ht="41.25" hidden="1" customHeight="1" thickBot="1" x14ac:dyDescent="0.25">
      <c r="B205" s="1584" t="s">
        <v>3304</v>
      </c>
      <c r="C205" s="1585"/>
      <c r="D205" s="1585"/>
      <c r="E205" s="1585"/>
      <c r="F205" s="1585"/>
      <c r="G205" s="1585"/>
      <c r="H205" s="1585"/>
      <c r="I205" s="1585"/>
      <c r="J205" s="1585"/>
      <c r="K205" s="1585"/>
      <c r="L205" s="1585"/>
      <c r="M205" s="1586"/>
    </row>
    <row r="206" spans="2:13" hidden="1" x14ac:dyDescent="0.2">
      <c r="B206" s="1316" t="e">
        <f>+C83</f>
        <v>#REF!</v>
      </c>
      <c r="C206" s="1316"/>
      <c r="D206" s="1316"/>
      <c r="E206" s="1316"/>
      <c r="F206" s="1316"/>
      <c r="G206" s="1316"/>
      <c r="H206" s="1316"/>
      <c r="I206" s="491">
        <f>IFERROR((SUM(I207:I207)/I209),0)</f>
        <v>1</v>
      </c>
      <c r="J206" s="1317" t="s">
        <v>2993</v>
      </c>
      <c r="K206" s="1317"/>
      <c r="L206" s="1317"/>
      <c r="M206" s="1317"/>
    </row>
    <row r="207" spans="2:13" hidden="1" x14ac:dyDescent="0.2">
      <c r="B207" s="1588" t="s">
        <v>3264</v>
      </c>
      <c r="C207" s="1588"/>
      <c r="D207" s="1588"/>
      <c r="E207" s="1588"/>
      <c r="F207" s="1588"/>
      <c r="G207" s="1588"/>
      <c r="H207" s="1588"/>
      <c r="I207" s="505">
        <f>SUM(I208:I208)</f>
        <v>1</v>
      </c>
      <c r="J207" s="1589"/>
      <c r="K207" s="1589"/>
      <c r="L207" s="1589"/>
      <c r="M207" s="1589"/>
    </row>
    <row r="208" spans="2:13" hidden="1" x14ac:dyDescent="0.2">
      <c r="B208" s="1594" t="s">
        <v>3305</v>
      </c>
      <c r="C208" s="1594"/>
      <c r="D208" s="1594"/>
      <c r="E208" s="1594"/>
      <c r="F208" s="1594"/>
      <c r="G208" s="1594"/>
      <c r="H208" s="506">
        <v>105</v>
      </c>
      <c r="I208" s="507">
        <v>1</v>
      </c>
      <c r="J208" s="1580"/>
      <c r="K208" s="1580"/>
      <c r="L208" s="1580"/>
      <c r="M208" s="1580"/>
    </row>
    <row r="209" spans="2:13" hidden="1" x14ac:dyDescent="0.2">
      <c r="B209" s="1588" t="s">
        <v>3268</v>
      </c>
      <c r="C209" s="1588"/>
      <c r="D209" s="1588"/>
      <c r="E209" s="1588"/>
      <c r="F209" s="1588"/>
      <c r="G209" s="1588"/>
      <c r="H209" s="1588"/>
      <c r="I209" s="508">
        <f>I210</f>
        <v>1</v>
      </c>
      <c r="J209" s="1589"/>
      <c r="K209" s="1589"/>
      <c r="L209" s="1589"/>
      <c r="M209" s="1589"/>
    </row>
    <row r="210" spans="2:13" hidden="1" x14ac:dyDescent="0.2">
      <c r="B210" s="1594" t="s">
        <v>3306</v>
      </c>
      <c r="C210" s="1594"/>
      <c r="D210" s="1594"/>
      <c r="E210" s="1594"/>
      <c r="F210" s="1594"/>
      <c r="G210" s="1594"/>
      <c r="H210" s="506">
        <v>105</v>
      </c>
      <c r="I210" s="507">
        <f>IF(OR(H210="",H210=0),0%,(H210/H210))</f>
        <v>1</v>
      </c>
      <c r="J210" s="1580"/>
      <c r="K210" s="1580"/>
      <c r="L210" s="1580"/>
      <c r="M210" s="1580"/>
    </row>
    <row r="211" spans="2:13" hidden="1" x14ac:dyDescent="0.2"/>
    <row r="212" spans="2:13" hidden="1" x14ac:dyDescent="0.2"/>
    <row r="213" spans="2:13" ht="41.25" hidden="1" customHeight="1" thickBot="1" x14ac:dyDescent="0.25">
      <c r="B213" s="1584" t="s">
        <v>3307</v>
      </c>
      <c r="C213" s="1585"/>
      <c r="D213" s="1585"/>
      <c r="E213" s="1585"/>
      <c r="F213" s="1585"/>
      <c r="G213" s="1585"/>
      <c r="H213" s="1585"/>
      <c r="I213" s="1585"/>
      <c r="J213" s="1585"/>
      <c r="K213" s="1585"/>
      <c r="L213" s="1585"/>
      <c r="M213" s="1586"/>
    </row>
    <row r="214" spans="2:13" hidden="1" x14ac:dyDescent="0.2">
      <c r="B214" s="1595" t="e">
        <f>+C135</f>
        <v>#REF!</v>
      </c>
      <c r="C214" s="1596"/>
      <c r="D214" s="1596"/>
      <c r="E214" s="1596"/>
      <c r="F214" s="1596"/>
      <c r="G214" s="1596"/>
      <c r="H214" s="1596"/>
      <c r="I214" s="509" t="e">
        <f>(I215*C215) + (I218*C218)+(I221*C221)+(I222*C222)</f>
        <v>#DIV/0!</v>
      </c>
      <c r="J214" s="1317" t="s">
        <v>2993</v>
      </c>
      <c r="K214" s="1317"/>
      <c r="L214" s="1317"/>
      <c r="M214" s="1317"/>
    </row>
    <row r="215" spans="2:13" ht="15.75" hidden="1" customHeight="1" x14ac:dyDescent="0.2">
      <c r="B215" s="1597" t="s">
        <v>3008</v>
      </c>
      <c r="C215" s="510">
        <v>0.1</v>
      </c>
      <c r="D215" s="1593" t="s">
        <v>3308</v>
      </c>
      <c r="E215" s="1593"/>
      <c r="F215" s="1593"/>
      <c r="G215" s="1593"/>
      <c r="H215" s="1593"/>
      <c r="I215" s="511">
        <f>(D216*I216)+(D217*I217)</f>
        <v>1</v>
      </c>
      <c r="J215" s="1580"/>
      <c r="K215" s="1580"/>
      <c r="L215" s="1580"/>
      <c r="M215" s="1592"/>
    </row>
    <row r="216" spans="2:13" ht="31.5" hidden="1" customHeight="1" x14ac:dyDescent="0.2">
      <c r="B216" s="1597"/>
      <c r="C216" s="468"/>
      <c r="D216" s="512">
        <v>0.8</v>
      </c>
      <c r="E216" s="1591" t="s">
        <v>3309</v>
      </c>
      <c r="F216" s="1591"/>
      <c r="G216" s="1591"/>
      <c r="H216" s="1591"/>
      <c r="I216" s="513">
        <v>1</v>
      </c>
      <c r="J216" s="1580"/>
      <c r="K216" s="1580"/>
      <c r="L216" s="1580"/>
      <c r="M216" s="1592"/>
    </row>
    <row r="217" spans="2:13" hidden="1" x14ac:dyDescent="0.2">
      <c r="B217" s="1597"/>
      <c r="C217" s="468"/>
      <c r="D217" s="512">
        <v>0.2</v>
      </c>
      <c r="E217" s="1591" t="s">
        <v>2913</v>
      </c>
      <c r="F217" s="1591"/>
      <c r="G217" s="1591"/>
      <c r="H217" s="1591"/>
      <c r="I217" s="513">
        <v>1</v>
      </c>
      <c r="J217" s="1580"/>
      <c r="K217" s="1580"/>
      <c r="L217" s="1580"/>
      <c r="M217" s="1592"/>
    </row>
    <row r="218" spans="2:13" hidden="1" x14ac:dyDescent="0.2">
      <c r="B218" s="1597"/>
      <c r="C218" s="510">
        <v>0.4</v>
      </c>
      <c r="D218" s="1593" t="s">
        <v>3310</v>
      </c>
      <c r="E218" s="1593"/>
      <c r="F218" s="1593"/>
      <c r="G218" s="1593"/>
      <c r="H218" s="1593"/>
      <c r="I218" s="511">
        <f>(D219*I219)+(D220*I220)</f>
        <v>1</v>
      </c>
      <c r="J218" s="1580"/>
      <c r="K218" s="1580"/>
      <c r="L218" s="1580"/>
      <c r="M218" s="1592"/>
    </row>
    <row r="219" spans="2:13" ht="15.75" hidden="1" customHeight="1" x14ac:dyDescent="0.2">
      <c r="B219" s="1597"/>
      <c r="C219" s="514">
        <v>0.5</v>
      </c>
      <c r="D219" s="512">
        <v>0.5</v>
      </c>
      <c r="E219" s="1591" t="s">
        <v>3311</v>
      </c>
      <c r="F219" s="1591"/>
      <c r="G219" s="1591"/>
      <c r="H219" s="1591"/>
      <c r="I219" s="515">
        <v>1</v>
      </c>
      <c r="J219" s="1580"/>
      <c r="K219" s="1580"/>
      <c r="L219" s="1580"/>
      <c r="M219" s="1592"/>
    </row>
    <row r="220" spans="2:13" ht="15.75" hidden="1" customHeight="1" x14ac:dyDescent="0.2">
      <c r="B220" s="1597"/>
      <c r="C220" s="514">
        <v>0.5</v>
      </c>
      <c r="D220" s="512">
        <v>0.5</v>
      </c>
      <c r="E220" s="1591" t="s">
        <v>3312</v>
      </c>
      <c r="F220" s="1591"/>
      <c r="G220" s="1591"/>
      <c r="H220" s="1591"/>
      <c r="I220" s="515">
        <v>1</v>
      </c>
      <c r="J220" s="1580"/>
      <c r="K220" s="1580"/>
      <c r="L220" s="1580"/>
      <c r="M220" s="1592"/>
    </row>
    <row r="221" spans="2:13" ht="15.75" hidden="1" customHeight="1" x14ac:dyDescent="0.2">
      <c r="B221" s="1597"/>
      <c r="C221" s="510">
        <v>0.3</v>
      </c>
      <c r="D221" s="1593" t="s">
        <v>3313</v>
      </c>
      <c r="E221" s="1593"/>
      <c r="F221" s="1593"/>
      <c r="G221" s="1593"/>
      <c r="H221" s="1593"/>
      <c r="I221" s="516">
        <v>0.01</v>
      </c>
      <c r="J221" s="1580"/>
      <c r="K221" s="1580"/>
      <c r="L221" s="1580"/>
      <c r="M221" s="1592"/>
    </row>
    <row r="222" spans="2:13" ht="15.75" hidden="1" customHeight="1" x14ac:dyDescent="0.2">
      <c r="B222" s="1597"/>
      <c r="C222" s="510">
        <v>0.2</v>
      </c>
      <c r="D222" s="1593" t="s">
        <v>3314</v>
      </c>
      <c r="E222" s="1593"/>
      <c r="F222" s="1593"/>
      <c r="G222" s="1593"/>
      <c r="H222" s="1593"/>
      <c r="I222" s="511" t="e">
        <f>+I223/I224</f>
        <v>#DIV/0!</v>
      </c>
      <c r="J222" s="1580"/>
      <c r="K222" s="1580"/>
      <c r="L222" s="1580"/>
      <c r="M222" s="1592"/>
    </row>
    <row r="223" spans="2:13" ht="15.75" hidden="1" customHeight="1" x14ac:dyDescent="0.2">
      <c r="B223" s="1597"/>
      <c r="C223" s="494"/>
      <c r="D223" s="1006" t="s">
        <v>3315</v>
      </c>
      <c r="E223" s="1006"/>
      <c r="F223" s="1006"/>
      <c r="G223" s="1006"/>
      <c r="H223" s="1006"/>
      <c r="I223" s="517"/>
      <c r="J223" s="1580"/>
      <c r="K223" s="1580"/>
      <c r="L223" s="1580"/>
      <c r="M223" s="1592"/>
    </row>
    <row r="224" spans="2:13" ht="15.75" hidden="1" customHeight="1" x14ac:dyDescent="0.2">
      <c r="B224" s="1597"/>
      <c r="C224" s="494"/>
      <c r="D224" s="1006" t="s">
        <v>3316</v>
      </c>
      <c r="E224" s="1006"/>
      <c r="F224" s="1006"/>
      <c r="G224" s="1006"/>
      <c r="H224" s="1006"/>
      <c r="I224" s="517"/>
      <c r="J224" s="1580"/>
      <c r="K224" s="1580"/>
      <c r="L224" s="1580"/>
      <c r="M224" s="1592"/>
    </row>
    <row r="225" spans="2:13" hidden="1" x14ac:dyDescent="0.2"/>
    <row r="226" spans="2:13" hidden="1" x14ac:dyDescent="0.2"/>
    <row r="227" spans="2:13" ht="41.25" hidden="1" customHeight="1" thickBot="1" x14ac:dyDescent="0.25">
      <c r="B227" s="1584" t="s">
        <v>3317</v>
      </c>
      <c r="C227" s="1585"/>
      <c r="D227" s="1585"/>
      <c r="E227" s="1585"/>
      <c r="F227" s="1585"/>
      <c r="G227" s="1585"/>
      <c r="H227" s="1585"/>
      <c r="I227" s="1585"/>
      <c r="J227" s="1585"/>
      <c r="K227" s="1585"/>
      <c r="L227" s="1585"/>
      <c r="M227" s="1586"/>
    </row>
    <row r="228" spans="2:13" hidden="1" x14ac:dyDescent="0.2">
      <c r="B228" s="1316" t="e">
        <f>+C70</f>
        <v>#REF!</v>
      </c>
      <c r="C228" s="1316"/>
      <c r="D228" s="1316"/>
      <c r="E228" s="1316"/>
      <c r="F228" s="1316"/>
      <c r="G228" s="1316"/>
      <c r="H228" s="1316"/>
      <c r="I228" s="491">
        <f>IFERROR((SUM(I229:I229)/I231),0)</f>
        <v>1</v>
      </c>
      <c r="J228" s="1317" t="s">
        <v>2993</v>
      </c>
      <c r="K228" s="1317"/>
      <c r="L228" s="1317"/>
      <c r="M228" s="1317"/>
    </row>
    <row r="229" spans="2:13" hidden="1" x14ac:dyDescent="0.2">
      <c r="B229" s="1590" t="s">
        <v>3318</v>
      </c>
      <c r="C229" s="1590"/>
      <c r="D229" s="1590"/>
      <c r="E229" s="518">
        <f>IF(E230="","",IF(E230=E231,E231,(E230/E232)*E231))</f>
        <v>0.21</v>
      </c>
      <c r="F229" s="518">
        <f>IF(F230="","",IF(F230=F231,F231,(F230/F232)*F231))</f>
        <v>0.14000000000000001</v>
      </c>
      <c r="G229" s="518">
        <f>IF(G230="","",IF(G230=G231,G231,(G230/G232)*G231))</f>
        <v>0.28999999999999998</v>
      </c>
      <c r="H229" s="518">
        <f>IF(H230="","",IF(H230=H231,H231,(H230/H232)*H231))</f>
        <v>0.36</v>
      </c>
      <c r="I229" s="519">
        <f>SUM(E229:H229)</f>
        <v>0.99999999999999989</v>
      </c>
      <c r="J229" s="1589"/>
      <c r="K229" s="1589"/>
      <c r="L229" s="1589"/>
      <c r="M229" s="1589"/>
    </row>
    <row r="230" spans="2:13" hidden="1" x14ac:dyDescent="0.2">
      <c r="B230" s="1581" t="s">
        <v>3319</v>
      </c>
      <c r="C230" s="1581"/>
      <c r="D230" s="1581"/>
      <c r="E230" s="520">
        <v>15</v>
      </c>
      <c r="F230" s="520">
        <v>10</v>
      </c>
      <c r="G230" s="520">
        <v>20</v>
      </c>
      <c r="H230" s="520">
        <v>25</v>
      </c>
      <c r="I230" s="521">
        <f>SUM(E230:H230)</f>
        <v>70</v>
      </c>
      <c r="J230" s="1580"/>
      <c r="K230" s="1580"/>
      <c r="L230" s="1580"/>
      <c r="M230" s="1580"/>
    </row>
    <row r="231" spans="2:13" hidden="1" x14ac:dyDescent="0.2">
      <c r="B231" s="1590" t="s">
        <v>3320</v>
      </c>
      <c r="C231" s="1590"/>
      <c r="D231" s="1590"/>
      <c r="E231" s="519">
        <v>0.21</v>
      </c>
      <c r="F231" s="519">
        <v>0.14000000000000001</v>
      </c>
      <c r="G231" s="519">
        <v>0.28999999999999998</v>
      </c>
      <c r="H231" s="519">
        <v>0.36</v>
      </c>
      <c r="I231" s="522">
        <f>SUM(E231:H231)</f>
        <v>0.99999999999999989</v>
      </c>
      <c r="J231" s="1580"/>
      <c r="K231" s="1580"/>
      <c r="L231" s="1580"/>
      <c r="M231" s="1580"/>
    </row>
    <row r="232" spans="2:13" hidden="1" x14ac:dyDescent="0.2">
      <c r="B232" s="1581" t="s">
        <v>3321</v>
      </c>
      <c r="C232" s="1581"/>
      <c r="D232" s="1581"/>
      <c r="E232" s="520">
        <v>15</v>
      </c>
      <c r="F232" s="520">
        <v>10</v>
      </c>
      <c r="G232" s="520">
        <v>20</v>
      </c>
      <c r="H232" s="520">
        <v>25</v>
      </c>
      <c r="I232" s="521">
        <f>SUM(E232:H232)</f>
        <v>70</v>
      </c>
      <c r="J232" s="1580"/>
      <c r="K232" s="1580"/>
      <c r="L232" s="1580"/>
      <c r="M232" s="1580"/>
    </row>
    <row r="233" spans="2:13" hidden="1" x14ac:dyDescent="0.2"/>
    <row r="234" spans="2:13" hidden="1" x14ac:dyDescent="0.2"/>
    <row r="235" spans="2:13" ht="41.25" hidden="1" customHeight="1" thickBot="1" x14ac:dyDescent="0.25">
      <c r="B235" s="1584" t="s">
        <v>3322</v>
      </c>
      <c r="C235" s="1585"/>
      <c r="D235" s="1585"/>
      <c r="E235" s="1585"/>
      <c r="F235" s="1585"/>
      <c r="G235" s="1585"/>
      <c r="H235" s="1585"/>
      <c r="I235" s="1585"/>
      <c r="J235" s="1585"/>
      <c r="K235" s="1585"/>
      <c r="L235" s="1585"/>
      <c r="M235" s="1586"/>
    </row>
    <row r="236" spans="2:13" ht="15.75" hidden="1" customHeight="1" x14ac:dyDescent="0.2">
      <c r="B236" s="1316" t="e">
        <f>+C57</f>
        <v>#REF!</v>
      </c>
      <c r="C236" s="1316"/>
      <c r="D236" s="1316"/>
      <c r="E236" s="1316"/>
      <c r="F236" s="1316"/>
      <c r="G236" s="1316"/>
      <c r="H236" s="1316"/>
      <c r="I236" s="491">
        <f>IFERROR((SUM(I237:I237)/I243),0)</f>
        <v>1</v>
      </c>
      <c r="J236" s="1317" t="s">
        <v>2993</v>
      </c>
      <c r="K236" s="1317"/>
      <c r="L236" s="1317"/>
      <c r="M236" s="1317"/>
    </row>
    <row r="237" spans="2:13" hidden="1" x14ac:dyDescent="0.2">
      <c r="B237" s="1588" t="s">
        <v>3264</v>
      </c>
      <c r="C237" s="1588"/>
      <c r="D237" s="1588"/>
      <c r="E237" s="1588"/>
      <c r="F237" s="1588"/>
      <c r="G237" s="1588"/>
      <c r="H237" s="1588"/>
      <c r="I237" s="523">
        <f>+(C238*I238)+(C239*I239)+(C240*I240)+(C241*I241)+(I242*C242)</f>
        <v>1</v>
      </c>
      <c r="J237" s="1589"/>
      <c r="K237" s="1589"/>
      <c r="L237" s="1589"/>
      <c r="M237" s="1589"/>
    </row>
    <row r="238" spans="2:13" ht="18.75" hidden="1" customHeight="1" x14ac:dyDescent="0.2">
      <c r="B238" s="981" t="s">
        <v>3008</v>
      </c>
      <c r="C238" s="258">
        <v>0.1</v>
      </c>
      <c r="D238" s="1587" t="s">
        <v>3323</v>
      </c>
      <c r="E238" s="1587"/>
      <c r="F238" s="1587"/>
      <c r="G238" s="1587"/>
      <c r="H238" s="1587"/>
      <c r="I238" s="524">
        <v>1</v>
      </c>
      <c r="J238" s="1580"/>
      <c r="K238" s="1580"/>
      <c r="L238" s="1580"/>
      <c r="M238" s="1580"/>
    </row>
    <row r="239" spans="2:13" ht="18.75" hidden="1" customHeight="1" x14ac:dyDescent="0.2">
      <c r="B239" s="981"/>
      <c r="C239" s="258">
        <v>0.3</v>
      </c>
      <c r="D239" s="1587" t="s">
        <v>3324</v>
      </c>
      <c r="E239" s="1587"/>
      <c r="F239" s="1587"/>
      <c r="G239" s="1587"/>
      <c r="H239" s="1587"/>
      <c r="I239" s="524">
        <v>1</v>
      </c>
      <c r="J239" s="1580"/>
      <c r="K239" s="1580"/>
      <c r="L239" s="1580"/>
      <c r="M239" s="1580"/>
    </row>
    <row r="240" spans="2:13" ht="18.75" hidden="1" customHeight="1" x14ac:dyDescent="0.2">
      <c r="B240" s="981"/>
      <c r="C240" s="258">
        <v>0.4</v>
      </c>
      <c r="D240" s="1587" t="s">
        <v>3325</v>
      </c>
      <c r="E240" s="1587"/>
      <c r="F240" s="1587"/>
      <c r="G240" s="1587"/>
      <c r="H240" s="1587"/>
      <c r="I240" s="524">
        <v>1</v>
      </c>
      <c r="J240" s="1580"/>
      <c r="K240" s="1580"/>
      <c r="L240" s="1580"/>
      <c r="M240" s="1580"/>
    </row>
    <row r="241" spans="2:13" ht="18.75" hidden="1" customHeight="1" x14ac:dyDescent="0.2">
      <c r="B241" s="981"/>
      <c r="C241" s="258">
        <v>0.1</v>
      </c>
      <c r="D241" s="1587" t="s">
        <v>3326</v>
      </c>
      <c r="E241" s="1587"/>
      <c r="F241" s="1587"/>
      <c r="G241" s="1587"/>
      <c r="H241" s="1587"/>
      <c r="I241" s="524">
        <v>1</v>
      </c>
      <c r="J241" s="1580"/>
      <c r="K241" s="1580"/>
      <c r="L241" s="1580"/>
      <c r="M241" s="1580"/>
    </row>
    <row r="242" spans="2:13" ht="18.75" hidden="1" customHeight="1" x14ac:dyDescent="0.2">
      <c r="B242" s="981"/>
      <c r="C242" s="258">
        <v>0.1</v>
      </c>
      <c r="D242" s="1587" t="s">
        <v>3327</v>
      </c>
      <c r="E242" s="1587"/>
      <c r="F242" s="1587"/>
      <c r="G242" s="1587"/>
      <c r="H242" s="1587"/>
      <c r="I242" s="524">
        <v>1</v>
      </c>
      <c r="J242" s="1580"/>
      <c r="K242" s="1580"/>
      <c r="L242" s="1580"/>
      <c r="M242" s="1580"/>
    </row>
    <row r="243" spans="2:13" hidden="1" x14ac:dyDescent="0.2">
      <c r="B243" s="1588" t="s">
        <v>3268</v>
      </c>
      <c r="C243" s="1588"/>
      <c r="D243" s="1588"/>
      <c r="E243" s="1588"/>
      <c r="F243" s="1588"/>
      <c r="G243" s="1588"/>
      <c r="H243" s="1588"/>
      <c r="I243" s="523">
        <f>+(C244*I244)+(C245*I245)+(C246*I246)+(C247*I247)+(I248*C248)</f>
        <v>1</v>
      </c>
      <c r="J243" s="1589"/>
      <c r="K243" s="1589"/>
      <c r="L243" s="1589"/>
      <c r="M243" s="1589"/>
    </row>
    <row r="244" spans="2:13" ht="18.75" hidden="1" customHeight="1" x14ac:dyDescent="0.2">
      <c r="B244" s="981" t="s">
        <v>3008</v>
      </c>
      <c r="C244" s="258">
        <v>0.1</v>
      </c>
      <c r="D244" s="1587" t="s">
        <v>3323</v>
      </c>
      <c r="E244" s="1587"/>
      <c r="F244" s="1587"/>
      <c r="G244" s="1587"/>
      <c r="H244" s="1587"/>
      <c r="I244" s="524">
        <v>1</v>
      </c>
      <c r="J244" s="1580"/>
      <c r="K244" s="1580"/>
      <c r="L244" s="1580"/>
      <c r="M244" s="1580"/>
    </row>
    <row r="245" spans="2:13" ht="18.75" hidden="1" customHeight="1" x14ac:dyDescent="0.2">
      <c r="B245" s="981"/>
      <c r="C245" s="258">
        <v>0.3</v>
      </c>
      <c r="D245" s="1587" t="s">
        <v>3324</v>
      </c>
      <c r="E245" s="1587"/>
      <c r="F245" s="1587"/>
      <c r="G245" s="1587"/>
      <c r="H245" s="1587"/>
      <c r="I245" s="524">
        <v>1</v>
      </c>
      <c r="J245" s="1580"/>
      <c r="K245" s="1580"/>
      <c r="L245" s="1580"/>
      <c r="M245" s="1580"/>
    </row>
    <row r="246" spans="2:13" ht="18.75" hidden="1" customHeight="1" x14ac:dyDescent="0.2">
      <c r="B246" s="981"/>
      <c r="C246" s="258">
        <v>0.4</v>
      </c>
      <c r="D246" s="1587" t="s">
        <v>3325</v>
      </c>
      <c r="E246" s="1587"/>
      <c r="F246" s="1587"/>
      <c r="G246" s="1587"/>
      <c r="H246" s="1587"/>
      <c r="I246" s="524">
        <v>1</v>
      </c>
      <c r="J246" s="1580"/>
      <c r="K246" s="1580"/>
      <c r="L246" s="1580"/>
      <c r="M246" s="1580"/>
    </row>
    <row r="247" spans="2:13" ht="18.75" hidden="1" customHeight="1" x14ac:dyDescent="0.2">
      <c r="B247" s="981"/>
      <c r="C247" s="258">
        <v>0.1</v>
      </c>
      <c r="D247" s="1587" t="s">
        <v>3326</v>
      </c>
      <c r="E247" s="1587"/>
      <c r="F247" s="1587"/>
      <c r="G247" s="1587"/>
      <c r="H247" s="1587"/>
      <c r="I247" s="524">
        <v>1</v>
      </c>
      <c r="J247" s="1580"/>
      <c r="K247" s="1580"/>
      <c r="L247" s="1580"/>
      <c r="M247" s="1580"/>
    </row>
    <row r="248" spans="2:13" ht="18.75" hidden="1" customHeight="1" x14ac:dyDescent="0.2">
      <c r="B248" s="981"/>
      <c r="C248" s="258">
        <v>0.1</v>
      </c>
      <c r="D248" s="1587" t="s">
        <v>3327</v>
      </c>
      <c r="E248" s="1587"/>
      <c r="F248" s="1587"/>
      <c r="G248" s="1587"/>
      <c r="H248" s="1587"/>
      <c r="I248" s="524">
        <v>1</v>
      </c>
      <c r="J248" s="1580"/>
      <c r="K248" s="1580"/>
      <c r="L248" s="1580"/>
      <c r="M248" s="1580"/>
    </row>
    <row r="249" spans="2:13" hidden="1" x14ac:dyDescent="0.2"/>
    <row r="250" spans="2:13" hidden="1" x14ac:dyDescent="0.2"/>
    <row r="251" spans="2:13" ht="41.25" hidden="1" customHeight="1" thickBot="1" x14ac:dyDescent="0.25">
      <c r="B251" s="1584" t="s">
        <v>3328</v>
      </c>
      <c r="C251" s="1585"/>
      <c r="D251" s="1585"/>
      <c r="E251" s="1585"/>
      <c r="F251" s="1585"/>
      <c r="G251" s="1585"/>
      <c r="H251" s="1585"/>
      <c r="I251" s="1585"/>
      <c r="J251" s="1585"/>
      <c r="K251" s="1585"/>
      <c r="L251" s="1585"/>
      <c r="M251" s="1586"/>
    </row>
    <row r="252" spans="2:13" hidden="1" x14ac:dyDescent="0.2">
      <c r="B252" s="1316" t="e">
        <f>+#REF!</f>
        <v>#REF!</v>
      </c>
      <c r="C252" s="1316"/>
      <c r="D252" s="1316"/>
      <c r="E252" s="1316"/>
      <c r="F252" s="1316"/>
      <c r="G252" s="1316"/>
      <c r="H252" s="1316"/>
      <c r="I252" s="491">
        <f>IFERROR(SUM((I253*C253)+(I254*C254)+(I255*C255)),0)</f>
        <v>1</v>
      </c>
      <c r="J252" s="1317" t="s">
        <v>2993</v>
      </c>
      <c r="K252" s="1317"/>
      <c r="L252" s="1317"/>
      <c r="M252" s="1317"/>
    </row>
    <row r="253" spans="2:13" hidden="1" x14ac:dyDescent="0.2">
      <c r="B253" s="981" t="s">
        <v>3008</v>
      </c>
      <c r="C253" s="525">
        <v>0.1</v>
      </c>
      <c r="D253" s="1581" t="s">
        <v>3329</v>
      </c>
      <c r="E253" s="1581"/>
      <c r="F253" s="1581"/>
      <c r="G253" s="1581"/>
      <c r="H253" s="1581"/>
      <c r="I253" s="504">
        <v>1</v>
      </c>
      <c r="J253" s="1580"/>
      <c r="K253" s="1580"/>
      <c r="L253" s="1580"/>
      <c r="M253" s="1580"/>
    </row>
    <row r="254" spans="2:13" hidden="1" x14ac:dyDescent="0.2">
      <c r="B254" s="981"/>
      <c r="C254" s="525">
        <v>0.4</v>
      </c>
      <c r="D254" s="1581" t="s">
        <v>3330</v>
      </c>
      <c r="E254" s="1581"/>
      <c r="F254" s="1581"/>
      <c r="G254" s="1581"/>
      <c r="H254" s="1581"/>
      <c r="I254" s="504">
        <v>1</v>
      </c>
      <c r="J254" s="1580"/>
      <c r="K254" s="1580"/>
      <c r="L254" s="1580"/>
      <c r="M254" s="1580"/>
    </row>
    <row r="255" spans="2:13" hidden="1" x14ac:dyDescent="0.2">
      <c r="B255" s="981"/>
      <c r="C255" s="525">
        <v>0.5</v>
      </c>
      <c r="D255" s="1581" t="s">
        <v>3331</v>
      </c>
      <c r="E255" s="1581"/>
      <c r="F255" s="1581"/>
      <c r="G255" s="1581"/>
      <c r="H255" s="1581"/>
      <c r="I255" s="504">
        <v>1</v>
      </c>
      <c r="J255" s="1580"/>
      <c r="K255" s="1580"/>
      <c r="L255" s="1580"/>
      <c r="M255" s="1580"/>
    </row>
    <row r="256" spans="2:13" hidden="1" x14ac:dyDescent="0.2"/>
    <row r="257" spans="2:13" ht="41.25" hidden="1" customHeight="1" thickBot="1" x14ac:dyDescent="0.25">
      <c r="B257" s="1584" t="s">
        <v>3332</v>
      </c>
      <c r="C257" s="1585"/>
      <c r="D257" s="1585"/>
      <c r="E257" s="1585"/>
      <c r="F257" s="1585"/>
      <c r="G257" s="1585"/>
      <c r="H257" s="1585"/>
      <c r="I257" s="1585"/>
      <c r="J257" s="1585"/>
      <c r="K257" s="1585"/>
      <c r="L257" s="1585"/>
      <c r="M257" s="1586"/>
    </row>
    <row r="258" spans="2:13" hidden="1" x14ac:dyDescent="0.2">
      <c r="B258" s="1316">
        <f>+C46</f>
        <v>0</v>
      </c>
      <c r="C258" s="1316"/>
      <c r="D258" s="1316"/>
      <c r="E258" s="1316"/>
      <c r="F258" s="1316"/>
      <c r="G258" s="1316"/>
      <c r="H258" s="1316"/>
      <c r="I258" s="491">
        <f>+(I259*B259)+((I264*B264))</f>
        <v>0</v>
      </c>
      <c r="J258" s="1317" t="s">
        <v>2993</v>
      </c>
      <c r="K258" s="1317"/>
      <c r="L258" s="1317"/>
      <c r="M258" s="1317"/>
    </row>
    <row r="259" spans="2:13" hidden="1" x14ac:dyDescent="0.2">
      <c r="B259" s="526">
        <v>0.95</v>
      </c>
      <c r="C259" s="1582" t="s">
        <v>3333</v>
      </c>
      <c r="D259" s="1582"/>
      <c r="E259" s="1582"/>
      <c r="F259" s="1582"/>
      <c r="G259" s="1582"/>
      <c r="H259" s="1582"/>
      <c r="I259" s="492">
        <f>IFERROR((SUM(I261*C261)+(I262*C262)+(I263*C263)+(I260*C260)),0)</f>
        <v>0</v>
      </c>
      <c r="J259" s="1583"/>
      <c r="K259" s="1583"/>
      <c r="L259" s="1583"/>
      <c r="M259" s="1583"/>
    </row>
    <row r="260" spans="2:13" ht="15.75" hidden="1" customHeight="1" x14ac:dyDescent="0.2">
      <c r="B260" s="981" t="s">
        <v>3008</v>
      </c>
      <c r="C260" s="258">
        <v>0.1</v>
      </c>
      <c r="D260" s="1581" t="s">
        <v>3334</v>
      </c>
      <c r="E260" s="1581"/>
      <c r="F260" s="1581"/>
      <c r="G260" s="1581"/>
      <c r="H260" s="1581"/>
      <c r="I260" s="152"/>
      <c r="J260" s="1580"/>
      <c r="K260" s="1580"/>
      <c r="L260" s="1580"/>
      <c r="M260" s="1580"/>
    </row>
    <row r="261" spans="2:13" ht="15.75" hidden="1" customHeight="1" x14ac:dyDescent="0.2">
      <c r="B261" s="981"/>
      <c r="C261" s="258">
        <v>0.3</v>
      </c>
      <c r="D261" s="1581" t="s">
        <v>3335</v>
      </c>
      <c r="E261" s="1581"/>
      <c r="F261" s="1581"/>
      <c r="G261" s="1581"/>
      <c r="H261" s="1581"/>
      <c r="I261" s="152"/>
      <c r="J261" s="1580"/>
      <c r="K261" s="1580"/>
      <c r="L261" s="1580"/>
      <c r="M261" s="1580"/>
    </row>
    <row r="262" spans="2:13" ht="15.75" hidden="1" customHeight="1" x14ac:dyDescent="0.2">
      <c r="B262" s="981"/>
      <c r="C262" s="258">
        <v>0.5</v>
      </c>
      <c r="D262" s="1581" t="s">
        <v>3336</v>
      </c>
      <c r="E262" s="1581"/>
      <c r="F262" s="1581"/>
      <c r="G262" s="1581"/>
      <c r="H262" s="1581"/>
      <c r="I262" s="152"/>
      <c r="J262" s="1580"/>
      <c r="K262" s="1580"/>
      <c r="L262" s="1580"/>
      <c r="M262" s="1580"/>
    </row>
    <row r="263" spans="2:13" ht="15.75" hidden="1" customHeight="1" x14ac:dyDescent="0.2">
      <c r="B263" s="981"/>
      <c r="C263" s="258">
        <v>0.1</v>
      </c>
      <c r="D263" s="1581" t="s">
        <v>3337</v>
      </c>
      <c r="E263" s="1581"/>
      <c r="F263" s="1581"/>
      <c r="G263" s="1581"/>
      <c r="H263" s="1581"/>
      <c r="I263" s="152"/>
      <c r="J263" s="1580"/>
      <c r="K263" s="1580"/>
      <c r="L263" s="1580"/>
      <c r="M263" s="1580"/>
    </row>
    <row r="264" spans="2:13" hidden="1" x14ac:dyDescent="0.2">
      <c r="B264" s="526">
        <v>0.05</v>
      </c>
      <c r="C264" s="1582" t="s">
        <v>3338</v>
      </c>
      <c r="D264" s="1582"/>
      <c r="E264" s="1582"/>
      <c r="F264" s="1582"/>
      <c r="G264" s="1582"/>
      <c r="H264" s="1582"/>
      <c r="I264" s="492">
        <f>IFERROR((SUM(I265/I266)),0)</f>
        <v>0</v>
      </c>
      <c r="J264" s="1583"/>
      <c r="K264" s="1583"/>
      <c r="L264" s="1583"/>
      <c r="M264" s="1583"/>
    </row>
    <row r="265" spans="2:13" hidden="1" x14ac:dyDescent="0.2">
      <c r="B265" s="527"/>
      <c r="C265" s="1579" t="s">
        <v>3339</v>
      </c>
      <c r="D265" s="1579"/>
      <c r="E265" s="1579"/>
      <c r="F265" s="1579"/>
      <c r="G265" s="1579"/>
      <c r="H265" s="1579"/>
      <c r="I265" s="152"/>
      <c r="J265" s="1580"/>
      <c r="K265" s="1580"/>
      <c r="L265" s="1580"/>
      <c r="M265" s="1580"/>
    </row>
    <row r="266" spans="2:13" hidden="1" x14ac:dyDescent="0.2">
      <c r="B266" s="527"/>
      <c r="C266" s="1579" t="s">
        <v>3340</v>
      </c>
      <c r="D266" s="1579"/>
      <c r="E266" s="1579"/>
      <c r="F266" s="1579"/>
      <c r="G266" s="1579"/>
      <c r="H266" s="1579"/>
      <c r="I266" s="152">
        <v>10</v>
      </c>
      <c r="J266" s="1580"/>
      <c r="K266" s="1580"/>
      <c r="L266" s="1580"/>
      <c r="M266" s="1580"/>
    </row>
  </sheetData>
  <sheetProtection formatCells="0" formatColumns="0" formatRows="0" insertRows="0" insertHyperlinks="0" deleteRows="0"/>
  <mergeCells count="280">
    <mergeCell ref="B1:I1"/>
    <mergeCell ref="A2:A12"/>
    <mergeCell ref="D2:E3"/>
    <mergeCell ref="F2:G3"/>
    <mergeCell ref="H2:I3"/>
    <mergeCell ref="J2:K3"/>
    <mergeCell ref="B6:B8"/>
    <mergeCell ref="C6:C8"/>
    <mergeCell ref="D7:E7"/>
    <mergeCell ref="F7:G7"/>
    <mergeCell ref="H7:I7"/>
    <mergeCell ref="J7:K7"/>
    <mergeCell ref="B4:B5"/>
    <mergeCell ref="C4:C5"/>
    <mergeCell ref="L7:M7"/>
    <mergeCell ref="B9:M9"/>
    <mergeCell ref="B10:G10"/>
    <mergeCell ref="H10:M10"/>
    <mergeCell ref="L2:M3"/>
    <mergeCell ref="D5:E5"/>
    <mergeCell ref="F5:G5"/>
    <mergeCell ref="H5:I5"/>
    <mergeCell ref="J5:K5"/>
    <mergeCell ref="L5:M5"/>
    <mergeCell ref="B21:G21"/>
    <mergeCell ref="H21:M21"/>
    <mergeCell ref="B34:M34"/>
    <mergeCell ref="C35:G35"/>
    <mergeCell ref="H35:L35"/>
    <mergeCell ref="B13:G13"/>
    <mergeCell ref="H13:M13"/>
    <mergeCell ref="B16:M16"/>
    <mergeCell ref="B17:M17"/>
    <mergeCell ref="B18:G18"/>
    <mergeCell ref="H18:M18"/>
    <mergeCell ref="J44:M44"/>
    <mergeCell ref="J45:M45"/>
    <mergeCell ref="J36:M36"/>
    <mergeCell ref="B37:H37"/>
    <mergeCell ref="J37:M37"/>
    <mergeCell ref="B38:H38"/>
    <mergeCell ref="J38:M38"/>
    <mergeCell ref="B42:M42"/>
    <mergeCell ref="C43:G43"/>
    <mergeCell ref="H43:L43"/>
    <mergeCell ref="B45:H45"/>
    <mergeCell ref="C57:G57"/>
    <mergeCell ref="H57:L57"/>
    <mergeCell ref="B58:M58"/>
    <mergeCell ref="J46:M46"/>
    <mergeCell ref="B46:H46"/>
    <mergeCell ref="C83:G83"/>
    <mergeCell ref="H83:L83"/>
    <mergeCell ref="B84:M84"/>
    <mergeCell ref="B85:H85"/>
    <mergeCell ref="J85:M85"/>
    <mergeCell ref="C96:G96"/>
    <mergeCell ref="H96:L96"/>
    <mergeCell ref="B59:H59"/>
    <mergeCell ref="J59:M59"/>
    <mergeCell ref="C70:G70"/>
    <mergeCell ref="H70:L70"/>
    <mergeCell ref="B71:M71"/>
    <mergeCell ref="B72:H72"/>
    <mergeCell ref="J72:M72"/>
    <mergeCell ref="B111:H111"/>
    <mergeCell ref="J111:M111"/>
    <mergeCell ref="C122:G122"/>
    <mergeCell ref="H122:L122"/>
    <mergeCell ref="B123:M123"/>
    <mergeCell ref="B124:H124"/>
    <mergeCell ref="J124:M124"/>
    <mergeCell ref="B97:M97"/>
    <mergeCell ref="B98:H98"/>
    <mergeCell ref="J98:M98"/>
    <mergeCell ref="C109:G109"/>
    <mergeCell ref="H109:L109"/>
    <mergeCell ref="B110:M110"/>
    <mergeCell ref="B151:M151"/>
    <mergeCell ref="B152:H152"/>
    <mergeCell ref="J152:M152"/>
    <mergeCell ref="B153:H153"/>
    <mergeCell ref="J153:M153"/>
    <mergeCell ref="B154:H154"/>
    <mergeCell ref="J154:M154"/>
    <mergeCell ref="C135:G135"/>
    <mergeCell ref="H135:L135"/>
    <mergeCell ref="B136:M136"/>
    <mergeCell ref="B137:H137"/>
    <mergeCell ref="J137:M137"/>
    <mergeCell ref="B148:M148"/>
    <mergeCell ref="B158:H158"/>
    <mergeCell ref="J158:M158"/>
    <mergeCell ref="B159:H159"/>
    <mergeCell ref="J159:M159"/>
    <mergeCell ref="B160:H160"/>
    <mergeCell ref="J160:M160"/>
    <mergeCell ref="B155:H155"/>
    <mergeCell ref="J155:M155"/>
    <mergeCell ref="B156:H156"/>
    <mergeCell ref="J156:M156"/>
    <mergeCell ref="B157:H157"/>
    <mergeCell ref="J157:M157"/>
    <mergeCell ref="J178:M178"/>
    <mergeCell ref="J172:M172"/>
    <mergeCell ref="F173:H173"/>
    <mergeCell ref="J173:M173"/>
    <mergeCell ref="F174:H174"/>
    <mergeCell ref="J174:M174"/>
    <mergeCell ref="F175:H175"/>
    <mergeCell ref="J175:M175"/>
    <mergeCell ref="B163:M163"/>
    <mergeCell ref="B164:H164"/>
    <mergeCell ref="J164:M164"/>
    <mergeCell ref="B165:B169"/>
    <mergeCell ref="F165:H165"/>
    <mergeCell ref="J165:M165"/>
    <mergeCell ref="F166:H166"/>
    <mergeCell ref="J166:M166"/>
    <mergeCell ref="F167:H167"/>
    <mergeCell ref="J167:M167"/>
    <mergeCell ref="F168:H168"/>
    <mergeCell ref="J168:M168"/>
    <mergeCell ref="F169:H169"/>
    <mergeCell ref="J169:M169"/>
    <mergeCell ref="B184:M184"/>
    <mergeCell ref="B185:H185"/>
    <mergeCell ref="J185:M185"/>
    <mergeCell ref="B186:H186"/>
    <mergeCell ref="J186:M186"/>
    <mergeCell ref="B187:H187"/>
    <mergeCell ref="J187:M187"/>
    <mergeCell ref="F179:H179"/>
    <mergeCell ref="J179:M179"/>
    <mergeCell ref="F180:H180"/>
    <mergeCell ref="J180:M180"/>
    <mergeCell ref="F181:H181"/>
    <mergeCell ref="J181:M181"/>
    <mergeCell ref="B170:E181"/>
    <mergeCell ref="F170:H170"/>
    <mergeCell ref="J170:M170"/>
    <mergeCell ref="F171:H171"/>
    <mergeCell ref="J171:M171"/>
    <mergeCell ref="F172:H172"/>
    <mergeCell ref="F176:H176"/>
    <mergeCell ref="J176:M176"/>
    <mergeCell ref="F177:H177"/>
    <mergeCell ref="J177:M177"/>
    <mergeCell ref="F178:H178"/>
    <mergeCell ref="B191:H191"/>
    <mergeCell ref="J191:M191"/>
    <mergeCell ref="B192:H192"/>
    <mergeCell ref="J192:M192"/>
    <mergeCell ref="B193:H193"/>
    <mergeCell ref="J193:M193"/>
    <mergeCell ref="B188:H188"/>
    <mergeCell ref="J188:M188"/>
    <mergeCell ref="B189:H189"/>
    <mergeCell ref="J189:M189"/>
    <mergeCell ref="B190:H190"/>
    <mergeCell ref="J190:M190"/>
    <mergeCell ref="B196:M196"/>
    <mergeCell ref="B197:H197"/>
    <mergeCell ref="J197:M197"/>
    <mergeCell ref="B198:B202"/>
    <mergeCell ref="D198:H198"/>
    <mergeCell ref="J198:M198"/>
    <mergeCell ref="D199:H199"/>
    <mergeCell ref="J199:M199"/>
    <mergeCell ref="D200:H200"/>
    <mergeCell ref="J200:M200"/>
    <mergeCell ref="B207:H207"/>
    <mergeCell ref="J207:M207"/>
    <mergeCell ref="B208:G208"/>
    <mergeCell ref="J208:M208"/>
    <mergeCell ref="B209:H209"/>
    <mergeCell ref="J209:M209"/>
    <mergeCell ref="D201:H201"/>
    <mergeCell ref="J201:M201"/>
    <mergeCell ref="D202:H202"/>
    <mergeCell ref="J202:M202"/>
    <mergeCell ref="B205:M205"/>
    <mergeCell ref="B206:H206"/>
    <mergeCell ref="J206:M206"/>
    <mergeCell ref="E217:H217"/>
    <mergeCell ref="J217:M217"/>
    <mergeCell ref="D218:H218"/>
    <mergeCell ref="J218:M218"/>
    <mergeCell ref="E219:H219"/>
    <mergeCell ref="J219:M219"/>
    <mergeCell ref="B210:G210"/>
    <mergeCell ref="J210:M210"/>
    <mergeCell ref="B213:M213"/>
    <mergeCell ref="B214:H214"/>
    <mergeCell ref="J214:M214"/>
    <mergeCell ref="B215:B224"/>
    <mergeCell ref="D215:H215"/>
    <mergeCell ref="J215:M215"/>
    <mergeCell ref="E216:H216"/>
    <mergeCell ref="J216:M216"/>
    <mergeCell ref="D223:H223"/>
    <mergeCell ref="J223:M223"/>
    <mergeCell ref="D224:H224"/>
    <mergeCell ref="J224:M224"/>
    <mergeCell ref="B227:M227"/>
    <mergeCell ref="B228:H228"/>
    <mergeCell ref="J228:M228"/>
    <mergeCell ref="E220:H220"/>
    <mergeCell ref="J220:M220"/>
    <mergeCell ref="D221:H221"/>
    <mergeCell ref="J221:M221"/>
    <mergeCell ref="D222:H222"/>
    <mergeCell ref="J222:M222"/>
    <mergeCell ref="B232:D232"/>
    <mergeCell ref="J232:M232"/>
    <mergeCell ref="B235:M235"/>
    <mergeCell ref="B236:H236"/>
    <mergeCell ref="J236:M236"/>
    <mergeCell ref="B237:H237"/>
    <mergeCell ref="J237:M237"/>
    <mergeCell ref="B229:D229"/>
    <mergeCell ref="J229:M229"/>
    <mergeCell ref="B230:D230"/>
    <mergeCell ref="J230:M230"/>
    <mergeCell ref="B231:D231"/>
    <mergeCell ref="J231:M231"/>
    <mergeCell ref="J242:M242"/>
    <mergeCell ref="B243:H243"/>
    <mergeCell ref="J243:M243"/>
    <mergeCell ref="B244:B248"/>
    <mergeCell ref="D244:H244"/>
    <mergeCell ref="J244:M244"/>
    <mergeCell ref="D245:H245"/>
    <mergeCell ref="J245:M245"/>
    <mergeCell ref="D246:H246"/>
    <mergeCell ref="J246:M246"/>
    <mergeCell ref="B238:B242"/>
    <mergeCell ref="D238:H238"/>
    <mergeCell ref="J238:M238"/>
    <mergeCell ref="D239:H239"/>
    <mergeCell ref="J239:M239"/>
    <mergeCell ref="D240:H240"/>
    <mergeCell ref="J240:M240"/>
    <mergeCell ref="D241:H241"/>
    <mergeCell ref="J241:M241"/>
    <mergeCell ref="D242:H242"/>
    <mergeCell ref="B253:B255"/>
    <mergeCell ref="D253:H253"/>
    <mergeCell ref="J253:M253"/>
    <mergeCell ref="D254:H254"/>
    <mergeCell ref="J254:M254"/>
    <mergeCell ref="D255:H255"/>
    <mergeCell ref="J255:M255"/>
    <mergeCell ref="D247:H247"/>
    <mergeCell ref="J247:M247"/>
    <mergeCell ref="D248:H248"/>
    <mergeCell ref="J248:M248"/>
    <mergeCell ref="B251:M251"/>
    <mergeCell ref="B252:H252"/>
    <mergeCell ref="J252:M252"/>
    <mergeCell ref="B257:M257"/>
    <mergeCell ref="B258:H258"/>
    <mergeCell ref="J258:M258"/>
    <mergeCell ref="C259:H259"/>
    <mergeCell ref="J259:M259"/>
    <mergeCell ref="B260:B263"/>
    <mergeCell ref="D260:H260"/>
    <mergeCell ref="J260:M260"/>
    <mergeCell ref="D261:H261"/>
    <mergeCell ref="J261:M261"/>
    <mergeCell ref="C265:H265"/>
    <mergeCell ref="J265:M265"/>
    <mergeCell ref="C266:H266"/>
    <mergeCell ref="J266:M266"/>
    <mergeCell ref="D262:H262"/>
    <mergeCell ref="J262:M262"/>
    <mergeCell ref="D263:H263"/>
    <mergeCell ref="J263:M263"/>
    <mergeCell ref="C264:H264"/>
    <mergeCell ref="J264:M264"/>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0BD7E-21DE-4AF9-AE49-4C6542699E56}">
  <sheetPr>
    <tabColor rgb="FF00B050"/>
  </sheetPr>
  <dimension ref="A1:AF50"/>
  <sheetViews>
    <sheetView view="pageBreakPreview" topLeftCell="A29" zoomScale="80" zoomScaleNormal="80" zoomScaleSheetLayoutView="80" workbookViewId="0">
      <selection activeCell="C9" sqref="C9:AF9"/>
    </sheetView>
  </sheetViews>
  <sheetFormatPr baseColWidth="10" defaultColWidth="10.83203125" defaultRowHeight="16" x14ac:dyDescent="0.2"/>
  <cols>
    <col min="1" max="2" width="16.5" style="54" customWidth="1"/>
    <col min="3" max="3" width="6.332031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s="470"/>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26.25" customHeight="1" thickBot="1" x14ac:dyDescent="0.25">
      <c r="A4" s="63"/>
      <c r="B4" s="555"/>
      <c r="C4" s="470"/>
      <c r="D4" s="65"/>
      <c r="E4" s="65"/>
      <c r="F4" s="65"/>
      <c r="G4" s="65"/>
      <c r="H4" s="65"/>
      <c r="I4" s="65"/>
      <c r="J4" s="1574" t="s">
        <v>2879</v>
      </c>
      <c r="K4" s="1575"/>
      <c r="L4" s="1575"/>
      <c r="M4" s="1575"/>
      <c r="N4" s="1575"/>
      <c r="O4" s="1575"/>
      <c r="P4" s="1575"/>
      <c r="Q4" s="1575"/>
      <c r="R4" s="1575"/>
      <c r="S4" s="1575"/>
      <c r="T4" s="1575"/>
      <c r="U4" s="1576"/>
      <c r="V4" s="1577" t="s">
        <v>3566</v>
      </c>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x14ac:dyDescent="0.2">
      <c r="A7" s="1094" t="s">
        <v>2882</v>
      </c>
      <c r="B7" s="1095"/>
      <c r="C7" s="1937" t="s">
        <v>3224</v>
      </c>
      <c r="D7" s="1938"/>
      <c r="E7" s="1938"/>
      <c r="F7" s="1938"/>
      <c r="G7" s="1938"/>
      <c r="H7" s="1938"/>
      <c r="I7" s="1938"/>
      <c r="J7" s="1938"/>
      <c r="K7" s="1938"/>
      <c r="L7" s="1938"/>
      <c r="M7" s="1938"/>
      <c r="N7" s="1938"/>
      <c r="O7" s="1938"/>
      <c r="P7" s="1938"/>
      <c r="Q7" s="1938"/>
      <c r="R7" s="1938"/>
      <c r="S7" s="1938"/>
      <c r="T7" s="1938"/>
      <c r="U7" s="1938"/>
      <c r="V7" s="1938"/>
      <c r="W7" s="1938"/>
      <c r="X7" s="1938"/>
      <c r="Y7" s="1938"/>
      <c r="Z7" s="1938"/>
      <c r="AA7" s="1938"/>
      <c r="AB7" s="1938"/>
      <c r="AC7" s="1938"/>
      <c r="AD7" s="1938"/>
      <c r="AE7" s="1938"/>
      <c r="AF7" s="1939"/>
    </row>
    <row r="8" spans="1:32" ht="38.25" customHeight="1" x14ac:dyDescent="0.2">
      <c r="A8" s="1094" t="s">
        <v>2883</v>
      </c>
      <c r="B8" s="1095"/>
      <c r="C8" s="1937" t="s">
        <v>3224</v>
      </c>
      <c r="D8" s="1938"/>
      <c r="E8" s="1938"/>
      <c r="F8" s="1938"/>
      <c r="G8" s="1938"/>
      <c r="H8" s="1938"/>
      <c r="I8" s="1938"/>
      <c r="J8" s="1938"/>
      <c r="K8" s="1938"/>
      <c r="L8" s="1938"/>
      <c r="M8" s="1938"/>
      <c r="N8" s="1938"/>
      <c r="O8" s="1938"/>
      <c r="P8" s="1938"/>
      <c r="Q8" s="1938"/>
      <c r="R8" s="1938"/>
      <c r="S8" s="1938"/>
      <c r="T8" s="1938"/>
      <c r="U8" s="1938"/>
      <c r="V8" s="1938"/>
      <c r="W8" s="1938"/>
      <c r="X8" s="1938"/>
      <c r="Y8" s="1938"/>
      <c r="Z8" s="1938"/>
      <c r="AA8" s="1938"/>
      <c r="AB8" s="1938"/>
      <c r="AC8" s="1938"/>
      <c r="AD8" s="1938"/>
      <c r="AE8" s="1938"/>
      <c r="AF8" s="1939"/>
    </row>
    <row r="9" spans="1:32" ht="27.75" customHeight="1" x14ac:dyDescent="0.2">
      <c r="A9" s="1094" t="s">
        <v>2884</v>
      </c>
      <c r="B9" s="1095"/>
      <c r="C9" s="1565" t="s">
        <v>3567</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3226</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3568</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8" t="s">
        <v>3227</v>
      </c>
      <c r="D13" s="1569"/>
      <c r="E13" s="1569"/>
      <c r="F13" s="1569"/>
      <c r="G13" s="1569"/>
      <c r="H13" s="1569"/>
      <c r="I13" s="1569"/>
      <c r="J13" s="1569"/>
      <c r="K13" s="1569"/>
      <c r="L13" s="1569"/>
      <c r="M13" s="1569"/>
      <c r="N13" s="1569"/>
      <c r="O13" s="1569"/>
      <c r="P13" s="1569"/>
      <c r="Q13" s="1569"/>
      <c r="R13" s="1569"/>
      <c r="S13" s="1569"/>
      <c r="T13" s="1569"/>
      <c r="U13" s="1569"/>
      <c r="V13" s="1569"/>
      <c r="W13" s="1569"/>
      <c r="X13" s="1569"/>
      <c r="Y13" s="1569"/>
      <c r="Z13" s="1569"/>
      <c r="AA13" s="1569"/>
      <c r="AB13" s="1569"/>
      <c r="AC13" s="1569"/>
      <c r="AD13" s="1569"/>
      <c r="AE13" s="1569"/>
      <c r="AF13" s="1570"/>
    </row>
    <row r="14" spans="1:32" ht="27" customHeight="1" thickBot="1" x14ac:dyDescent="0.25">
      <c r="A14" s="1101" t="s">
        <v>2889</v>
      </c>
      <c r="B14" s="1102"/>
      <c r="C14" s="827" t="s">
        <v>3228</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1101" t="s">
        <v>2890</v>
      </c>
      <c r="B15" s="1102"/>
      <c r="C15" s="1562" t="s">
        <v>3229</v>
      </c>
      <c r="D15" s="1563"/>
      <c r="E15" s="1563"/>
      <c r="F15" s="1563"/>
      <c r="G15" s="1563"/>
      <c r="H15" s="1563"/>
      <c r="I15" s="1563"/>
      <c r="J15" s="1563"/>
      <c r="K15" s="1563"/>
      <c r="L15" s="1563"/>
      <c r="M15" s="1563"/>
      <c r="N15" s="1563"/>
      <c r="O15" s="1563"/>
      <c r="P15" s="1563"/>
      <c r="Q15" s="1563"/>
      <c r="R15" s="1563"/>
      <c r="S15" s="1563"/>
      <c r="T15" s="1563"/>
      <c r="U15" s="1563"/>
      <c r="V15" s="1563"/>
      <c r="W15" s="1563"/>
      <c r="X15" s="1563"/>
      <c r="Y15" s="1563"/>
      <c r="Z15" s="1563"/>
      <c r="AA15" s="1563"/>
      <c r="AB15" s="1563"/>
      <c r="AC15" s="1563"/>
      <c r="AD15" s="1563"/>
      <c r="AE15" s="1563"/>
      <c r="AF15" s="1564"/>
    </row>
    <row r="16" spans="1:32" ht="30.75" customHeight="1" thickBot="1" x14ac:dyDescent="0.25">
      <c r="A16" s="1101" t="s">
        <v>2891</v>
      </c>
      <c r="B16" s="1102"/>
      <c r="C16" s="1562" t="s">
        <v>3230</v>
      </c>
      <c r="D16" s="1563"/>
      <c r="E16" s="1563"/>
      <c r="F16" s="1563"/>
      <c r="G16" s="1563"/>
      <c r="H16" s="1563"/>
      <c r="I16" s="1563"/>
      <c r="J16" s="1563"/>
      <c r="K16" s="1563"/>
      <c r="L16" s="1563"/>
      <c r="M16" s="1563"/>
      <c r="N16" s="1563"/>
      <c r="O16" s="1563"/>
      <c r="P16" s="1563"/>
      <c r="Q16" s="1563"/>
      <c r="R16" s="1563"/>
      <c r="S16" s="1563"/>
      <c r="T16" s="1563"/>
      <c r="U16" s="1563"/>
      <c r="V16" s="1563"/>
      <c r="W16" s="1563"/>
      <c r="X16" s="1563"/>
      <c r="Y16" s="1563"/>
      <c r="Z16" s="1829"/>
      <c r="AA16" s="1829"/>
      <c r="AB16" s="1829"/>
      <c r="AC16" s="1829"/>
      <c r="AD16" s="1829"/>
      <c r="AE16" s="1829"/>
      <c r="AF16" s="1830"/>
    </row>
    <row r="17" spans="1:32" ht="34.5" customHeight="1" thickBot="1" x14ac:dyDescent="0.25">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7"/>
      <c r="Z17" s="1824" t="s">
        <v>167</v>
      </c>
      <c r="AA17" s="1825"/>
      <c r="AB17" s="1825"/>
      <c r="AC17" s="1825"/>
      <c r="AD17" s="1825"/>
      <c r="AE17" s="1825"/>
      <c r="AF17" s="1826"/>
    </row>
    <row r="18" spans="1:32" ht="36.75" customHeight="1" thickBot="1" x14ac:dyDescent="0.25">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827"/>
      <c r="AA18" s="1827"/>
      <c r="AB18" s="1827"/>
      <c r="AC18" s="1827"/>
      <c r="AD18" s="1827"/>
      <c r="AE18" s="1827"/>
      <c r="AF18" s="1828"/>
    </row>
    <row r="19" spans="1:32" ht="36.75" customHeight="1" thickBot="1" x14ac:dyDescent="0.25">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3231</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3232</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1905">
        <v>2025</v>
      </c>
      <c r="D23" s="1906"/>
      <c r="E23" s="1906"/>
      <c r="F23" s="1906"/>
      <c r="G23" s="1906"/>
      <c r="H23" s="1906"/>
      <c r="I23" s="1906"/>
      <c r="J23" s="1906"/>
      <c r="K23" s="1906"/>
      <c r="L23" s="1906"/>
      <c r="M23" s="1906"/>
      <c r="N23" s="1906"/>
      <c r="O23" s="1906"/>
      <c r="P23" s="1906"/>
      <c r="Q23" s="1906"/>
      <c r="R23" s="1906"/>
      <c r="S23" s="1906"/>
      <c r="T23" s="1906"/>
      <c r="U23" s="1906"/>
      <c r="V23" s="1906"/>
      <c r="W23" s="1906"/>
      <c r="X23" s="1906"/>
      <c r="Y23" s="1906"/>
      <c r="Z23" s="1906"/>
      <c r="AA23" s="1906"/>
      <c r="AB23" s="1906"/>
      <c r="AC23" s="1906"/>
      <c r="AD23" s="1906"/>
      <c r="AE23" s="1906"/>
      <c r="AF23" s="1907"/>
    </row>
    <row r="24" spans="1:32" x14ac:dyDescent="0.2">
      <c r="A24" s="1103" t="s">
        <v>2905</v>
      </c>
      <c r="B24" s="1104"/>
      <c r="C24" s="836" t="s">
        <v>3233</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7"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123.75" customHeight="1" thickBot="1" x14ac:dyDescent="0.25">
      <c r="A27" s="1101" t="s">
        <v>2907</v>
      </c>
      <c r="B27" s="1102"/>
      <c r="C27" s="822" t="s">
        <v>3234</v>
      </c>
      <c r="D27" s="823"/>
      <c r="E27" s="823"/>
      <c r="F27" s="823"/>
      <c r="G27" s="823"/>
      <c r="H27" s="823"/>
      <c r="I27" s="823"/>
      <c r="J27" s="823"/>
      <c r="K27" s="823"/>
      <c r="L27" s="823"/>
      <c r="M27" s="823"/>
      <c r="N27" s="823"/>
      <c r="O27" s="823"/>
      <c r="P27" s="823"/>
      <c r="Q27" s="823"/>
      <c r="R27" s="823"/>
      <c r="S27" s="823"/>
      <c r="T27" s="823"/>
      <c r="U27" s="823"/>
      <c r="V27" s="823"/>
      <c r="W27" s="823"/>
      <c r="X27" s="823"/>
      <c r="Y27" s="823"/>
      <c r="Z27" s="823"/>
      <c r="AA27" s="823"/>
      <c r="AB27" s="823"/>
      <c r="AC27" s="823"/>
      <c r="AD27" s="823"/>
      <c r="AE27" s="823"/>
      <c r="AF27" s="824"/>
    </row>
    <row r="28" spans="1:32" ht="17" thickBot="1" x14ac:dyDescent="0.25">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147" t="s">
        <v>2909</v>
      </c>
      <c r="B29" s="1553"/>
      <c r="C29" s="61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554"/>
      <c r="B30" s="1555"/>
      <c r="C30" s="1558"/>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554"/>
      <c r="B31" s="1555"/>
      <c r="C31" s="1558"/>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64.5" customHeight="1" x14ac:dyDescent="0.2">
      <c r="A32" s="1554"/>
      <c r="B32" s="1555"/>
      <c r="C32" s="616"/>
      <c r="D32" s="917" t="s">
        <v>3235</v>
      </c>
      <c r="E32" s="917"/>
      <c r="F32" s="917"/>
      <c r="G32" s="917"/>
      <c r="H32" s="1141" t="s">
        <v>3236</v>
      </c>
      <c r="I32" s="1141"/>
      <c r="J32" s="1141"/>
      <c r="K32" s="1141" t="s">
        <v>3237</v>
      </c>
      <c r="L32" s="1141"/>
      <c r="M32" s="1141"/>
      <c r="N32" s="1141"/>
      <c r="O32" s="1141"/>
      <c r="P32" s="1141"/>
      <c r="Q32" s="1141"/>
      <c r="R32" s="1141"/>
      <c r="S32" s="1141"/>
      <c r="T32" s="1141"/>
      <c r="U32" s="917" t="s">
        <v>3238</v>
      </c>
      <c r="V32" s="917"/>
      <c r="W32" s="917"/>
      <c r="X32" s="917"/>
      <c r="Y32" s="703">
        <v>0</v>
      </c>
      <c r="Z32" s="434">
        <v>1</v>
      </c>
      <c r="AA32" s="703">
        <v>0</v>
      </c>
      <c r="AB32" s="703">
        <v>0</v>
      </c>
      <c r="AC32" s="1141" t="s">
        <v>156</v>
      </c>
      <c r="AD32" s="1141"/>
      <c r="AE32" s="1141"/>
      <c r="AF32" s="615"/>
    </row>
    <row r="33" spans="1:32" ht="19.5" customHeight="1" thickBot="1" x14ac:dyDescent="0.25">
      <c r="A33" s="1556"/>
      <c r="B33" s="1557"/>
      <c r="C33" s="617"/>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thickBot="1" x14ac:dyDescent="0.25">
      <c r="A34" s="1096" t="s">
        <v>2935</v>
      </c>
      <c r="B34" s="1097"/>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thickBot="1" x14ac:dyDescent="0.25">
      <c r="A35" s="1101" t="s">
        <v>2936</v>
      </c>
      <c r="B35" s="1102"/>
      <c r="C35" s="822" t="s">
        <v>3239</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thickBot="1" x14ac:dyDescent="0.25">
      <c r="A36" s="1101" t="s">
        <v>2937</v>
      </c>
      <c r="B36" s="1102"/>
      <c r="C36" s="873" t="s">
        <v>3240</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ht="17" thickBot="1" x14ac:dyDescent="0.25">
      <c r="A37" s="1143" t="s">
        <v>2939</v>
      </c>
      <c r="B37" s="1144"/>
      <c r="C37" s="58"/>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145"/>
      <c r="B38" s="1146"/>
      <c r="C38" s="63"/>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145"/>
      <c r="B39" s="1146"/>
      <c r="C39" s="63"/>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145"/>
      <c r="B40" s="1146"/>
      <c r="C40" s="893"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thickBot="1" x14ac:dyDescent="0.25">
      <c r="A41" s="1145"/>
      <c r="B41" s="1146"/>
      <c r="C41" s="1293" t="s">
        <v>1796</v>
      </c>
      <c r="D41" s="1294"/>
      <c r="E41" s="897">
        <v>1</v>
      </c>
      <c r="F41" s="899"/>
      <c r="G41" s="357"/>
      <c r="H41" s="1895">
        <v>0</v>
      </c>
      <c r="I41" s="1896"/>
      <c r="J41" s="1897"/>
      <c r="K41" s="358"/>
      <c r="L41" s="897">
        <v>1</v>
      </c>
      <c r="M41" s="898"/>
      <c r="N41" s="899"/>
      <c r="O41" s="358"/>
      <c r="P41" s="1895">
        <v>0</v>
      </c>
      <c r="Q41" s="1896"/>
      <c r="R41" s="1897"/>
      <c r="S41" s="358"/>
      <c r="T41" s="1895">
        <v>0</v>
      </c>
      <c r="U41" s="1896"/>
      <c r="V41" s="1897"/>
      <c r="W41" s="359"/>
      <c r="X41" s="358"/>
      <c r="Y41" s="1895">
        <v>1</v>
      </c>
      <c r="Z41" s="1896"/>
      <c r="AA41" s="1896"/>
      <c r="AB41" s="1897"/>
      <c r="AC41" s="66"/>
      <c r="AD41" s="66"/>
      <c r="AE41" s="66"/>
      <c r="AF41" s="67"/>
    </row>
    <row r="42" spans="1:32" ht="17" thickBot="1" x14ac:dyDescent="0.25">
      <c r="A42" s="1145"/>
      <c r="B42" s="1146"/>
      <c r="C42" s="63"/>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350"/>
    </row>
    <row r="43" spans="1:32" ht="36.75" customHeight="1" thickBot="1" x14ac:dyDescent="0.25">
      <c r="A43" s="1816" t="s">
        <v>2947</v>
      </c>
      <c r="B43" s="1817"/>
      <c r="C43" s="1817"/>
      <c r="D43" s="1817"/>
      <c r="E43" s="1817"/>
      <c r="F43" s="1817"/>
      <c r="G43" s="1817"/>
      <c r="H43" s="1817"/>
      <c r="I43" s="1817"/>
      <c r="J43" s="1817"/>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8"/>
    </row>
    <row r="44" spans="1:32" ht="115.5" customHeight="1" thickBot="1" x14ac:dyDescent="0.25">
      <c r="A44" s="1157" t="s">
        <v>2948</v>
      </c>
      <c r="B44" s="1158"/>
      <c r="C44" s="1819" t="s">
        <v>997</v>
      </c>
      <c r="D44" s="1820"/>
      <c r="E44" s="1820"/>
      <c r="F44" s="1820"/>
      <c r="G44" s="1820"/>
      <c r="H44" s="1821" t="s">
        <v>2949</v>
      </c>
      <c r="I44" s="1821"/>
      <c r="J44" s="1821"/>
      <c r="K44" s="1821"/>
      <c r="L44" s="1821"/>
      <c r="M44" s="1821"/>
      <c r="N44" s="1821"/>
      <c r="O44" s="1821"/>
      <c r="P44" s="1821"/>
      <c r="Q44" s="1821"/>
      <c r="R44" s="1821"/>
      <c r="S44" s="1821"/>
      <c r="T44" s="1821"/>
      <c r="U44" s="1821"/>
      <c r="V44" s="1821"/>
      <c r="W44" s="1821"/>
      <c r="X44" s="1821"/>
      <c r="Y44" s="1821"/>
      <c r="Z44" s="1821"/>
      <c r="AA44" s="1821"/>
      <c r="AB44" s="1821"/>
      <c r="AC44" s="1821"/>
      <c r="AD44" s="1821"/>
      <c r="AE44" s="1821"/>
      <c r="AF44" s="1822"/>
    </row>
    <row r="45" spans="1:32" ht="38.25" customHeight="1" x14ac:dyDescent="0.2">
      <c r="A45" s="1160" t="s">
        <v>2950</v>
      </c>
      <c r="B45" s="72" t="s">
        <v>2951</v>
      </c>
      <c r="C45" s="1163" t="s">
        <v>3241</v>
      </c>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A45" s="915"/>
      <c r="AB45" s="915"/>
      <c r="AC45" s="915"/>
      <c r="AD45" s="915"/>
      <c r="AE45" s="915"/>
      <c r="AF45" s="916"/>
    </row>
    <row r="46" spans="1:32" ht="27" customHeight="1" x14ac:dyDescent="0.2">
      <c r="A46" s="1161"/>
      <c r="B46" s="73" t="s">
        <v>2953</v>
      </c>
      <c r="C46" s="1164" t="s">
        <v>3242</v>
      </c>
      <c r="D46" s="917"/>
      <c r="E46" s="917"/>
      <c r="F46" s="917"/>
      <c r="G46" s="917"/>
      <c r="H46" s="917"/>
      <c r="I46" s="917"/>
      <c r="J46" s="917"/>
      <c r="K46" s="917"/>
      <c r="L46" s="917"/>
      <c r="M46" s="917"/>
      <c r="N46" s="917"/>
      <c r="O46" s="917"/>
      <c r="P46" s="917"/>
      <c r="Q46" s="917"/>
      <c r="R46" s="917"/>
      <c r="S46" s="917"/>
      <c r="T46" s="917"/>
      <c r="U46" s="917"/>
      <c r="V46" s="917"/>
      <c r="W46" s="917"/>
      <c r="X46" s="917"/>
      <c r="Y46" s="917"/>
      <c r="Z46" s="917"/>
      <c r="AA46" s="917"/>
      <c r="AB46" s="917"/>
      <c r="AC46" s="917"/>
      <c r="AD46" s="917"/>
      <c r="AE46" s="917"/>
      <c r="AF46" s="918"/>
    </row>
    <row r="47" spans="1:32" ht="30" customHeight="1" x14ac:dyDescent="0.2">
      <c r="A47" s="1161"/>
      <c r="B47" s="73" t="s">
        <v>2955</v>
      </c>
      <c r="C47" s="1164" t="s">
        <v>3243</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7.5" customHeight="1" x14ac:dyDescent="0.2">
      <c r="A48" s="1161"/>
      <c r="B48" s="73" t="s">
        <v>2957</v>
      </c>
      <c r="C48" s="1549" t="s">
        <v>3068</v>
      </c>
      <c r="D48" s="920"/>
      <c r="E48" s="920"/>
      <c r="F48" s="920"/>
      <c r="G48" s="920"/>
      <c r="H48" s="920"/>
      <c r="I48" s="920"/>
      <c r="J48" s="920"/>
      <c r="K48" s="920"/>
      <c r="L48" s="920"/>
      <c r="M48" s="920"/>
      <c r="N48" s="920"/>
      <c r="O48" s="920"/>
      <c r="P48" s="920"/>
      <c r="Q48" s="920"/>
      <c r="R48" s="920"/>
      <c r="S48" s="920"/>
      <c r="T48" s="920"/>
      <c r="U48" s="920"/>
      <c r="V48" s="920"/>
      <c r="W48" s="920"/>
      <c r="X48" s="920"/>
      <c r="Y48" s="920"/>
      <c r="Z48" s="920"/>
      <c r="AA48" s="920"/>
      <c r="AB48" s="920"/>
      <c r="AC48" s="920"/>
      <c r="AD48" s="920"/>
      <c r="AE48" s="920"/>
      <c r="AF48" s="921"/>
    </row>
    <row r="49" spans="1:32" ht="27" customHeight="1" thickBot="1" x14ac:dyDescent="0.25">
      <c r="A49" s="1162"/>
      <c r="B49" s="74" t="s">
        <v>2959</v>
      </c>
      <c r="C49" s="1166" t="s">
        <v>3244</v>
      </c>
      <c r="D49" s="923"/>
      <c r="E49" s="923"/>
      <c r="F49" s="923"/>
      <c r="G49" s="923"/>
      <c r="H49" s="923"/>
      <c r="I49" s="923"/>
      <c r="J49" s="923"/>
      <c r="K49" s="923"/>
      <c r="L49" s="923"/>
      <c r="M49" s="923"/>
      <c r="N49" s="923"/>
      <c r="O49" s="923"/>
      <c r="P49" s="923"/>
      <c r="Q49" s="923"/>
      <c r="R49" s="923"/>
      <c r="S49" s="923"/>
      <c r="T49" s="923"/>
      <c r="U49" s="923"/>
      <c r="V49" s="923"/>
      <c r="W49" s="923"/>
      <c r="X49" s="923"/>
      <c r="Y49" s="923"/>
      <c r="Z49" s="923"/>
      <c r="AA49" s="923"/>
      <c r="AB49" s="923"/>
      <c r="AC49" s="923"/>
      <c r="AD49" s="923"/>
      <c r="AE49" s="923"/>
      <c r="AF49" s="924"/>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A22:B22"/>
    <mergeCell ref="C22:AF22"/>
    <mergeCell ref="A23:B23"/>
    <mergeCell ref="C23:AF23"/>
    <mergeCell ref="A24:B26"/>
    <mergeCell ref="C24:AF26"/>
    <mergeCell ref="A19:B19"/>
    <mergeCell ref="C19:AF19"/>
    <mergeCell ref="A20:B20"/>
    <mergeCell ref="C20:AF20"/>
    <mergeCell ref="A21:B21"/>
    <mergeCell ref="C21:AF21"/>
    <mergeCell ref="A17:B17"/>
    <mergeCell ref="C17:S17"/>
    <mergeCell ref="T17:Y17"/>
    <mergeCell ref="Z17:AF17"/>
    <mergeCell ref="A18:B18"/>
    <mergeCell ref="C18:AF18"/>
    <mergeCell ref="A14:B14"/>
    <mergeCell ref="C14:AF14"/>
    <mergeCell ref="A15:B15"/>
    <mergeCell ref="C15:AF15"/>
    <mergeCell ref="A16:B16"/>
    <mergeCell ref="C16:AF16"/>
    <mergeCell ref="A12:B12"/>
    <mergeCell ref="C12:AF12"/>
    <mergeCell ref="A13:B13"/>
    <mergeCell ref="C13:AF13"/>
    <mergeCell ref="A8:B8"/>
    <mergeCell ref="C8:AF8"/>
    <mergeCell ref="A9:B9"/>
    <mergeCell ref="C9:AF9"/>
    <mergeCell ref="A10:B10"/>
    <mergeCell ref="C10:AF10"/>
    <mergeCell ref="A1:AF1"/>
    <mergeCell ref="A2:AF2"/>
    <mergeCell ref="J4:U4"/>
    <mergeCell ref="V4:AF4"/>
    <mergeCell ref="A6:AF6"/>
    <mergeCell ref="A7:B7"/>
    <mergeCell ref="C7:AF7"/>
    <mergeCell ref="A11:B11"/>
    <mergeCell ref="C11:AF11"/>
  </mergeCells>
  <hyperlinks>
    <hyperlink ref="C48" r:id="rId1" xr:uid="{AA7F775C-536F-4CBF-9B31-CCF8484733EF}"/>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69B3F-1E40-4641-9796-F4352B0A99F5}">
  <sheetPr>
    <tabColor rgb="FF00B050"/>
  </sheetPr>
  <dimension ref="A1:BF271"/>
  <sheetViews>
    <sheetView topLeftCell="B1" zoomScale="80" zoomScaleNormal="80" workbookViewId="0"/>
  </sheetViews>
  <sheetFormatPr baseColWidth="10" defaultColWidth="12.5" defaultRowHeight="16" x14ac:dyDescent="0.2"/>
  <cols>
    <col min="1" max="1" width="4.664062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t="e">
        <f>+#REF!</f>
        <v>#REF!</v>
      </c>
      <c r="L1" s="75" t="s">
        <v>2964</v>
      </c>
      <c r="M1" s="77" t="s">
        <v>3228</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60" customHeight="1" thickBot="1" x14ac:dyDescent="0.25">
      <c r="A3" s="940"/>
      <c r="B3" s="536" t="str">
        <f>+'HM 9.4.3 PASIVOS_DLIA'!C12</f>
        <v>Proyecto 09. Mitigación de GEI y adaptación al cambio climático</v>
      </c>
      <c r="C3" s="705" t="str">
        <f>'HM 9.7.1 PASIVOS_DIA'!C9</f>
        <v>ACTIVIDAD 09.7.1 Realizar el reconocimiento de los pasivos exigibles con cargo a los recursos asociados a las actividades responsabilidad de la DIA</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31.5" customHeight="1" thickBot="1" x14ac:dyDescent="0.25">
      <c r="A6" s="940"/>
      <c r="B6" s="1940" t="str">
        <f>'HM 9.7.1 PASIVOS_DIA'!C11</f>
        <v>OBJETIVO 09.7 Ejecutar pasivos exigibles requeridos para la ejecución del proyecto</v>
      </c>
      <c r="C6" s="1943" t="str">
        <f>'HM 9.7.1 PASIVOS_DIA'!C7</f>
        <v>Pasivos exigibles reconocidos</v>
      </c>
      <c r="D6" s="138"/>
      <c r="E6" s="139"/>
      <c r="F6" s="140"/>
      <c r="G6" s="141"/>
      <c r="H6" s="142"/>
      <c r="I6" s="139"/>
      <c r="J6" s="143"/>
      <c r="K6" s="141"/>
      <c r="L6" s="144"/>
      <c r="M6" s="139"/>
    </row>
    <row r="7" spans="1:13" ht="33.75" customHeight="1" thickBot="1" x14ac:dyDescent="0.25">
      <c r="A7" s="940"/>
      <c r="B7" s="1941"/>
      <c r="C7" s="1940"/>
      <c r="D7" s="1174" t="s">
        <v>2972</v>
      </c>
      <c r="E7" s="1175"/>
      <c r="F7" s="1176" t="s">
        <v>2972</v>
      </c>
      <c r="G7" s="932"/>
      <c r="H7" s="933" t="s">
        <v>2972</v>
      </c>
      <c r="I7" s="934"/>
      <c r="J7" s="1179" t="s">
        <v>2972</v>
      </c>
      <c r="K7" s="1180"/>
      <c r="L7" s="935" t="s">
        <v>2972</v>
      </c>
      <c r="M7" s="936"/>
    </row>
    <row r="8" spans="1:13" s="541" customFormat="1" ht="34.5" customHeight="1" x14ac:dyDescent="0.4">
      <c r="A8" s="940"/>
      <c r="B8" s="1942"/>
      <c r="C8" s="1944"/>
      <c r="D8" s="460">
        <v>0</v>
      </c>
      <c r="E8" s="707" t="s">
        <v>220</v>
      </c>
      <c r="F8" s="537">
        <v>1</v>
      </c>
      <c r="G8" s="461">
        <f>(SUM(M20:M20))*F8</f>
        <v>0</v>
      </c>
      <c r="H8" s="538">
        <v>0</v>
      </c>
      <c r="I8" s="707" t="s">
        <v>220</v>
      </c>
      <c r="J8" s="539">
        <v>0</v>
      </c>
      <c r="K8" s="707" t="s">
        <v>220</v>
      </c>
      <c r="L8" s="540">
        <v>1</v>
      </c>
      <c r="M8" s="461">
        <f>G8</f>
        <v>0</v>
      </c>
    </row>
    <row r="9" spans="1:13" s="438" customFormat="1" ht="36"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105" customFormat="1" ht="32.25" customHeight="1" thickBot="1" x14ac:dyDescent="0.25">
      <c r="A12" s="940"/>
      <c r="B12" s="431">
        <v>1249836898</v>
      </c>
      <c r="C12" s="425">
        <v>1249836898</v>
      </c>
      <c r="D12" s="425">
        <v>1249836898</v>
      </c>
      <c r="E12" s="99">
        <f>+C12/B12</f>
        <v>1</v>
      </c>
      <c r="F12" s="99">
        <f>+D12/C12</f>
        <v>1</v>
      </c>
      <c r="G12" s="101">
        <f>+D12/B12</f>
        <v>1</v>
      </c>
      <c r="H12" s="531">
        <v>27796110844</v>
      </c>
      <c r="I12" s="532">
        <v>0</v>
      </c>
      <c r="J12" s="49">
        <v>0</v>
      </c>
      <c r="K12" s="533">
        <f>+I12/H12</f>
        <v>0</v>
      </c>
      <c r="L12" s="103" t="e">
        <f>+J12/I12</f>
        <v>#DIV/0!</v>
      </c>
      <c r="M12" s="534">
        <f>+J12/H12</f>
        <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33.75" customHeight="1" thickBot="1" x14ac:dyDescent="0.25">
      <c r="B17" s="1622" t="s">
        <v>2980</v>
      </c>
      <c r="C17" s="1623"/>
      <c r="D17" s="1623"/>
      <c r="E17" s="1623"/>
      <c r="F17" s="1623"/>
      <c r="G17" s="1623"/>
      <c r="H17" s="1623"/>
      <c r="I17" s="1623"/>
      <c r="J17" s="1623"/>
      <c r="K17" s="1623"/>
      <c r="L17" s="1623"/>
      <c r="M17" s="1624"/>
    </row>
    <row r="18" spans="2:13" ht="35.25"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66.75" customHeight="1" thickBot="1" x14ac:dyDescent="0.25">
      <c r="B20" s="556" t="s">
        <v>220</v>
      </c>
      <c r="C20" s="556" t="s">
        <v>220</v>
      </c>
      <c r="D20" s="383" t="s">
        <v>220</v>
      </c>
      <c r="E20" s="380" t="s">
        <v>220</v>
      </c>
      <c r="F20" s="553" t="s">
        <v>220</v>
      </c>
      <c r="G20" s="554" t="s">
        <v>220</v>
      </c>
      <c r="H20" s="549" t="str">
        <f>'HM 9.7.1 PASIVOS_DIA'!K32</f>
        <v>Realizar el reconocimiento de los pasivos exigibles con cargo a los recursos asociados al proyecto bajo responsabilidad del área</v>
      </c>
      <c r="I20" s="545" t="str">
        <f>'HM 9.7.1 PASIVOS_DIA'!U32</f>
        <v>Reporte de ejecución presupuestal expedida por DAF</v>
      </c>
      <c r="J20" s="383">
        <f>'HM 9.7.1 PASIVOS_DIA'!Z32</f>
        <v>1</v>
      </c>
      <c r="K20" s="380" t="str">
        <f>'HM 9.7.1 PASIVOS_DIA'!H32</f>
        <v xml:space="preserve">EPEA </v>
      </c>
      <c r="L20" s="553">
        <f>M44</f>
        <v>0</v>
      </c>
      <c r="M20" s="698">
        <f>J20*L20</f>
        <v>0</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4" spans="2:13" ht="15.5" customHeight="1" x14ac:dyDescent="0.2">
      <c r="B34" s="119"/>
      <c r="C34" s="158"/>
      <c r="D34" s="158"/>
      <c r="E34" s="441"/>
      <c r="F34" s="441"/>
      <c r="G34" s="441"/>
      <c r="H34" s="441"/>
      <c r="I34" s="487"/>
      <c r="J34" s="119"/>
      <c r="K34" s="119"/>
      <c r="L34" s="119"/>
      <c r="M34" s="119"/>
    </row>
    <row r="35" spans="2:13" ht="15.5" customHeight="1" x14ac:dyDescent="0.2">
      <c r="B35" s="119"/>
      <c r="C35" s="158"/>
      <c r="D35" s="158"/>
      <c r="E35" s="441"/>
      <c r="F35" s="441"/>
      <c r="G35" s="441"/>
      <c r="H35" s="441"/>
      <c r="I35" s="487"/>
      <c r="J35" s="119"/>
      <c r="K35" s="119"/>
      <c r="L35" s="119"/>
      <c r="M35" s="119"/>
    </row>
    <row r="36" spans="2:13" ht="17" thickBot="1" x14ac:dyDescent="0.25"/>
    <row r="37" spans="2:13" ht="31.5" hidden="1" customHeight="1" thickBot="1" x14ac:dyDescent="0.25">
      <c r="B37" s="485" t="s">
        <v>2991</v>
      </c>
      <c r="C37" s="1198" t="e">
        <f>+#REF!</f>
        <v>#REF!</v>
      </c>
      <c r="D37" s="1198"/>
      <c r="E37" s="1198"/>
      <c r="F37" s="1198"/>
      <c r="G37" s="1198"/>
      <c r="H37" s="1199" t="s">
        <v>3006</v>
      </c>
      <c r="I37" s="1199"/>
      <c r="J37" s="1199"/>
      <c r="K37" s="1199"/>
      <c r="L37" s="1199"/>
      <c r="M37" s="439">
        <f>+I38</f>
        <v>0</v>
      </c>
    </row>
    <row r="38" spans="2:13" hidden="1" x14ac:dyDescent="0.2">
      <c r="B38" s="1316" t="e">
        <f>+C37</f>
        <v>#REF!</v>
      </c>
      <c r="C38" s="1316"/>
      <c r="D38" s="1316"/>
      <c r="E38" s="1316"/>
      <c r="F38" s="1316"/>
      <c r="G38" s="1316"/>
      <c r="H38" s="1316"/>
      <c r="I38" s="486">
        <f>+(I39*C39)+(I40*C40)+(I41*C41)+(I42*C42)</f>
        <v>0</v>
      </c>
      <c r="J38" s="1317" t="s">
        <v>2993</v>
      </c>
      <c r="K38" s="1317"/>
      <c r="L38" s="1317"/>
      <c r="M38" s="1317"/>
    </row>
    <row r="39" spans="2:13" ht="17" hidden="1" x14ac:dyDescent="0.2">
      <c r="C39" s="341">
        <v>0.3</v>
      </c>
      <c r="D39" s="488" t="s">
        <v>3070</v>
      </c>
      <c r="E39" s="1614" t="s">
        <v>3250</v>
      </c>
      <c r="F39" s="1614"/>
      <c r="G39" s="1614"/>
      <c r="H39" s="1614"/>
      <c r="I39" s="489">
        <v>0</v>
      </c>
      <c r="J39" s="1339" t="s">
        <v>3251</v>
      </c>
      <c r="K39" s="1339"/>
      <c r="L39" s="1339"/>
      <c r="M39" s="1339"/>
    </row>
    <row r="40" spans="2:13" ht="17" hidden="1" x14ac:dyDescent="0.2">
      <c r="C40" s="341">
        <v>0.1</v>
      </c>
      <c r="D40" s="469" t="s">
        <v>3252</v>
      </c>
      <c r="E40" s="1613" t="s">
        <v>3253</v>
      </c>
      <c r="F40" s="1613"/>
      <c r="G40" s="1613"/>
      <c r="H40" s="1613"/>
      <c r="I40" s="489">
        <v>0</v>
      </c>
      <c r="J40" s="1339" t="s">
        <v>3254</v>
      </c>
      <c r="K40" s="1339"/>
      <c r="L40" s="1339"/>
      <c r="M40" s="1339"/>
    </row>
    <row r="41" spans="2:13" ht="17" hidden="1" x14ac:dyDescent="0.2">
      <c r="C41" s="341">
        <v>0.2</v>
      </c>
      <c r="D41" s="469" t="s">
        <v>3255</v>
      </c>
      <c r="E41" s="1613" t="s">
        <v>3256</v>
      </c>
      <c r="F41" s="1613"/>
      <c r="G41" s="1613"/>
      <c r="H41" s="1613"/>
      <c r="I41" s="489">
        <v>0</v>
      </c>
      <c r="J41" s="1339" t="s">
        <v>3257</v>
      </c>
      <c r="K41" s="1339"/>
      <c r="L41" s="1339"/>
      <c r="M41" s="1339"/>
    </row>
    <row r="42" spans="2:13" ht="17" hidden="1" x14ac:dyDescent="0.2">
      <c r="C42" s="341">
        <v>0.4</v>
      </c>
      <c r="D42" s="153" t="s">
        <v>3258</v>
      </c>
      <c r="E42" s="1613" t="s">
        <v>3259</v>
      </c>
      <c r="F42" s="1613"/>
      <c r="G42" s="1613"/>
      <c r="H42" s="1613"/>
      <c r="I42" s="489">
        <v>0</v>
      </c>
      <c r="J42" s="1339" t="s">
        <v>3260</v>
      </c>
      <c r="K42" s="1339"/>
      <c r="L42" s="1339"/>
      <c r="M42" s="1339"/>
    </row>
    <row r="43" spans="2:13" ht="27" thickBot="1" x14ac:dyDescent="0.25">
      <c r="B43" s="1908" t="s">
        <v>3001</v>
      </c>
      <c r="C43" s="1909"/>
      <c r="D43" s="1909"/>
      <c r="E43" s="1909"/>
      <c r="F43" s="1909"/>
      <c r="G43" s="1909"/>
      <c r="H43" s="1909"/>
      <c r="I43" s="1909"/>
      <c r="J43" s="1909"/>
      <c r="K43" s="1909"/>
      <c r="L43" s="1909"/>
      <c r="M43" s="1910"/>
    </row>
    <row r="44" spans="2:13" ht="28" thickBot="1" x14ac:dyDescent="0.25">
      <c r="B44" s="704" t="s">
        <v>2991</v>
      </c>
      <c r="C44" s="1911" t="str">
        <f>'HM 9.7.1 PASIVOS_DIA'!K32</f>
        <v>Realizar el reconocimiento de los pasivos exigibles con cargo a los recursos asociados al proyecto bajo responsabilidad del área</v>
      </c>
      <c r="D44" s="1911"/>
      <c r="E44" s="1911"/>
      <c r="F44" s="1911"/>
      <c r="G44" s="1911"/>
      <c r="H44" s="1912" t="s">
        <v>3006</v>
      </c>
      <c r="I44" s="1912"/>
      <c r="J44" s="1912"/>
      <c r="K44" s="1912"/>
      <c r="L44" s="1912"/>
      <c r="M44" s="706">
        <f>+I45</f>
        <v>0</v>
      </c>
    </row>
    <row r="45" spans="2:13" x14ac:dyDescent="0.2">
      <c r="B45" s="550"/>
      <c r="I45" s="486">
        <f>+I46/I47</f>
        <v>0</v>
      </c>
      <c r="J45" s="1317" t="s">
        <v>2993</v>
      </c>
      <c r="K45" s="1317"/>
      <c r="L45" s="1317"/>
      <c r="M45" s="1318"/>
    </row>
    <row r="46" spans="2:13" x14ac:dyDescent="0.2">
      <c r="B46" s="1315" t="s">
        <v>3248</v>
      </c>
      <c r="C46" s="1316"/>
      <c r="D46" s="1316"/>
      <c r="E46" s="1316"/>
      <c r="F46" s="1316"/>
      <c r="G46" s="1316"/>
      <c r="H46" s="1615"/>
      <c r="I46" s="551">
        <v>0</v>
      </c>
      <c r="J46" s="1583"/>
      <c r="K46" s="1583"/>
      <c r="L46" s="1583"/>
      <c r="M46" s="1616"/>
    </row>
    <row r="47" spans="2:13" ht="17" thickBot="1" x14ac:dyDescent="0.25">
      <c r="B47" s="1617" t="s">
        <v>3249</v>
      </c>
      <c r="C47" s="1618"/>
      <c r="D47" s="1618"/>
      <c r="E47" s="1618"/>
      <c r="F47" s="1618"/>
      <c r="G47" s="1618"/>
      <c r="H47" s="1619"/>
      <c r="I47" s="552">
        <v>27796110844</v>
      </c>
      <c r="J47" s="1351"/>
      <c r="K47" s="1351"/>
      <c r="L47" s="1351"/>
      <c r="M47" s="1352"/>
    </row>
    <row r="49" spans="2:13" ht="28" hidden="1" thickBot="1" x14ac:dyDescent="0.25">
      <c r="B49" s="133" t="s">
        <v>2991</v>
      </c>
      <c r="C49" s="1198" t="e">
        <f>+#REF!</f>
        <v>#REF!</v>
      </c>
      <c r="D49" s="1198"/>
      <c r="E49" s="1198"/>
      <c r="F49" s="1198"/>
      <c r="G49" s="1198"/>
      <c r="H49" s="1199" t="s">
        <v>3006</v>
      </c>
      <c r="I49" s="1199"/>
      <c r="J49" s="1199"/>
      <c r="K49" s="1199"/>
      <c r="L49" s="1199"/>
      <c r="M49" s="490">
        <f>+I51</f>
        <v>0</v>
      </c>
    </row>
    <row r="50" spans="2:13" hidden="1" x14ac:dyDescent="0.2">
      <c r="B50" s="1609" t="s">
        <v>3261</v>
      </c>
      <c r="C50" s="1609"/>
      <c r="D50" s="1609"/>
      <c r="E50" s="1609"/>
      <c r="F50" s="1609"/>
      <c r="G50" s="1609"/>
      <c r="H50" s="1609"/>
      <c r="I50" s="1609"/>
      <c r="J50" s="1609"/>
      <c r="K50" s="1609"/>
      <c r="L50" s="1609"/>
      <c r="M50" s="1609"/>
    </row>
    <row r="51" spans="2:13" hidden="1" x14ac:dyDescent="0.2">
      <c r="B51" s="1316" t="e">
        <f>+C49</f>
        <v>#REF!</v>
      </c>
      <c r="C51" s="1316"/>
      <c r="D51" s="1316"/>
      <c r="E51" s="1316"/>
      <c r="F51" s="1316"/>
      <c r="G51" s="1316"/>
      <c r="H51" s="1316"/>
      <c r="I51" s="52"/>
      <c r="J51" s="1317" t="s">
        <v>2993</v>
      </c>
      <c r="K51" s="1317"/>
      <c r="L51" s="1317"/>
      <c r="M51" s="1317"/>
    </row>
    <row r="62" spans="2:13" ht="27" hidden="1" customHeight="1" thickBot="1" x14ac:dyDescent="0.25">
      <c r="B62" s="133" t="s">
        <v>2991</v>
      </c>
      <c r="C62" s="1198" t="e">
        <f>+#REF!</f>
        <v>#REF!</v>
      </c>
      <c r="D62" s="1198"/>
      <c r="E62" s="1198"/>
      <c r="F62" s="1198"/>
      <c r="G62" s="1198"/>
      <c r="H62" s="1199" t="s">
        <v>3006</v>
      </c>
      <c r="I62" s="1199"/>
      <c r="J62" s="1199"/>
      <c r="K62" s="1199"/>
      <c r="L62" s="1199"/>
      <c r="M62" s="490">
        <f>+I64</f>
        <v>0</v>
      </c>
    </row>
    <row r="63" spans="2:13" hidden="1" x14ac:dyDescent="0.2">
      <c r="B63" s="1609" t="s">
        <v>3261</v>
      </c>
      <c r="C63" s="1609"/>
      <c r="D63" s="1609"/>
      <c r="E63" s="1609"/>
      <c r="F63" s="1609"/>
      <c r="G63" s="1609"/>
      <c r="H63" s="1609"/>
      <c r="I63" s="1609"/>
      <c r="J63" s="1609"/>
      <c r="K63" s="1609"/>
      <c r="L63" s="1609"/>
      <c r="M63" s="1609"/>
    </row>
    <row r="64" spans="2:13" hidden="1" x14ac:dyDescent="0.2">
      <c r="B64" s="1316" t="e">
        <f>+C62</f>
        <v>#REF!</v>
      </c>
      <c r="C64" s="1316"/>
      <c r="D64" s="1316"/>
      <c r="E64" s="1316"/>
      <c r="F64" s="1316"/>
      <c r="G64" s="1316"/>
      <c r="H64" s="1316"/>
      <c r="I64" s="52"/>
      <c r="J64" s="1317" t="s">
        <v>2993</v>
      </c>
      <c r="K64" s="1317"/>
      <c r="L64" s="1317"/>
      <c r="M64" s="1317"/>
    </row>
    <row r="65" spans="2:13" hidden="1" x14ac:dyDescent="0.2"/>
    <row r="66" spans="2:13" hidden="1" x14ac:dyDescent="0.2"/>
    <row r="67" spans="2:13" hidden="1" x14ac:dyDescent="0.2"/>
    <row r="68" spans="2:13" hidden="1" x14ac:dyDescent="0.2"/>
    <row r="69" spans="2:13" hidden="1" x14ac:dyDescent="0.2"/>
    <row r="70" spans="2:13" hidden="1" x14ac:dyDescent="0.2"/>
    <row r="71" spans="2:13" hidden="1" x14ac:dyDescent="0.2"/>
    <row r="72" spans="2:13" hidden="1" x14ac:dyDescent="0.2"/>
    <row r="73" spans="2:13" hidden="1" x14ac:dyDescent="0.2"/>
    <row r="74" spans="2:13" hidden="1" x14ac:dyDescent="0.2"/>
    <row r="75" spans="2:13" ht="28" hidden="1" thickBot="1" x14ac:dyDescent="0.25">
      <c r="B75" s="133" t="s">
        <v>2991</v>
      </c>
      <c r="C75" s="1198" t="e">
        <f>+#REF!</f>
        <v>#REF!</v>
      </c>
      <c r="D75" s="1198"/>
      <c r="E75" s="1198"/>
      <c r="F75" s="1198"/>
      <c r="G75" s="1198"/>
      <c r="H75" s="1199" t="s">
        <v>3006</v>
      </c>
      <c r="I75" s="1199"/>
      <c r="J75" s="1199"/>
      <c r="K75" s="1199"/>
      <c r="L75" s="1199"/>
      <c r="M75" s="490">
        <f>+I77</f>
        <v>0</v>
      </c>
    </row>
    <row r="76" spans="2:13" hidden="1" x14ac:dyDescent="0.2">
      <c r="B76" s="1609" t="s">
        <v>3261</v>
      </c>
      <c r="C76" s="1609"/>
      <c r="D76" s="1609"/>
      <c r="E76" s="1609"/>
      <c r="F76" s="1609"/>
      <c r="G76" s="1609"/>
      <c r="H76" s="1609"/>
      <c r="I76" s="1609"/>
      <c r="J76" s="1609"/>
      <c r="K76" s="1609"/>
      <c r="L76" s="1609"/>
      <c r="M76" s="1609"/>
    </row>
    <row r="77" spans="2:13" hidden="1" x14ac:dyDescent="0.2">
      <c r="B77" s="1316" t="e">
        <f>+C75</f>
        <v>#REF!</v>
      </c>
      <c r="C77" s="1316"/>
      <c r="D77" s="1316"/>
      <c r="E77" s="1316"/>
      <c r="F77" s="1316"/>
      <c r="G77" s="1316"/>
      <c r="H77" s="1316"/>
      <c r="I77" s="52"/>
      <c r="J77" s="1317" t="s">
        <v>2993</v>
      </c>
      <c r="K77" s="1317"/>
      <c r="L77" s="1317"/>
      <c r="M77" s="1317"/>
    </row>
    <row r="78" spans="2:13" hidden="1" x14ac:dyDescent="0.2"/>
    <row r="79" spans="2:13" hidden="1" x14ac:dyDescent="0.2"/>
    <row r="80" spans="2:13" hidden="1" x14ac:dyDescent="0.2"/>
    <row r="81" spans="2:13" hidden="1" x14ac:dyDescent="0.2"/>
    <row r="82" spans="2:13" hidden="1" x14ac:dyDescent="0.2"/>
    <row r="83" spans="2:13" hidden="1" x14ac:dyDescent="0.2"/>
    <row r="84" spans="2:13" hidden="1" x14ac:dyDescent="0.2"/>
    <row r="85" spans="2:13" hidden="1" x14ac:dyDescent="0.2"/>
    <row r="86" spans="2:13" hidden="1" x14ac:dyDescent="0.2"/>
    <row r="87" spans="2:13" hidden="1" x14ac:dyDescent="0.2"/>
    <row r="88" spans="2:13" ht="28" hidden="1" thickBot="1" x14ac:dyDescent="0.25">
      <c r="B88" s="133" t="s">
        <v>2991</v>
      </c>
      <c r="C88" s="1198" t="e">
        <f>+#REF!</f>
        <v>#REF!</v>
      </c>
      <c r="D88" s="1198"/>
      <c r="E88" s="1198"/>
      <c r="F88" s="1198"/>
      <c r="G88" s="1198"/>
      <c r="H88" s="1199" t="s">
        <v>3006</v>
      </c>
      <c r="I88" s="1199"/>
      <c r="J88" s="1199"/>
      <c r="K88" s="1199"/>
      <c r="L88" s="1199"/>
      <c r="M88" s="490">
        <f>+I90</f>
        <v>0</v>
      </c>
    </row>
    <row r="89" spans="2:13" hidden="1" x14ac:dyDescent="0.2">
      <c r="B89" s="1609" t="s">
        <v>3261</v>
      </c>
      <c r="C89" s="1609"/>
      <c r="D89" s="1609"/>
      <c r="E89" s="1609"/>
      <c r="F89" s="1609"/>
      <c r="G89" s="1609"/>
      <c r="H89" s="1609"/>
      <c r="I89" s="1609"/>
      <c r="J89" s="1609"/>
      <c r="K89" s="1609"/>
      <c r="L89" s="1609"/>
      <c r="M89" s="1609"/>
    </row>
    <row r="90" spans="2:13" hidden="1" x14ac:dyDescent="0.2">
      <c r="B90" s="1316" t="e">
        <f>+C88</f>
        <v>#REF!</v>
      </c>
      <c r="C90" s="1316"/>
      <c r="D90" s="1316"/>
      <c r="E90" s="1316"/>
      <c r="F90" s="1316"/>
      <c r="G90" s="1316"/>
      <c r="H90" s="1316"/>
      <c r="I90" s="52"/>
      <c r="J90" s="1317" t="s">
        <v>2993</v>
      </c>
      <c r="K90" s="1317"/>
      <c r="L90" s="1317"/>
      <c r="M90" s="1317"/>
    </row>
    <row r="101" spans="2:13" ht="28" hidden="1" thickBot="1" x14ac:dyDescent="0.25">
      <c r="B101" s="133" t="s">
        <v>2991</v>
      </c>
      <c r="C101" s="1198" t="e">
        <f>+#REF!</f>
        <v>#REF!</v>
      </c>
      <c r="D101" s="1198"/>
      <c r="E101" s="1198"/>
      <c r="F101" s="1198"/>
      <c r="G101" s="1198"/>
      <c r="H101" s="1199" t="s">
        <v>3006</v>
      </c>
      <c r="I101" s="1199"/>
      <c r="J101" s="1199"/>
      <c r="K101" s="1199"/>
      <c r="L101" s="1199"/>
      <c r="M101" s="490">
        <f>+I103</f>
        <v>0</v>
      </c>
    </row>
    <row r="102" spans="2:13" hidden="1" x14ac:dyDescent="0.2">
      <c r="B102" s="1609" t="s">
        <v>3261</v>
      </c>
      <c r="C102" s="1609"/>
      <c r="D102" s="1609"/>
      <c r="E102" s="1609"/>
      <c r="F102" s="1609"/>
      <c r="G102" s="1609"/>
      <c r="H102" s="1609"/>
      <c r="I102" s="1609"/>
      <c r="J102" s="1609"/>
      <c r="K102" s="1609"/>
      <c r="L102" s="1609"/>
      <c r="M102" s="1609"/>
    </row>
    <row r="103" spans="2:13" hidden="1" x14ac:dyDescent="0.2">
      <c r="B103" s="1316" t="e">
        <f>+C101</f>
        <v>#REF!</v>
      </c>
      <c r="C103" s="1316"/>
      <c r="D103" s="1316"/>
      <c r="E103" s="1316"/>
      <c r="F103" s="1316"/>
      <c r="G103" s="1316"/>
      <c r="H103" s="1316"/>
      <c r="I103" s="52"/>
      <c r="J103" s="1317" t="s">
        <v>2993</v>
      </c>
      <c r="K103" s="1317"/>
      <c r="L103" s="1317"/>
      <c r="M103" s="1317"/>
    </row>
    <row r="114" spans="2:13" ht="28" hidden="1" thickBot="1" x14ac:dyDescent="0.25">
      <c r="B114" s="133" t="s">
        <v>2991</v>
      </c>
      <c r="C114" s="1198" t="e">
        <f>+#REF!</f>
        <v>#REF!</v>
      </c>
      <c r="D114" s="1198"/>
      <c r="E114" s="1198"/>
      <c r="F114" s="1198"/>
      <c r="G114" s="1198"/>
      <c r="H114" s="1199" t="s">
        <v>3006</v>
      </c>
      <c r="I114" s="1199"/>
      <c r="J114" s="1199"/>
      <c r="K114" s="1199"/>
      <c r="L114" s="1199"/>
      <c r="M114" s="490">
        <f>+I116</f>
        <v>0</v>
      </c>
    </row>
    <row r="115" spans="2:13" hidden="1" x14ac:dyDescent="0.2">
      <c r="B115" s="1609" t="s">
        <v>3261</v>
      </c>
      <c r="C115" s="1609"/>
      <c r="D115" s="1609"/>
      <c r="E115" s="1609"/>
      <c r="F115" s="1609"/>
      <c r="G115" s="1609"/>
      <c r="H115" s="1609"/>
      <c r="I115" s="1609"/>
      <c r="J115" s="1609"/>
      <c r="K115" s="1609"/>
      <c r="L115" s="1609"/>
      <c r="M115" s="1609"/>
    </row>
    <row r="116" spans="2:13" hidden="1" x14ac:dyDescent="0.2">
      <c r="B116" s="1316" t="e">
        <f>+C114</f>
        <v>#REF!</v>
      </c>
      <c r="C116" s="1316"/>
      <c r="D116" s="1316"/>
      <c r="E116" s="1316"/>
      <c r="F116" s="1316"/>
      <c r="G116" s="1316"/>
      <c r="H116" s="1316"/>
      <c r="I116" s="52"/>
      <c r="J116" s="1317" t="s">
        <v>2993</v>
      </c>
      <c r="K116" s="1317"/>
      <c r="L116" s="1317"/>
      <c r="M116" s="1317"/>
    </row>
    <row r="127" spans="2:13" ht="28" hidden="1" thickBot="1" x14ac:dyDescent="0.25">
      <c r="B127" s="133" t="s">
        <v>2991</v>
      </c>
      <c r="C127" s="1198" t="e">
        <f>+#REF!</f>
        <v>#REF!</v>
      </c>
      <c r="D127" s="1198"/>
      <c r="E127" s="1198"/>
      <c r="F127" s="1198"/>
      <c r="G127" s="1198"/>
      <c r="H127" s="1199" t="s">
        <v>3006</v>
      </c>
      <c r="I127" s="1199"/>
      <c r="J127" s="1199"/>
      <c r="K127" s="1199"/>
      <c r="L127" s="1199"/>
      <c r="M127" s="490">
        <f>+I129</f>
        <v>0</v>
      </c>
    </row>
    <row r="128" spans="2:13" hidden="1" x14ac:dyDescent="0.2">
      <c r="B128" s="1609" t="s">
        <v>3261</v>
      </c>
      <c r="C128" s="1609"/>
      <c r="D128" s="1609"/>
      <c r="E128" s="1609"/>
      <c r="F128" s="1609"/>
      <c r="G128" s="1609"/>
      <c r="H128" s="1609"/>
      <c r="I128" s="1609"/>
      <c r="J128" s="1609"/>
      <c r="K128" s="1609"/>
      <c r="L128" s="1609"/>
      <c r="M128" s="1609"/>
    </row>
    <row r="129" spans="2:13" hidden="1" x14ac:dyDescent="0.2">
      <c r="B129" s="1316" t="e">
        <f>+C127</f>
        <v>#REF!</v>
      </c>
      <c r="C129" s="1316"/>
      <c r="D129" s="1316"/>
      <c r="E129" s="1316"/>
      <c r="F129" s="1316"/>
      <c r="G129" s="1316"/>
      <c r="H129" s="1316"/>
      <c r="I129" s="52"/>
      <c r="J129" s="1317" t="s">
        <v>2993</v>
      </c>
      <c r="K129" s="1317"/>
      <c r="L129" s="1317"/>
      <c r="M129" s="1317"/>
    </row>
    <row r="140" spans="2:13" ht="28" hidden="1" thickBot="1" x14ac:dyDescent="0.25">
      <c r="B140" s="133" t="s">
        <v>2991</v>
      </c>
      <c r="C140" s="1198" t="e">
        <f>+#REF!</f>
        <v>#REF!</v>
      </c>
      <c r="D140" s="1198"/>
      <c r="E140" s="1198"/>
      <c r="F140" s="1198"/>
      <c r="G140" s="1198"/>
      <c r="H140" s="1199" t="s">
        <v>3006</v>
      </c>
      <c r="I140" s="1199"/>
      <c r="J140" s="1199"/>
      <c r="K140" s="1199"/>
      <c r="L140" s="1199"/>
      <c r="M140" s="490">
        <f>+I142</f>
        <v>0</v>
      </c>
    </row>
    <row r="141" spans="2:13" hidden="1" x14ac:dyDescent="0.2">
      <c r="B141" s="1609" t="s">
        <v>3261</v>
      </c>
      <c r="C141" s="1609"/>
      <c r="D141" s="1609"/>
      <c r="E141" s="1609"/>
      <c r="F141" s="1609"/>
      <c r="G141" s="1609"/>
      <c r="H141" s="1609"/>
      <c r="I141" s="1609"/>
      <c r="J141" s="1609"/>
      <c r="K141" s="1609"/>
      <c r="L141" s="1609"/>
      <c r="M141" s="1609"/>
    </row>
    <row r="142" spans="2:13" hidden="1" x14ac:dyDescent="0.2">
      <c r="B142" s="1316" t="e">
        <f>+C140</f>
        <v>#REF!</v>
      </c>
      <c r="C142" s="1316"/>
      <c r="D142" s="1316"/>
      <c r="E142" s="1316"/>
      <c r="F142" s="1316"/>
      <c r="G142" s="1316"/>
      <c r="H142" s="1316"/>
      <c r="I142" s="52"/>
      <c r="J142" s="1317" t="s">
        <v>2993</v>
      </c>
      <c r="K142" s="1317"/>
      <c r="L142" s="1317"/>
      <c r="M142" s="1317"/>
    </row>
    <row r="143" spans="2:13" hidden="1" x14ac:dyDescent="0.2"/>
    <row r="144" spans="2:13" hidden="1" x14ac:dyDescent="0.2"/>
    <row r="145" spans="2:13" hidden="1" x14ac:dyDescent="0.2"/>
    <row r="146" spans="2:13" hidden="1" x14ac:dyDescent="0.2"/>
    <row r="147" spans="2:13" hidden="1" x14ac:dyDescent="0.2"/>
    <row r="148" spans="2:13" hidden="1" x14ac:dyDescent="0.2"/>
    <row r="149" spans="2:13" hidden="1" x14ac:dyDescent="0.2"/>
    <row r="150" spans="2:13" hidden="1" x14ac:dyDescent="0.2"/>
    <row r="151" spans="2:13" hidden="1" x14ac:dyDescent="0.2"/>
    <row r="152" spans="2:13" hidden="1" x14ac:dyDescent="0.2"/>
    <row r="153" spans="2:13" ht="73.5" hidden="1" customHeight="1" thickBot="1" x14ac:dyDescent="0.35">
      <c r="B153" s="1610" t="s">
        <v>3262</v>
      </c>
      <c r="C153" s="1611"/>
      <c r="D153" s="1611"/>
      <c r="E153" s="1611"/>
      <c r="F153" s="1611"/>
      <c r="G153" s="1611"/>
      <c r="H153" s="1611"/>
      <c r="I153" s="1611"/>
      <c r="J153" s="1611"/>
      <c r="K153" s="1611"/>
      <c r="L153" s="1611"/>
      <c r="M153" s="1612"/>
    </row>
    <row r="156" spans="2:13" ht="41.25" hidden="1" customHeight="1" thickBot="1" x14ac:dyDescent="0.25">
      <c r="B156" s="1584" t="s">
        <v>3263</v>
      </c>
      <c r="C156" s="1585"/>
      <c r="D156" s="1585"/>
      <c r="E156" s="1585"/>
      <c r="F156" s="1585"/>
      <c r="G156" s="1585"/>
      <c r="H156" s="1585"/>
      <c r="I156" s="1585"/>
      <c r="J156" s="1585"/>
      <c r="K156" s="1585"/>
      <c r="L156" s="1585"/>
      <c r="M156" s="1586"/>
    </row>
    <row r="157" spans="2:13" hidden="1" x14ac:dyDescent="0.2">
      <c r="B157" s="1316" t="e">
        <f>+#REF!</f>
        <v>#REF!</v>
      </c>
      <c r="C157" s="1316"/>
      <c r="D157" s="1316"/>
      <c r="E157" s="1316"/>
      <c r="F157" s="1316"/>
      <c r="G157" s="1316"/>
      <c r="H157" s="1316"/>
      <c r="I157" s="491">
        <f>IFERROR((SUM(I158:I158)/I162),0)</f>
        <v>0</v>
      </c>
      <c r="J157" s="1317" t="s">
        <v>2993</v>
      </c>
      <c r="K157" s="1317"/>
      <c r="L157" s="1317"/>
      <c r="M157" s="1317"/>
    </row>
    <row r="158" spans="2:13" hidden="1" x14ac:dyDescent="0.2">
      <c r="B158" s="1582" t="s">
        <v>3264</v>
      </c>
      <c r="C158" s="1582"/>
      <c r="D158" s="1582"/>
      <c r="E158" s="1582"/>
      <c r="F158" s="1582"/>
      <c r="G158" s="1582"/>
      <c r="H158" s="1582"/>
      <c r="I158" s="492">
        <f>SUM(I159:I161)</f>
        <v>0</v>
      </c>
      <c r="J158" s="1583"/>
      <c r="K158" s="1583"/>
      <c r="L158" s="1583"/>
      <c r="M158" s="1583"/>
    </row>
    <row r="159" spans="2:13" ht="15.75" hidden="1" customHeight="1" x14ac:dyDescent="0.2">
      <c r="B159" s="1581" t="s">
        <v>3265</v>
      </c>
      <c r="C159" s="1581"/>
      <c r="D159" s="1581"/>
      <c r="E159" s="1581"/>
      <c r="F159" s="1581"/>
      <c r="G159" s="1581"/>
      <c r="H159" s="1581"/>
      <c r="I159" s="279"/>
      <c r="J159" s="1580"/>
      <c r="K159" s="1580"/>
      <c r="L159" s="1580"/>
      <c r="M159" s="1580"/>
    </row>
    <row r="160" spans="2:13" ht="15.75" hidden="1" customHeight="1" x14ac:dyDescent="0.2">
      <c r="B160" s="1581" t="s">
        <v>3266</v>
      </c>
      <c r="C160" s="1581"/>
      <c r="D160" s="1581"/>
      <c r="E160" s="1581"/>
      <c r="F160" s="1581"/>
      <c r="G160" s="1581"/>
      <c r="H160" s="1581"/>
      <c r="I160" s="279"/>
      <c r="J160" s="1580"/>
      <c r="K160" s="1580"/>
      <c r="L160" s="1580"/>
      <c r="M160" s="1580"/>
    </row>
    <row r="161" spans="2:13" hidden="1" x14ac:dyDescent="0.2">
      <c r="B161" s="1581" t="s">
        <v>3267</v>
      </c>
      <c r="C161" s="1581"/>
      <c r="D161" s="1581"/>
      <c r="E161" s="1581"/>
      <c r="F161" s="1581"/>
      <c r="G161" s="1581"/>
      <c r="H161" s="1581"/>
      <c r="I161" s="279"/>
      <c r="J161" s="1580"/>
      <c r="K161" s="1580"/>
      <c r="L161" s="1580"/>
      <c r="M161" s="1580"/>
    </row>
    <row r="162" spans="2:13" hidden="1" x14ac:dyDescent="0.2">
      <c r="B162" s="1582" t="s">
        <v>3268</v>
      </c>
      <c r="C162" s="1582"/>
      <c r="D162" s="1582"/>
      <c r="E162" s="1582"/>
      <c r="F162" s="1582"/>
      <c r="G162" s="1582"/>
      <c r="H162" s="1582"/>
      <c r="I162" s="492">
        <v>1</v>
      </c>
      <c r="J162" s="1583"/>
      <c r="K162" s="1583"/>
      <c r="L162" s="1583"/>
      <c r="M162" s="1583"/>
    </row>
    <row r="163" spans="2:13" ht="15.75" hidden="1" customHeight="1" x14ac:dyDescent="0.2">
      <c r="B163" s="1581" t="s">
        <v>3265</v>
      </c>
      <c r="C163" s="1581"/>
      <c r="D163" s="1581"/>
      <c r="E163" s="1581"/>
      <c r="F163" s="1581"/>
      <c r="G163" s="1581"/>
      <c r="H163" s="1581"/>
      <c r="I163" s="279">
        <v>0.4</v>
      </c>
      <c r="J163" s="1580"/>
      <c r="K163" s="1580"/>
      <c r="L163" s="1580"/>
      <c r="M163" s="1580"/>
    </row>
    <row r="164" spans="2:13" ht="15.75" hidden="1" customHeight="1" x14ac:dyDescent="0.2">
      <c r="B164" s="1581" t="s">
        <v>3266</v>
      </c>
      <c r="C164" s="1581"/>
      <c r="D164" s="1581"/>
      <c r="E164" s="1581"/>
      <c r="F164" s="1581"/>
      <c r="G164" s="1581"/>
      <c r="H164" s="1581"/>
      <c r="I164" s="279">
        <v>0.4</v>
      </c>
      <c r="J164" s="1580"/>
      <c r="K164" s="1580"/>
      <c r="L164" s="1580"/>
      <c r="M164" s="1580"/>
    </row>
    <row r="165" spans="2:13" hidden="1" x14ac:dyDescent="0.2">
      <c r="B165" s="1581" t="s">
        <v>3267</v>
      </c>
      <c r="C165" s="1581"/>
      <c r="D165" s="1581"/>
      <c r="E165" s="1581"/>
      <c r="F165" s="1581"/>
      <c r="G165" s="1581"/>
      <c r="H165" s="1581"/>
      <c r="I165" s="279">
        <v>0.2</v>
      </c>
      <c r="J165" s="1580"/>
      <c r="K165" s="1580"/>
      <c r="L165" s="1580"/>
      <c r="M165" s="1580"/>
    </row>
    <row r="166" spans="2:13" hidden="1" x14ac:dyDescent="0.2"/>
    <row r="167" spans="2:13" hidden="1" x14ac:dyDescent="0.2"/>
    <row r="168" spans="2:13" ht="41.25" hidden="1" customHeight="1" thickBot="1" x14ac:dyDescent="0.25">
      <c r="B168" s="1584" t="s">
        <v>3269</v>
      </c>
      <c r="C168" s="1585"/>
      <c r="D168" s="1585"/>
      <c r="E168" s="1585"/>
      <c r="F168" s="1585"/>
      <c r="G168" s="1585"/>
      <c r="H168" s="1585"/>
      <c r="I168" s="1585"/>
      <c r="J168" s="1585"/>
      <c r="K168" s="1585"/>
      <c r="L168" s="1585"/>
      <c r="M168" s="1586"/>
    </row>
    <row r="169" spans="2:13" s="51" customFormat="1" hidden="1" x14ac:dyDescent="0.2">
      <c r="B169" s="1607" t="e">
        <f>+C127</f>
        <v>#REF!</v>
      </c>
      <c r="C169" s="1608"/>
      <c r="D169" s="1608"/>
      <c r="E169" s="1608"/>
      <c r="F169" s="1608"/>
      <c r="G169" s="1608"/>
      <c r="H169" s="1608"/>
      <c r="I169" s="493">
        <f>(E170*C170)+(E171*C171)+(E172*C172)+(E173*C173)+(E174*C174)</f>
        <v>0</v>
      </c>
      <c r="J169" s="1317" t="s">
        <v>2993</v>
      </c>
      <c r="K169" s="1317"/>
      <c r="L169" s="1317"/>
      <c r="M169" s="1317"/>
    </row>
    <row r="170" spans="2:13" s="51" customFormat="1" ht="68" hidden="1" x14ac:dyDescent="0.2">
      <c r="B170" s="1597" t="s">
        <v>3008</v>
      </c>
      <c r="C170" s="258">
        <v>0.4</v>
      </c>
      <c r="D170" s="494" t="s">
        <v>3270</v>
      </c>
      <c r="E170" s="153">
        <f>I170</f>
        <v>0</v>
      </c>
      <c r="F170" s="1606" t="s">
        <v>3271</v>
      </c>
      <c r="G170" s="1606"/>
      <c r="H170" s="1606"/>
      <c r="I170" s="495">
        <f>IFERROR((I171/I172),0)</f>
        <v>0</v>
      </c>
      <c r="J170" s="1580"/>
      <c r="K170" s="1580"/>
      <c r="L170" s="1580"/>
      <c r="M170" s="1592"/>
    </row>
    <row r="171" spans="2:13" s="51" customFormat="1" ht="34" hidden="1" x14ac:dyDescent="0.2">
      <c r="B171" s="1597"/>
      <c r="C171" s="258">
        <v>0.35</v>
      </c>
      <c r="D171" s="494" t="s">
        <v>3272</v>
      </c>
      <c r="E171" s="153">
        <f>+I173</f>
        <v>0</v>
      </c>
      <c r="F171" s="1006" t="s">
        <v>3273</v>
      </c>
      <c r="G171" s="1006"/>
      <c r="H171" s="1006"/>
      <c r="I171" s="160"/>
      <c r="J171" s="1580"/>
      <c r="K171" s="1580"/>
      <c r="L171" s="1580"/>
      <c r="M171" s="1592"/>
    </row>
    <row r="172" spans="2:13" s="51" customFormat="1" ht="34" hidden="1" x14ac:dyDescent="0.2">
      <c r="B172" s="1597"/>
      <c r="C172" s="258">
        <v>0.05</v>
      </c>
      <c r="D172" s="494" t="s">
        <v>3274</v>
      </c>
      <c r="E172" s="153">
        <f>+I176</f>
        <v>0</v>
      </c>
      <c r="F172" s="1006" t="s">
        <v>3275</v>
      </c>
      <c r="G172" s="1006"/>
      <c r="H172" s="1006"/>
      <c r="I172" s="160"/>
      <c r="J172" s="1580"/>
      <c r="K172" s="1580"/>
      <c r="L172" s="1580"/>
      <c r="M172" s="1592"/>
    </row>
    <row r="173" spans="2:13" s="51" customFormat="1" ht="34" hidden="1" x14ac:dyDescent="0.2">
      <c r="B173" s="1597"/>
      <c r="C173" s="258">
        <v>0.05</v>
      </c>
      <c r="D173" s="494" t="s">
        <v>3276</v>
      </c>
      <c r="E173" s="153">
        <f>+I179</f>
        <v>0</v>
      </c>
      <c r="F173" s="1606" t="s">
        <v>3277</v>
      </c>
      <c r="G173" s="1606"/>
      <c r="H173" s="1606"/>
      <c r="I173" s="495">
        <f>IFERROR(IF(I174&gt;I175,100%,I174/I175),0)</f>
        <v>0</v>
      </c>
      <c r="J173" s="1580"/>
      <c r="K173" s="1580"/>
      <c r="L173" s="1580"/>
      <c r="M173" s="1592"/>
    </row>
    <row r="174" spans="2:13" s="51" customFormat="1" ht="34" hidden="1" x14ac:dyDescent="0.2">
      <c r="B174" s="1597"/>
      <c r="C174" s="258">
        <v>0.15</v>
      </c>
      <c r="D174" s="494" t="s">
        <v>3278</v>
      </c>
      <c r="E174" s="153">
        <f>+I182</f>
        <v>0</v>
      </c>
      <c r="F174" s="1591" t="s">
        <v>3279</v>
      </c>
      <c r="G174" s="1591"/>
      <c r="H174" s="1591"/>
      <c r="I174" s="496"/>
      <c r="J174" s="1580"/>
      <c r="K174" s="1580"/>
      <c r="L174" s="1580"/>
      <c r="M174" s="1592"/>
    </row>
    <row r="175" spans="2:13" s="51" customFormat="1" hidden="1" x14ac:dyDescent="0.2">
      <c r="B175" s="1603"/>
      <c r="C175" s="1339"/>
      <c r="D175" s="1339"/>
      <c r="E175" s="1339"/>
      <c r="F175" s="1591" t="s">
        <v>3280</v>
      </c>
      <c r="G175" s="1591"/>
      <c r="H175" s="1591"/>
      <c r="I175" s="497"/>
      <c r="J175" s="1580"/>
      <c r="K175" s="1580"/>
      <c r="L175" s="1580"/>
      <c r="M175" s="1592"/>
    </row>
    <row r="176" spans="2:13" s="51" customFormat="1" hidden="1" x14ac:dyDescent="0.2">
      <c r="B176" s="1603"/>
      <c r="C176" s="1339"/>
      <c r="D176" s="1339"/>
      <c r="E176" s="1339"/>
      <c r="F176" s="1606" t="s">
        <v>3281</v>
      </c>
      <c r="G176" s="1606"/>
      <c r="H176" s="1606"/>
      <c r="I176" s="495">
        <f>IFERROR(IF(I177&gt;I178,100%,I177/I178),0)</f>
        <v>0</v>
      </c>
      <c r="J176" s="1580"/>
      <c r="K176" s="1580"/>
      <c r="L176" s="1580"/>
      <c r="M176" s="1592"/>
    </row>
    <row r="177" spans="2:13" s="51" customFormat="1" hidden="1" x14ac:dyDescent="0.2">
      <c r="B177" s="1603"/>
      <c r="C177" s="1339"/>
      <c r="D177" s="1339"/>
      <c r="E177" s="1339"/>
      <c r="F177" s="1591" t="s">
        <v>3282</v>
      </c>
      <c r="G177" s="1591"/>
      <c r="H177" s="1591"/>
      <c r="I177" s="496"/>
      <c r="J177" s="1580"/>
      <c r="K177" s="1580"/>
      <c r="L177" s="1580"/>
      <c r="M177" s="1592"/>
    </row>
    <row r="178" spans="2:13" s="51" customFormat="1" hidden="1" x14ac:dyDescent="0.2">
      <c r="B178" s="1603"/>
      <c r="C178" s="1339"/>
      <c r="D178" s="1339"/>
      <c r="E178" s="1339"/>
      <c r="F178" s="1591" t="s">
        <v>3280</v>
      </c>
      <c r="G178" s="1591"/>
      <c r="H178" s="1591"/>
      <c r="I178" s="497"/>
      <c r="J178" s="1580"/>
      <c r="K178" s="1580"/>
      <c r="L178" s="1580"/>
      <c r="M178" s="1592"/>
    </row>
    <row r="179" spans="2:13" s="51" customFormat="1" hidden="1" x14ac:dyDescent="0.2">
      <c r="B179" s="1603"/>
      <c r="C179" s="1339"/>
      <c r="D179" s="1339"/>
      <c r="E179" s="1339"/>
      <c r="F179" s="1606" t="s">
        <v>3283</v>
      </c>
      <c r="G179" s="1606"/>
      <c r="H179" s="1606"/>
      <c r="I179" s="498">
        <f>IFERROR(I180/I181,0)</f>
        <v>0</v>
      </c>
      <c r="J179" s="1580"/>
      <c r="K179" s="1580"/>
      <c r="L179" s="1580"/>
      <c r="M179" s="1592"/>
    </row>
    <row r="180" spans="2:13" s="51" customFormat="1" hidden="1" x14ac:dyDescent="0.2">
      <c r="B180" s="1603"/>
      <c r="C180" s="1339"/>
      <c r="D180" s="1339"/>
      <c r="E180" s="1339"/>
      <c r="F180" s="1591" t="s">
        <v>3284</v>
      </c>
      <c r="G180" s="1591"/>
      <c r="H180" s="1591"/>
      <c r="I180" s="499"/>
      <c r="J180" s="1580"/>
      <c r="K180" s="1580"/>
      <c r="L180" s="1580"/>
      <c r="M180" s="1592"/>
    </row>
    <row r="181" spans="2:13" s="51" customFormat="1" hidden="1" x14ac:dyDescent="0.2">
      <c r="B181" s="1603"/>
      <c r="C181" s="1339"/>
      <c r="D181" s="1339"/>
      <c r="E181" s="1339"/>
      <c r="F181" s="1591" t="s">
        <v>3285</v>
      </c>
      <c r="G181" s="1591"/>
      <c r="H181" s="1591"/>
      <c r="I181" s="497"/>
      <c r="J181" s="1580"/>
      <c r="K181" s="1580"/>
      <c r="L181" s="1580"/>
      <c r="M181" s="1592"/>
    </row>
    <row r="182" spans="2:13" s="51" customFormat="1" hidden="1" x14ac:dyDescent="0.2">
      <c r="B182" s="1603"/>
      <c r="C182" s="1339"/>
      <c r="D182" s="1339"/>
      <c r="E182" s="1339"/>
      <c r="F182" s="1606" t="s">
        <v>3286</v>
      </c>
      <c r="G182" s="1606"/>
      <c r="H182" s="1606"/>
      <c r="I182" s="498">
        <f>IFERROR(I183/I185,0)</f>
        <v>0</v>
      </c>
      <c r="J182" s="1580"/>
      <c r="K182" s="1580"/>
      <c r="L182" s="1580"/>
      <c r="M182" s="1592"/>
    </row>
    <row r="183" spans="2:13" s="51" customFormat="1" hidden="1" x14ac:dyDescent="0.2">
      <c r="B183" s="1603"/>
      <c r="C183" s="1339"/>
      <c r="D183" s="1339"/>
      <c r="E183" s="1339"/>
      <c r="F183" s="1599" t="s">
        <v>3287</v>
      </c>
      <c r="G183" s="1599"/>
      <c r="H183" s="1599"/>
      <c r="I183" s="500">
        <f>SUM(I184:I184)</f>
        <v>0</v>
      </c>
      <c r="J183" s="1580"/>
      <c r="K183" s="1580"/>
      <c r="L183" s="1580"/>
      <c r="M183" s="1592"/>
    </row>
    <row r="184" spans="2:13" s="51" customFormat="1" hidden="1" x14ac:dyDescent="0.2">
      <c r="B184" s="1603"/>
      <c r="C184" s="1339"/>
      <c r="D184" s="1339"/>
      <c r="E184" s="1339"/>
      <c r="F184" s="1591" t="s">
        <v>3288</v>
      </c>
      <c r="G184" s="1591"/>
      <c r="H184" s="1591"/>
      <c r="I184" s="501">
        <v>0</v>
      </c>
      <c r="J184" s="1580"/>
      <c r="K184" s="1580"/>
      <c r="L184" s="1580"/>
      <c r="M184" s="1592"/>
    </row>
    <row r="185" spans="2:13" s="51" customFormat="1" hidden="1" x14ac:dyDescent="0.2">
      <c r="B185" s="1603"/>
      <c r="C185" s="1339"/>
      <c r="D185" s="1339"/>
      <c r="E185" s="1339"/>
      <c r="F185" s="1599" t="s">
        <v>3289</v>
      </c>
      <c r="G185" s="1599"/>
      <c r="H185" s="1599"/>
      <c r="I185" s="500">
        <f>SUM(I186:I186)</f>
        <v>0</v>
      </c>
      <c r="J185" s="1580"/>
      <c r="K185" s="1580"/>
      <c r="L185" s="1580"/>
      <c r="M185" s="1592"/>
    </row>
    <row r="186" spans="2:13" s="51" customFormat="1" ht="17" hidden="1" thickBot="1" x14ac:dyDescent="0.25">
      <c r="B186" s="1604"/>
      <c r="C186" s="1605"/>
      <c r="D186" s="1605"/>
      <c r="E186" s="1605"/>
      <c r="F186" s="1600" t="s">
        <v>3290</v>
      </c>
      <c r="G186" s="1600"/>
      <c r="H186" s="1600"/>
      <c r="I186" s="502"/>
      <c r="J186" s="1601"/>
      <c r="K186" s="1601"/>
      <c r="L186" s="1601"/>
      <c r="M186" s="1602"/>
    </row>
    <row r="189" spans="2:13" s="51" customFormat="1" ht="41.25" hidden="1" customHeight="1" thickBot="1" x14ac:dyDescent="0.25">
      <c r="B189" s="1584" t="s">
        <v>3291</v>
      </c>
      <c r="C189" s="1585"/>
      <c r="D189" s="1585"/>
      <c r="E189" s="1585"/>
      <c r="F189" s="1585"/>
      <c r="G189" s="1585"/>
      <c r="H189" s="1585"/>
      <c r="I189" s="1585"/>
      <c r="J189" s="1585"/>
      <c r="K189" s="1585"/>
      <c r="L189" s="1585"/>
      <c r="M189" s="1586"/>
    </row>
    <row r="190" spans="2:13" s="51" customFormat="1" hidden="1" x14ac:dyDescent="0.2">
      <c r="B190" s="1316" t="e">
        <f>+C114</f>
        <v>#REF!</v>
      </c>
      <c r="C190" s="1316"/>
      <c r="D190" s="1316"/>
      <c r="E190" s="1316"/>
      <c r="F190" s="1316"/>
      <c r="G190" s="1316"/>
      <c r="H190" s="1316"/>
      <c r="I190" s="491" t="e">
        <f>+(I191)/((45*I192)+(0.865*I196*I193)+(0.865*I197*I194)+(0.865*I198*I195))-0.0364</f>
        <v>#DIV/0!</v>
      </c>
      <c r="J190" s="1317" t="s">
        <v>2993</v>
      </c>
      <c r="K190" s="1317"/>
      <c r="L190" s="1317"/>
      <c r="M190" s="1317"/>
    </row>
    <row r="191" spans="2:13" s="51" customFormat="1" ht="15.75" hidden="1" customHeight="1" x14ac:dyDescent="0.2">
      <c r="B191" s="1598" t="s">
        <v>3292</v>
      </c>
      <c r="C191" s="1598"/>
      <c r="D191" s="1598"/>
      <c r="E191" s="1598"/>
      <c r="F191" s="1598"/>
      <c r="G191" s="1598"/>
      <c r="H191" s="1598"/>
      <c r="I191" s="160"/>
      <c r="J191" s="1580"/>
      <c r="K191" s="1580"/>
      <c r="L191" s="1580"/>
      <c r="M191" s="1580"/>
    </row>
    <row r="192" spans="2:13" s="51" customFormat="1" ht="15.75" hidden="1" customHeight="1" x14ac:dyDescent="0.2">
      <c r="B192" s="1598" t="s">
        <v>3293</v>
      </c>
      <c r="C192" s="1598"/>
      <c r="D192" s="1598"/>
      <c r="E192" s="1598"/>
      <c r="F192" s="1598"/>
      <c r="G192" s="1598"/>
      <c r="H192" s="1598"/>
      <c r="I192" s="160"/>
      <c r="J192" s="1580"/>
      <c r="K192" s="1580"/>
      <c r="L192" s="1580"/>
      <c r="M192" s="1580"/>
    </row>
    <row r="193" spans="2:13" s="51" customFormat="1" ht="15.75" hidden="1" customHeight="1" x14ac:dyDescent="0.2">
      <c r="B193" s="1598" t="s">
        <v>3294</v>
      </c>
      <c r="C193" s="1598"/>
      <c r="D193" s="1598"/>
      <c r="E193" s="1598"/>
      <c r="F193" s="1598"/>
      <c r="G193" s="1598"/>
      <c r="H193" s="1598"/>
      <c r="I193" s="160"/>
      <c r="J193" s="1580"/>
      <c r="K193" s="1580"/>
      <c r="L193" s="1580"/>
      <c r="M193" s="1580"/>
    </row>
    <row r="194" spans="2:13" s="51" customFormat="1" ht="15.75" hidden="1" customHeight="1" x14ac:dyDescent="0.2">
      <c r="B194" s="1598" t="s">
        <v>3295</v>
      </c>
      <c r="C194" s="1598"/>
      <c r="D194" s="1598"/>
      <c r="E194" s="1598"/>
      <c r="F194" s="1598"/>
      <c r="G194" s="1598"/>
      <c r="H194" s="1598"/>
      <c r="I194" s="160"/>
      <c r="J194" s="1580"/>
      <c r="K194" s="1580"/>
      <c r="L194" s="1580"/>
      <c r="M194" s="1580"/>
    </row>
    <row r="195" spans="2:13" s="51" customFormat="1" ht="15.75" hidden="1" customHeight="1" x14ac:dyDescent="0.2">
      <c r="B195" s="1598" t="s">
        <v>3296</v>
      </c>
      <c r="C195" s="1598"/>
      <c r="D195" s="1598"/>
      <c r="E195" s="1598"/>
      <c r="F195" s="1598"/>
      <c r="G195" s="1598"/>
      <c r="H195" s="1598"/>
      <c r="I195" s="160"/>
      <c r="J195" s="1580"/>
      <c r="K195" s="1580"/>
      <c r="L195" s="1580"/>
      <c r="M195" s="1580"/>
    </row>
    <row r="196" spans="2:13" s="51" customFormat="1" ht="15.75" hidden="1" customHeight="1" x14ac:dyDescent="0.2">
      <c r="B196" s="1598" t="s">
        <v>3297</v>
      </c>
      <c r="C196" s="1598"/>
      <c r="D196" s="1598"/>
      <c r="E196" s="1598"/>
      <c r="F196" s="1598"/>
      <c r="G196" s="1598"/>
      <c r="H196" s="1598"/>
      <c r="I196" s="160"/>
      <c r="J196" s="1580"/>
      <c r="K196" s="1580"/>
      <c r="L196" s="1580"/>
      <c r="M196" s="1580"/>
    </row>
    <row r="197" spans="2:13" s="51" customFormat="1" ht="15.75" hidden="1" customHeight="1" x14ac:dyDescent="0.2">
      <c r="B197" s="1598" t="s">
        <v>3298</v>
      </c>
      <c r="C197" s="1598"/>
      <c r="D197" s="1598"/>
      <c r="E197" s="1598"/>
      <c r="F197" s="1598"/>
      <c r="G197" s="1598"/>
      <c r="H197" s="1598"/>
      <c r="I197" s="160"/>
      <c r="J197" s="1580"/>
      <c r="K197" s="1580"/>
      <c r="L197" s="1580"/>
      <c r="M197" s="1580"/>
    </row>
    <row r="198" spans="2:13" s="51" customFormat="1" ht="15.75" hidden="1" customHeight="1" x14ac:dyDescent="0.2">
      <c r="B198" s="1598" t="s">
        <v>3299</v>
      </c>
      <c r="C198" s="1598"/>
      <c r="D198" s="1598"/>
      <c r="E198" s="1598"/>
      <c r="F198" s="1598"/>
      <c r="G198" s="1598"/>
      <c r="H198" s="1598"/>
      <c r="I198" s="160"/>
      <c r="J198" s="1580"/>
      <c r="K198" s="1580"/>
      <c r="L198" s="1580"/>
      <c r="M198" s="1580"/>
    </row>
    <row r="199" spans="2:13" s="51" customFormat="1" hidden="1" x14ac:dyDescent="0.2">
      <c r="B199" s="50"/>
    </row>
    <row r="200" spans="2:13" s="51" customFormat="1" hidden="1" x14ac:dyDescent="0.2">
      <c r="B200" s="50"/>
    </row>
    <row r="201" spans="2:13" s="51" customFormat="1" ht="41.25" hidden="1" customHeight="1" thickBot="1" x14ac:dyDescent="0.25">
      <c r="B201" s="1584" t="s">
        <v>3300</v>
      </c>
      <c r="C201" s="1585"/>
      <c r="D201" s="1585"/>
      <c r="E201" s="1585"/>
      <c r="F201" s="1585"/>
      <c r="G201" s="1585"/>
      <c r="H201" s="1585"/>
      <c r="I201" s="1585"/>
      <c r="J201" s="1585"/>
      <c r="K201" s="1585"/>
      <c r="L201" s="1585"/>
      <c r="M201" s="1586"/>
    </row>
    <row r="202" spans="2:13" s="51" customFormat="1" hidden="1" x14ac:dyDescent="0.2">
      <c r="B202" s="1316" t="e">
        <f>+C101</f>
        <v>#REF!</v>
      </c>
      <c r="C202" s="1316"/>
      <c r="D202" s="1316"/>
      <c r="E202" s="1316"/>
      <c r="F202" s="1316"/>
      <c r="G202" s="1316"/>
      <c r="H202" s="1316"/>
      <c r="I202" s="491">
        <f>+(C203*I203)+(C204*I204)+(C205*I205)+(C206*I206)+(C207*I207)</f>
        <v>1</v>
      </c>
      <c r="J202" s="1317" t="s">
        <v>2993</v>
      </c>
      <c r="K202" s="1317"/>
      <c r="L202" s="1317"/>
      <c r="M202" s="1317"/>
    </row>
    <row r="203" spans="2:13" s="51" customFormat="1" ht="31.5" hidden="1" customHeight="1" x14ac:dyDescent="0.2">
      <c r="B203" s="981" t="s">
        <v>3008</v>
      </c>
      <c r="C203" s="503">
        <v>0.3</v>
      </c>
      <c r="D203" s="1006" t="s">
        <v>3301</v>
      </c>
      <c r="E203" s="1006"/>
      <c r="F203" s="1006"/>
      <c r="G203" s="1006"/>
      <c r="H203" s="1006"/>
      <c r="I203" s="504">
        <v>1</v>
      </c>
      <c r="J203" s="1580"/>
      <c r="K203" s="1580"/>
      <c r="L203" s="1580"/>
      <c r="M203" s="1580"/>
    </row>
    <row r="204" spans="2:13" s="51" customFormat="1" hidden="1" x14ac:dyDescent="0.2">
      <c r="B204" s="981"/>
      <c r="C204" s="503">
        <v>0.1</v>
      </c>
      <c r="D204" s="1006" t="s">
        <v>3272</v>
      </c>
      <c r="E204" s="1006"/>
      <c r="F204" s="1006"/>
      <c r="G204" s="1006"/>
      <c r="H204" s="1006"/>
      <c r="I204" s="504">
        <v>1</v>
      </c>
      <c r="J204" s="1580"/>
      <c r="K204" s="1580"/>
      <c r="L204" s="1580"/>
      <c r="M204" s="1580"/>
    </row>
    <row r="205" spans="2:13" s="51" customFormat="1" hidden="1" x14ac:dyDescent="0.2">
      <c r="B205" s="981"/>
      <c r="C205" s="503">
        <v>0.2</v>
      </c>
      <c r="D205" s="1006" t="s">
        <v>3274</v>
      </c>
      <c r="E205" s="1006"/>
      <c r="F205" s="1006"/>
      <c r="G205" s="1006"/>
      <c r="H205" s="1006"/>
      <c r="I205" s="504">
        <v>1</v>
      </c>
      <c r="J205" s="1580"/>
      <c r="K205" s="1580"/>
      <c r="L205" s="1580"/>
      <c r="M205" s="1580"/>
    </row>
    <row r="206" spans="2:13" s="51" customFormat="1" hidden="1" x14ac:dyDescent="0.2">
      <c r="B206" s="981"/>
      <c r="C206" s="503">
        <v>0.1</v>
      </c>
      <c r="D206" s="1006" t="s">
        <v>3302</v>
      </c>
      <c r="E206" s="1006"/>
      <c r="F206" s="1006"/>
      <c r="G206" s="1006"/>
      <c r="H206" s="1006"/>
      <c r="I206" s="504">
        <v>1</v>
      </c>
      <c r="J206" s="1580"/>
      <c r="K206" s="1580"/>
      <c r="L206" s="1580"/>
      <c r="M206" s="1580"/>
    </row>
    <row r="207" spans="2:13" s="51" customFormat="1" hidden="1" x14ac:dyDescent="0.2">
      <c r="B207" s="981"/>
      <c r="C207" s="503">
        <v>0.3</v>
      </c>
      <c r="D207" s="1006" t="s">
        <v>3303</v>
      </c>
      <c r="E207" s="1006"/>
      <c r="F207" s="1006"/>
      <c r="G207" s="1006"/>
      <c r="H207" s="1006"/>
      <c r="I207" s="504">
        <v>1</v>
      </c>
      <c r="J207" s="1580"/>
      <c r="K207" s="1580"/>
      <c r="L207" s="1580"/>
      <c r="M207" s="1580"/>
    </row>
    <row r="208" spans="2:13" s="51" customFormat="1" hidden="1" x14ac:dyDescent="0.2">
      <c r="B208" s="50"/>
    </row>
    <row r="209" spans="2:13" s="51" customFormat="1" hidden="1" x14ac:dyDescent="0.2">
      <c r="B209" s="50"/>
    </row>
    <row r="210" spans="2:13" s="51" customFormat="1" ht="41.25" hidden="1" customHeight="1" thickBot="1" x14ac:dyDescent="0.25">
      <c r="B210" s="1584" t="s">
        <v>3304</v>
      </c>
      <c r="C210" s="1585"/>
      <c r="D210" s="1585"/>
      <c r="E210" s="1585"/>
      <c r="F210" s="1585"/>
      <c r="G210" s="1585"/>
      <c r="H210" s="1585"/>
      <c r="I210" s="1585"/>
      <c r="J210" s="1585"/>
      <c r="K210" s="1585"/>
      <c r="L210" s="1585"/>
      <c r="M210" s="1586"/>
    </row>
    <row r="211" spans="2:13" s="51" customFormat="1" hidden="1" x14ac:dyDescent="0.2">
      <c r="B211" s="1316" t="e">
        <f>+C88</f>
        <v>#REF!</v>
      </c>
      <c r="C211" s="1316"/>
      <c r="D211" s="1316"/>
      <c r="E211" s="1316"/>
      <c r="F211" s="1316"/>
      <c r="G211" s="1316"/>
      <c r="H211" s="1316"/>
      <c r="I211" s="491">
        <f>IFERROR((SUM(I212:I212)/I214),0)</f>
        <v>1</v>
      </c>
      <c r="J211" s="1317" t="s">
        <v>2993</v>
      </c>
      <c r="K211" s="1317"/>
      <c r="L211" s="1317"/>
      <c r="M211" s="1317"/>
    </row>
    <row r="212" spans="2:13" s="51" customFormat="1" hidden="1" x14ac:dyDescent="0.2">
      <c r="B212" s="1588" t="s">
        <v>3264</v>
      </c>
      <c r="C212" s="1588"/>
      <c r="D212" s="1588"/>
      <c r="E212" s="1588"/>
      <c r="F212" s="1588"/>
      <c r="G212" s="1588"/>
      <c r="H212" s="1588"/>
      <c r="I212" s="505">
        <f>SUM(I213:I213)</f>
        <v>1</v>
      </c>
      <c r="J212" s="1589"/>
      <c r="K212" s="1589"/>
      <c r="L212" s="1589"/>
      <c r="M212" s="1589"/>
    </row>
    <row r="213" spans="2:13" s="51" customFormat="1" hidden="1" x14ac:dyDescent="0.2">
      <c r="B213" s="1594" t="s">
        <v>3305</v>
      </c>
      <c r="C213" s="1594"/>
      <c r="D213" s="1594"/>
      <c r="E213" s="1594"/>
      <c r="F213" s="1594"/>
      <c r="G213" s="1594"/>
      <c r="H213" s="506">
        <v>105</v>
      </c>
      <c r="I213" s="507">
        <v>1</v>
      </c>
      <c r="J213" s="1580"/>
      <c r="K213" s="1580"/>
      <c r="L213" s="1580"/>
      <c r="M213" s="1580"/>
    </row>
    <row r="214" spans="2:13" s="51" customFormat="1" hidden="1" x14ac:dyDescent="0.2">
      <c r="B214" s="1588" t="s">
        <v>3268</v>
      </c>
      <c r="C214" s="1588"/>
      <c r="D214" s="1588"/>
      <c r="E214" s="1588"/>
      <c r="F214" s="1588"/>
      <c r="G214" s="1588"/>
      <c r="H214" s="1588"/>
      <c r="I214" s="508">
        <f>I215</f>
        <v>1</v>
      </c>
      <c r="J214" s="1589"/>
      <c r="K214" s="1589"/>
      <c r="L214" s="1589"/>
      <c r="M214" s="1589"/>
    </row>
    <row r="215" spans="2:13" s="51" customFormat="1" hidden="1" x14ac:dyDescent="0.2">
      <c r="B215" s="1594" t="s">
        <v>3306</v>
      </c>
      <c r="C215" s="1594"/>
      <c r="D215" s="1594"/>
      <c r="E215" s="1594"/>
      <c r="F215" s="1594"/>
      <c r="G215" s="1594"/>
      <c r="H215" s="506">
        <v>105</v>
      </c>
      <c r="I215" s="507">
        <f>IF(OR(H215="",H215=0),0%,(H215/H215))</f>
        <v>1</v>
      </c>
      <c r="J215" s="1580"/>
      <c r="K215" s="1580"/>
      <c r="L215" s="1580"/>
      <c r="M215" s="1580"/>
    </row>
    <row r="216" spans="2:13" s="51" customFormat="1" hidden="1" x14ac:dyDescent="0.2">
      <c r="B216" s="50"/>
    </row>
    <row r="217" spans="2:13" s="51" customFormat="1" hidden="1" x14ac:dyDescent="0.2">
      <c r="B217" s="50"/>
    </row>
    <row r="218" spans="2:13" s="51" customFormat="1" ht="41.25" hidden="1" customHeight="1" thickBot="1" x14ac:dyDescent="0.25">
      <c r="B218" s="1584" t="s">
        <v>3307</v>
      </c>
      <c r="C218" s="1585"/>
      <c r="D218" s="1585"/>
      <c r="E218" s="1585"/>
      <c r="F218" s="1585"/>
      <c r="G218" s="1585"/>
      <c r="H218" s="1585"/>
      <c r="I218" s="1585"/>
      <c r="J218" s="1585"/>
      <c r="K218" s="1585"/>
      <c r="L218" s="1585"/>
      <c r="M218" s="1586"/>
    </row>
    <row r="219" spans="2:13" s="51" customFormat="1" hidden="1" x14ac:dyDescent="0.2">
      <c r="B219" s="1595" t="e">
        <f>+C140</f>
        <v>#REF!</v>
      </c>
      <c r="C219" s="1596"/>
      <c r="D219" s="1596"/>
      <c r="E219" s="1596"/>
      <c r="F219" s="1596"/>
      <c r="G219" s="1596"/>
      <c r="H219" s="1596"/>
      <c r="I219" s="509" t="e">
        <f>(I220*C220) + (I223*C223)+(I226*C226)+(I227*C227)</f>
        <v>#DIV/0!</v>
      </c>
      <c r="J219" s="1317" t="s">
        <v>2993</v>
      </c>
      <c r="K219" s="1317"/>
      <c r="L219" s="1317"/>
      <c r="M219" s="1317"/>
    </row>
    <row r="220" spans="2:13" s="51" customFormat="1" ht="15.75" hidden="1" customHeight="1" x14ac:dyDescent="0.2">
      <c r="B220" s="1597" t="s">
        <v>3008</v>
      </c>
      <c r="C220" s="510">
        <v>0.1</v>
      </c>
      <c r="D220" s="1593" t="s">
        <v>3308</v>
      </c>
      <c r="E220" s="1593"/>
      <c r="F220" s="1593"/>
      <c r="G220" s="1593"/>
      <c r="H220" s="1593"/>
      <c r="I220" s="511">
        <f>(D221*I221)+(D222*I222)</f>
        <v>1</v>
      </c>
      <c r="J220" s="1580"/>
      <c r="K220" s="1580"/>
      <c r="L220" s="1580"/>
      <c r="M220" s="1592"/>
    </row>
    <row r="221" spans="2:13" s="51" customFormat="1" ht="31.5" hidden="1" customHeight="1" x14ac:dyDescent="0.2">
      <c r="B221" s="1597"/>
      <c r="C221" s="468"/>
      <c r="D221" s="512">
        <v>0.8</v>
      </c>
      <c r="E221" s="1591" t="s">
        <v>3309</v>
      </c>
      <c r="F221" s="1591"/>
      <c r="G221" s="1591"/>
      <c r="H221" s="1591"/>
      <c r="I221" s="513">
        <v>1</v>
      </c>
      <c r="J221" s="1580"/>
      <c r="K221" s="1580"/>
      <c r="L221" s="1580"/>
      <c r="M221" s="1592"/>
    </row>
    <row r="222" spans="2:13" s="51" customFormat="1" hidden="1" x14ac:dyDescent="0.2">
      <c r="B222" s="1597"/>
      <c r="C222" s="468"/>
      <c r="D222" s="512">
        <v>0.2</v>
      </c>
      <c r="E222" s="1591" t="s">
        <v>2913</v>
      </c>
      <c r="F222" s="1591"/>
      <c r="G222" s="1591"/>
      <c r="H222" s="1591"/>
      <c r="I222" s="513">
        <v>1</v>
      </c>
      <c r="J222" s="1580"/>
      <c r="K222" s="1580"/>
      <c r="L222" s="1580"/>
      <c r="M222" s="1592"/>
    </row>
    <row r="223" spans="2:13" s="51" customFormat="1" hidden="1" x14ac:dyDescent="0.2">
      <c r="B223" s="1597"/>
      <c r="C223" s="510">
        <v>0.4</v>
      </c>
      <c r="D223" s="1593" t="s">
        <v>3310</v>
      </c>
      <c r="E223" s="1593"/>
      <c r="F223" s="1593"/>
      <c r="G223" s="1593"/>
      <c r="H223" s="1593"/>
      <c r="I223" s="511">
        <f>(D224*I224)+(D225*I225)</f>
        <v>1</v>
      </c>
      <c r="J223" s="1580"/>
      <c r="K223" s="1580"/>
      <c r="L223" s="1580"/>
      <c r="M223" s="1592"/>
    </row>
    <row r="224" spans="2:13" s="51" customFormat="1" ht="15.75" hidden="1" customHeight="1" x14ac:dyDescent="0.2">
      <c r="B224" s="1597"/>
      <c r="C224" s="514">
        <v>0.5</v>
      </c>
      <c r="D224" s="512">
        <v>0.5</v>
      </c>
      <c r="E224" s="1591" t="s">
        <v>3311</v>
      </c>
      <c r="F224" s="1591"/>
      <c r="G224" s="1591"/>
      <c r="H224" s="1591"/>
      <c r="I224" s="515">
        <v>1</v>
      </c>
      <c r="J224" s="1580"/>
      <c r="K224" s="1580"/>
      <c r="L224" s="1580"/>
      <c r="M224" s="1592"/>
    </row>
    <row r="225" spans="2:13" s="51" customFormat="1" ht="15.75" hidden="1" customHeight="1" x14ac:dyDescent="0.2">
      <c r="B225" s="1597"/>
      <c r="C225" s="514">
        <v>0.5</v>
      </c>
      <c r="D225" s="512">
        <v>0.5</v>
      </c>
      <c r="E225" s="1591" t="s">
        <v>3312</v>
      </c>
      <c r="F225" s="1591"/>
      <c r="G225" s="1591"/>
      <c r="H225" s="1591"/>
      <c r="I225" s="515">
        <v>1</v>
      </c>
      <c r="J225" s="1580"/>
      <c r="K225" s="1580"/>
      <c r="L225" s="1580"/>
      <c r="M225" s="1592"/>
    </row>
    <row r="226" spans="2:13" s="51" customFormat="1" ht="15.75" hidden="1" customHeight="1" x14ac:dyDescent="0.2">
      <c r="B226" s="1597"/>
      <c r="C226" s="510">
        <v>0.3</v>
      </c>
      <c r="D226" s="1593" t="s">
        <v>3313</v>
      </c>
      <c r="E226" s="1593"/>
      <c r="F226" s="1593"/>
      <c r="G226" s="1593"/>
      <c r="H226" s="1593"/>
      <c r="I226" s="516">
        <v>0.01</v>
      </c>
      <c r="J226" s="1580"/>
      <c r="K226" s="1580"/>
      <c r="L226" s="1580"/>
      <c r="M226" s="1592"/>
    </row>
    <row r="227" spans="2:13" s="51" customFormat="1" ht="15.75" hidden="1" customHeight="1" x14ac:dyDescent="0.2">
      <c r="B227" s="1597"/>
      <c r="C227" s="510">
        <v>0.2</v>
      </c>
      <c r="D227" s="1593" t="s">
        <v>3314</v>
      </c>
      <c r="E227" s="1593"/>
      <c r="F227" s="1593"/>
      <c r="G227" s="1593"/>
      <c r="H227" s="1593"/>
      <c r="I227" s="511" t="e">
        <f>+I228/I229</f>
        <v>#DIV/0!</v>
      </c>
      <c r="J227" s="1580"/>
      <c r="K227" s="1580"/>
      <c r="L227" s="1580"/>
      <c r="M227" s="1592"/>
    </row>
    <row r="228" spans="2:13" s="51" customFormat="1" ht="15.75" hidden="1" customHeight="1" x14ac:dyDescent="0.2">
      <c r="B228" s="1597"/>
      <c r="C228" s="494"/>
      <c r="D228" s="1006" t="s">
        <v>3315</v>
      </c>
      <c r="E228" s="1006"/>
      <c r="F228" s="1006"/>
      <c r="G228" s="1006"/>
      <c r="H228" s="1006"/>
      <c r="I228" s="517"/>
      <c r="J228" s="1580"/>
      <c r="K228" s="1580"/>
      <c r="L228" s="1580"/>
      <c r="M228" s="1592"/>
    </row>
    <row r="229" spans="2:13" s="51" customFormat="1" ht="15.75" hidden="1" customHeight="1" x14ac:dyDescent="0.2">
      <c r="B229" s="1597"/>
      <c r="C229" s="494"/>
      <c r="D229" s="1006" t="s">
        <v>3316</v>
      </c>
      <c r="E229" s="1006"/>
      <c r="F229" s="1006"/>
      <c r="G229" s="1006"/>
      <c r="H229" s="1006"/>
      <c r="I229" s="517"/>
      <c r="J229" s="1580"/>
      <c r="K229" s="1580"/>
      <c r="L229" s="1580"/>
      <c r="M229" s="1592"/>
    </row>
    <row r="230" spans="2:13" s="51" customFormat="1" hidden="1" x14ac:dyDescent="0.2">
      <c r="B230" s="50"/>
    </row>
    <row r="231" spans="2:13" s="51" customFormat="1" hidden="1" x14ac:dyDescent="0.2">
      <c r="B231" s="50"/>
    </row>
    <row r="232" spans="2:13" s="51" customFormat="1" ht="41.25" hidden="1" customHeight="1" thickBot="1" x14ac:dyDescent="0.25">
      <c r="B232" s="1584" t="s">
        <v>3317</v>
      </c>
      <c r="C232" s="1585"/>
      <c r="D232" s="1585"/>
      <c r="E232" s="1585"/>
      <c r="F232" s="1585"/>
      <c r="G232" s="1585"/>
      <c r="H232" s="1585"/>
      <c r="I232" s="1585"/>
      <c r="J232" s="1585"/>
      <c r="K232" s="1585"/>
      <c r="L232" s="1585"/>
      <c r="M232" s="1586"/>
    </row>
    <row r="233" spans="2:13" hidden="1" x14ac:dyDescent="0.2">
      <c r="B233" s="1316" t="e">
        <f>+C75</f>
        <v>#REF!</v>
      </c>
      <c r="C233" s="1316"/>
      <c r="D233" s="1316"/>
      <c r="E233" s="1316"/>
      <c r="F233" s="1316"/>
      <c r="G233" s="1316"/>
      <c r="H233" s="1316"/>
      <c r="I233" s="491">
        <f>IFERROR((SUM(I234:I234)/I236),0)</f>
        <v>1</v>
      </c>
      <c r="J233" s="1317" t="s">
        <v>2993</v>
      </c>
      <c r="K233" s="1317"/>
      <c r="L233" s="1317"/>
      <c r="M233" s="1317"/>
    </row>
    <row r="234" spans="2:13" hidden="1" x14ac:dyDescent="0.2">
      <c r="B234" s="1590" t="s">
        <v>3318</v>
      </c>
      <c r="C234" s="1590"/>
      <c r="D234" s="1590"/>
      <c r="E234" s="518">
        <f>IF(E235="","",IF(E235=E236,E236,(E235/E237)*E236))</f>
        <v>0.21</v>
      </c>
      <c r="F234" s="518">
        <f>IF(F235="","",IF(F235=F236,F236,(F235/F237)*F236))</f>
        <v>0.14000000000000001</v>
      </c>
      <c r="G234" s="518">
        <f>IF(G235="","",IF(G235=G236,G236,(G235/G237)*G236))</f>
        <v>0.28999999999999998</v>
      </c>
      <c r="H234" s="518">
        <f>IF(H235="","",IF(H235=H236,H236,(H235/H237)*H236))</f>
        <v>0.36</v>
      </c>
      <c r="I234" s="519">
        <f>SUM(E234:H234)</f>
        <v>0.99999999999999989</v>
      </c>
      <c r="J234" s="1589"/>
      <c r="K234" s="1589"/>
      <c r="L234" s="1589"/>
      <c r="M234" s="1589"/>
    </row>
    <row r="235" spans="2:13" hidden="1" x14ac:dyDescent="0.2">
      <c r="B235" s="1581" t="s">
        <v>3319</v>
      </c>
      <c r="C235" s="1581"/>
      <c r="D235" s="1581"/>
      <c r="E235" s="520">
        <v>15</v>
      </c>
      <c r="F235" s="520">
        <v>10</v>
      </c>
      <c r="G235" s="520">
        <v>20</v>
      </c>
      <c r="H235" s="520">
        <v>25</v>
      </c>
      <c r="I235" s="521">
        <f>SUM(E235:H235)</f>
        <v>70</v>
      </c>
      <c r="J235" s="1580"/>
      <c r="K235" s="1580"/>
      <c r="L235" s="1580"/>
      <c r="M235" s="1580"/>
    </row>
    <row r="236" spans="2:13" hidden="1" x14ac:dyDescent="0.2">
      <c r="B236" s="1590" t="s">
        <v>3320</v>
      </c>
      <c r="C236" s="1590"/>
      <c r="D236" s="1590"/>
      <c r="E236" s="519">
        <v>0.21</v>
      </c>
      <c r="F236" s="519">
        <v>0.14000000000000001</v>
      </c>
      <c r="G236" s="519">
        <v>0.28999999999999998</v>
      </c>
      <c r="H236" s="519">
        <v>0.36</v>
      </c>
      <c r="I236" s="522">
        <f>SUM(E236:H236)</f>
        <v>0.99999999999999989</v>
      </c>
      <c r="J236" s="1580"/>
      <c r="K236" s="1580"/>
      <c r="L236" s="1580"/>
      <c r="M236" s="1580"/>
    </row>
    <row r="237" spans="2:13" hidden="1" x14ac:dyDescent="0.2">
      <c r="B237" s="1581" t="s">
        <v>3321</v>
      </c>
      <c r="C237" s="1581"/>
      <c r="D237" s="1581"/>
      <c r="E237" s="520">
        <v>15</v>
      </c>
      <c r="F237" s="520">
        <v>10</v>
      </c>
      <c r="G237" s="520">
        <v>20</v>
      </c>
      <c r="H237" s="520">
        <v>25</v>
      </c>
      <c r="I237" s="521">
        <f>SUM(E237:H237)</f>
        <v>70</v>
      </c>
      <c r="J237" s="1580"/>
      <c r="K237" s="1580"/>
      <c r="L237" s="1580"/>
      <c r="M237" s="1580"/>
    </row>
    <row r="238" spans="2:13" hidden="1" x14ac:dyDescent="0.2"/>
    <row r="239" spans="2:13" hidden="1" x14ac:dyDescent="0.2"/>
    <row r="240" spans="2:13" ht="41.25" hidden="1" customHeight="1" thickBot="1" x14ac:dyDescent="0.25">
      <c r="B240" s="1584" t="s">
        <v>3322</v>
      </c>
      <c r="C240" s="1585"/>
      <c r="D240" s="1585"/>
      <c r="E240" s="1585"/>
      <c r="F240" s="1585"/>
      <c r="G240" s="1585"/>
      <c r="H240" s="1585"/>
      <c r="I240" s="1585"/>
      <c r="J240" s="1585"/>
      <c r="K240" s="1585"/>
      <c r="L240" s="1585"/>
      <c r="M240" s="1586"/>
    </row>
    <row r="241" spans="2:13" ht="15.75" hidden="1" customHeight="1" x14ac:dyDescent="0.2">
      <c r="B241" s="1316" t="e">
        <f>+C62</f>
        <v>#REF!</v>
      </c>
      <c r="C241" s="1316"/>
      <c r="D241" s="1316"/>
      <c r="E241" s="1316"/>
      <c r="F241" s="1316"/>
      <c r="G241" s="1316"/>
      <c r="H241" s="1316"/>
      <c r="I241" s="491">
        <f>IFERROR((SUM(I242:I242)/I248),0)</f>
        <v>1</v>
      </c>
      <c r="J241" s="1317" t="s">
        <v>2993</v>
      </c>
      <c r="K241" s="1317"/>
      <c r="L241" s="1317"/>
      <c r="M241" s="1317"/>
    </row>
    <row r="242" spans="2:13" hidden="1" x14ac:dyDescent="0.2">
      <c r="B242" s="1588" t="s">
        <v>3264</v>
      </c>
      <c r="C242" s="1588"/>
      <c r="D242" s="1588"/>
      <c r="E242" s="1588"/>
      <c r="F242" s="1588"/>
      <c r="G242" s="1588"/>
      <c r="H242" s="1588"/>
      <c r="I242" s="523">
        <f>+(C243*I243)+(C244*I244)+(C245*I245)+(C246*I246)+(I247*C247)</f>
        <v>1</v>
      </c>
      <c r="J242" s="1589"/>
      <c r="K242" s="1589"/>
      <c r="L242" s="1589"/>
      <c r="M242" s="1589"/>
    </row>
    <row r="243" spans="2:13" ht="18.75" hidden="1" customHeight="1" x14ac:dyDescent="0.2">
      <c r="B243" s="981" t="s">
        <v>3008</v>
      </c>
      <c r="C243" s="258">
        <v>0.1</v>
      </c>
      <c r="D243" s="1587" t="s">
        <v>3323</v>
      </c>
      <c r="E243" s="1587"/>
      <c r="F243" s="1587"/>
      <c r="G243" s="1587"/>
      <c r="H243" s="1587"/>
      <c r="I243" s="524">
        <v>1</v>
      </c>
      <c r="J243" s="1580"/>
      <c r="K243" s="1580"/>
      <c r="L243" s="1580"/>
      <c r="M243" s="1580"/>
    </row>
    <row r="244" spans="2:13" ht="18.75" hidden="1" customHeight="1" x14ac:dyDescent="0.2">
      <c r="B244" s="981"/>
      <c r="C244" s="258">
        <v>0.3</v>
      </c>
      <c r="D244" s="1587" t="s">
        <v>3324</v>
      </c>
      <c r="E244" s="1587"/>
      <c r="F244" s="1587"/>
      <c r="G244" s="1587"/>
      <c r="H244" s="1587"/>
      <c r="I244" s="524">
        <v>1</v>
      </c>
      <c r="J244" s="1580"/>
      <c r="K244" s="1580"/>
      <c r="L244" s="1580"/>
      <c r="M244" s="1580"/>
    </row>
    <row r="245" spans="2:13" ht="18.75" hidden="1" customHeight="1" x14ac:dyDescent="0.2">
      <c r="B245" s="981"/>
      <c r="C245" s="258">
        <v>0.4</v>
      </c>
      <c r="D245" s="1587" t="s">
        <v>3325</v>
      </c>
      <c r="E245" s="1587"/>
      <c r="F245" s="1587"/>
      <c r="G245" s="1587"/>
      <c r="H245" s="1587"/>
      <c r="I245" s="524">
        <v>1</v>
      </c>
      <c r="J245" s="1580"/>
      <c r="K245" s="1580"/>
      <c r="L245" s="1580"/>
      <c r="M245" s="1580"/>
    </row>
    <row r="246" spans="2:13" ht="18.75" hidden="1" customHeight="1" x14ac:dyDescent="0.2">
      <c r="B246" s="981"/>
      <c r="C246" s="258">
        <v>0.1</v>
      </c>
      <c r="D246" s="1587" t="s">
        <v>3326</v>
      </c>
      <c r="E246" s="1587"/>
      <c r="F246" s="1587"/>
      <c r="G246" s="1587"/>
      <c r="H246" s="1587"/>
      <c r="I246" s="524">
        <v>1</v>
      </c>
      <c r="J246" s="1580"/>
      <c r="K246" s="1580"/>
      <c r="L246" s="1580"/>
      <c r="M246" s="1580"/>
    </row>
    <row r="247" spans="2:13" ht="18.75" hidden="1" customHeight="1" x14ac:dyDescent="0.2">
      <c r="B247" s="981"/>
      <c r="C247" s="258">
        <v>0.1</v>
      </c>
      <c r="D247" s="1587" t="s">
        <v>3327</v>
      </c>
      <c r="E247" s="1587"/>
      <c r="F247" s="1587"/>
      <c r="G247" s="1587"/>
      <c r="H247" s="1587"/>
      <c r="I247" s="524">
        <v>1</v>
      </c>
      <c r="J247" s="1580"/>
      <c r="K247" s="1580"/>
      <c r="L247" s="1580"/>
      <c r="M247" s="1580"/>
    </row>
    <row r="248" spans="2:13" hidden="1" x14ac:dyDescent="0.2">
      <c r="B248" s="1588" t="s">
        <v>3268</v>
      </c>
      <c r="C248" s="1588"/>
      <c r="D248" s="1588"/>
      <c r="E248" s="1588"/>
      <c r="F248" s="1588"/>
      <c r="G248" s="1588"/>
      <c r="H248" s="1588"/>
      <c r="I248" s="523">
        <f>+(C249*I249)+(C250*I250)+(C251*I251)+(C252*I252)+(I253*C253)</f>
        <v>1</v>
      </c>
      <c r="J248" s="1589"/>
      <c r="K248" s="1589"/>
      <c r="L248" s="1589"/>
      <c r="M248" s="1589"/>
    </row>
    <row r="249" spans="2:13" ht="18.75" hidden="1" customHeight="1" x14ac:dyDescent="0.2">
      <c r="B249" s="981" t="s">
        <v>3008</v>
      </c>
      <c r="C249" s="258">
        <v>0.1</v>
      </c>
      <c r="D249" s="1587" t="s">
        <v>3323</v>
      </c>
      <c r="E249" s="1587"/>
      <c r="F249" s="1587"/>
      <c r="G249" s="1587"/>
      <c r="H249" s="1587"/>
      <c r="I249" s="524">
        <v>1</v>
      </c>
      <c r="J249" s="1580"/>
      <c r="K249" s="1580"/>
      <c r="L249" s="1580"/>
      <c r="M249" s="1580"/>
    </row>
    <row r="250" spans="2:13" ht="18.75" hidden="1" customHeight="1" x14ac:dyDescent="0.2">
      <c r="B250" s="981"/>
      <c r="C250" s="258">
        <v>0.3</v>
      </c>
      <c r="D250" s="1587" t="s">
        <v>3324</v>
      </c>
      <c r="E250" s="1587"/>
      <c r="F250" s="1587"/>
      <c r="G250" s="1587"/>
      <c r="H250" s="1587"/>
      <c r="I250" s="524">
        <v>1</v>
      </c>
      <c r="J250" s="1580"/>
      <c r="K250" s="1580"/>
      <c r="L250" s="1580"/>
      <c r="M250" s="1580"/>
    </row>
    <row r="251" spans="2:13" ht="18.75" hidden="1" customHeight="1" x14ac:dyDescent="0.2">
      <c r="B251" s="981"/>
      <c r="C251" s="258">
        <v>0.4</v>
      </c>
      <c r="D251" s="1587" t="s">
        <v>3325</v>
      </c>
      <c r="E251" s="1587"/>
      <c r="F251" s="1587"/>
      <c r="G251" s="1587"/>
      <c r="H251" s="1587"/>
      <c r="I251" s="524">
        <v>1</v>
      </c>
      <c r="J251" s="1580"/>
      <c r="K251" s="1580"/>
      <c r="L251" s="1580"/>
      <c r="M251" s="1580"/>
    </row>
    <row r="252" spans="2:13" ht="18.75" hidden="1" customHeight="1" x14ac:dyDescent="0.2">
      <c r="B252" s="981"/>
      <c r="C252" s="258">
        <v>0.1</v>
      </c>
      <c r="D252" s="1587" t="s">
        <v>3326</v>
      </c>
      <c r="E252" s="1587"/>
      <c r="F252" s="1587"/>
      <c r="G252" s="1587"/>
      <c r="H252" s="1587"/>
      <c r="I252" s="524">
        <v>1</v>
      </c>
      <c r="J252" s="1580"/>
      <c r="K252" s="1580"/>
      <c r="L252" s="1580"/>
      <c r="M252" s="1580"/>
    </row>
    <row r="253" spans="2:13" ht="18.75" hidden="1" customHeight="1" x14ac:dyDescent="0.2">
      <c r="B253" s="981"/>
      <c r="C253" s="258">
        <v>0.1</v>
      </c>
      <c r="D253" s="1587" t="s">
        <v>3327</v>
      </c>
      <c r="E253" s="1587"/>
      <c r="F253" s="1587"/>
      <c r="G253" s="1587"/>
      <c r="H253" s="1587"/>
      <c r="I253" s="524">
        <v>1</v>
      </c>
      <c r="J253" s="1580"/>
      <c r="K253" s="1580"/>
      <c r="L253" s="1580"/>
      <c r="M253" s="1580"/>
    </row>
    <row r="254" spans="2:13" hidden="1" x14ac:dyDescent="0.2"/>
    <row r="255" spans="2:13" hidden="1" x14ac:dyDescent="0.2"/>
    <row r="256" spans="2:13" ht="41.25" hidden="1" customHeight="1" thickBot="1" x14ac:dyDescent="0.25">
      <c r="B256" s="1584" t="s">
        <v>3328</v>
      </c>
      <c r="C256" s="1585"/>
      <c r="D256" s="1585"/>
      <c r="E256" s="1585"/>
      <c r="F256" s="1585"/>
      <c r="G256" s="1585"/>
      <c r="H256" s="1585"/>
      <c r="I256" s="1585"/>
      <c r="J256" s="1585"/>
      <c r="K256" s="1585"/>
      <c r="L256" s="1585"/>
      <c r="M256" s="1586"/>
    </row>
    <row r="257" spans="2:13" hidden="1" x14ac:dyDescent="0.2">
      <c r="B257" s="1316" t="e">
        <f>+C37</f>
        <v>#REF!</v>
      </c>
      <c r="C257" s="1316"/>
      <c r="D257" s="1316"/>
      <c r="E257" s="1316"/>
      <c r="F257" s="1316"/>
      <c r="G257" s="1316"/>
      <c r="H257" s="1316"/>
      <c r="I257" s="491">
        <f>IFERROR(SUM((I258*C258)+(I259*C259)+(I260*C260)),0)</f>
        <v>1</v>
      </c>
      <c r="J257" s="1317" t="s">
        <v>2993</v>
      </c>
      <c r="K257" s="1317"/>
      <c r="L257" s="1317"/>
      <c r="M257" s="1317"/>
    </row>
    <row r="258" spans="2:13" hidden="1" x14ac:dyDescent="0.2">
      <c r="B258" s="981" t="s">
        <v>3008</v>
      </c>
      <c r="C258" s="525">
        <v>0.1</v>
      </c>
      <c r="D258" s="1581" t="s">
        <v>3329</v>
      </c>
      <c r="E258" s="1581"/>
      <c r="F258" s="1581"/>
      <c r="G258" s="1581"/>
      <c r="H258" s="1581"/>
      <c r="I258" s="504">
        <v>1</v>
      </c>
      <c r="J258" s="1580"/>
      <c r="K258" s="1580"/>
      <c r="L258" s="1580"/>
      <c r="M258" s="1580"/>
    </row>
    <row r="259" spans="2:13" hidden="1" x14ac:dyDescent="0.2">
      <c r="B259" s="981"/>
      <c r="C259" s="525">
        <v>0.4</v>
      </c>
      <c r="D259" s="1581" t="s">
        <v>3330</v>
      </c>
      <c r="E259" s="1581"/>
      <c r="F259" s="1581"/>
      <c r="G259" s="1581"/>
      <c r="H259" s="1581"/>
      <c r="I259" s="504">
        <v>1</v>
      </c>
      <c r="J259" s="1580"/>
      <c r="K259" s="1580"/>
      <c r="L259" s="1580"/>
      <c r="M259" s="1580"/>
    </row>
    <row r="260" spans="2:13" hidden="1" x14ac:dyDescent="0.2">
      <c r="B260" s="981"/>
      <c r="C260" s="525">
        <v>0.5</v>
      </c>
      <c r="D260" s="1581" t="s">
        <v>3331</v>
      </c>
      <c r="E260" s="1581"/>
      <c r="F260" s="1581"/>
      <c r="G260" s="1581"/>
      <c r="H260" s="1581"/>
      <c r="I260" s="504">
        <v>1</v>
      </c>
      <c r="J260" s="1580"/>
      <c r="K260" s="1580"/>
      <c r="L260" s="1580"/>
      <c r="M260" s="1580"/>
    </row>
    <row r="261" spans="2:13" hidden="1" x14ac:dyDescent="0.2"/>
    <row r="262" spans="2:13" ht="41.25" hidden="1" customHeight="1" thickBot="1" x14ac:dyDescent="0.25">
      <c r="B262" s="1584" t="s">
        <v>3332</v>
      </c>
      <c r="C262" s="1585"/>
      <c r="D262" s="1585"/>
      <c r="E262" s="1585"/>
      <c r="F262" s="1585"/>
      <c r="G262" s="1585"/>
      <c r="H262" s="1585"/>
      <c r="I262" s="1585"/>
      <c r="J262" s="1585"/>
      <c r="K262" s="1585"/>
      <c r="L262" s="1585"/>
      <c r="M262" s="1586"/>
    </row>
    <row r="263" spans="2:13" hidden="1" x14ac:dyDescent="0.2">
      <c r="B263" s="1316" t="e">
        <f>+C49</f>
        <v>#REF!</v>
      </c>
      <c r="C263" s="1316"/>
      <c r="D263" s="1316"/>
      <c r="E263" s="1316"/>
      <c r="F263" s="1316"/>
      <c r="G263" s="1316"/>
      <c r="H263" s="1316"/>
      <c r="I263" s="491">
        <f>+(I264*B264)+((I269*B269))</f>
        <v>0</v>
      </c>
      <c r="J263" s="1317" t="s">
        <v>2993</v>
      </c>
      <c r="K263" s="1317"/>
      <c r="L263" s="1317"/>
      <c r="M263" s="1317"/>
    </row>
    <row r="264" spans="2:13" hidden="1" x14ac:dyDescent="0.2">
      <c r="B264" s="526">
        <v>0.95</v>
      </c>
      <c r="C264" s="1582" t="s">
        <v>3333</v>
      </c>
      <c r="D264" s="1582"/>
      <c r="E264" s="1582"/>
      <c r="F264" s="1582"/>
      <c r="G264" s="1582"/>
      <c r="H264" s="1582"/>
      <c r="I264" s="492">
        <f>IFERROR((SUM(I266*C266)+(I267*C267)+(I268*C268)+(I265*C265)),0)</f>
        <v>0</v>
      </c>
      <c r="J264" s="1583"/>
      <c r="K264" s="1583"/>
      <c r="L264" s="1583"/>
      <c r="M264" s="1583"/>
    </row>
    <row r="265" spans="2:13" ht="15.75" hidden="1" customHeight="1" x14ac:dyDescent="0.2">
      <c r="B265" s="981" t="s">
        <v>3008</v>
      </c>
      <c r="C265" s="258">
        <v>0.1</v>
      </c>
      <c r="D265" s="1581" t="s">
        <v>3334</v>
      </c>
      <c r="E265" s="1581"/>
      <c r="F265" s="1581"/>
      <c r="G265" s="1581"/>
      <c r="H265" s="1581"/>
      <c r="I265" s="152"/>
      <c r="J265" s="1580"/>
      <c r="K265" s="1580"/>
      <c r="L265" s="1580"/>
      <c r="M265" s="1580"/>
    </row>
    <row r="266" spans="2:13" ht="15.75" hidden="1" customHeight="1" x14ac:dyDescent="0.2">
      <c r="B266" s="981"/>
      <c r="C266" s="258">
        <v>0.3</v>
      </c>
      <c r="D266" s="1581" t="s">
        <v>3335</v>
      </c>
      <c r="E266" s="1581"/>
      <c r="F266" s="1581"/>
      <c r="G266" s="1581"/>
      <c r="H266" s="1581"/>
      <c r="I266" s="152"/>
      <c r="J266" s="1580"/>
      <c r="K266" s="1580"/>
      <c r="L266" s="1580"/>
      <c r="M266" s="1580"/>
    </row>
    <row r="267" spans="2:13" ht="15.75" hidden="1" customHeight="1" x14ac:dyDescent="0.2">
      <c r="B267" s="981"/>
      <c r="C267" s="258">
        <v>0.5</v>
      </c>
      <c r="D267" s="1581" t="s">
        <v>3336</v>
      </c>
      <c r="E267" s="1581"/>
      <c r="F267" s="1581"/>
      <c r="G267" s="1581"/>
      <c r="H267" s="1581"/>
      <c r="I267" s="152"/>
      <c r="J267" s="1580"/>
      <c r="K267" s="1580"/>
      <c r="L267" s="1580"/>
      <c r="M267" s="1580"/>
    </row>
    <row r="268" spans="2:13" ht="15.75" hidden="1" customHeight="1" x14ac:dyDescent="0.2">
      <c r="B268" s="981"/>
      <c r="C268" s="258">
        <v>0.1</v>
      </c>
      <c r="D268" s="1581" t="s">
        <v>3337</v>
      </c>
      <c r="E268" s="1581"/>
      <c r="F268" s="1581"/>
      <c r="G268" s="1581"/>
      <c r="H268" s="1581"/>
      <c r="I268" s="152"/>
      <c r="J268" s="1580"/>
      <c r="K268" s="1580"/>
      <c r="L268" s="1580"/>
      <c r="M268" s="1580"/>
    </row>
    <row r="269" spans="2:13" hidden="1" x14ac:dyDescent="0.2">
      <c r="B269" s="526">
        <v>0.05</v>
      </c>
      <c r="C269" s="1582" t="s">
        <v>3338</v>
      </c>
      <c r="D269" s="1582"/>
      <c r="E269" s="1582"/>
      <c r="F269" s="1582"/>
      <c r="G269" s="1582"/>
      <c r="H269" s="1582"/>
      <c r="I269" s="492">
        <f>IFERROR((SUM(I270/I271)),0)</f>
        <v>0</v>
      </c>
      <c r="J269" s="1583"/>
      <c r="K269" s="1583"/>
      <c r="L269" s="1583"/>
      <c r="M269" s="1583"/>
    </row>
    <row r="270" spans="2:13" hidden="1" x14ac:dyDescent="0.2">
      <c r="B270" s="527"/>
      <c r="C270" s="1579" t="s">
        <v>3339</v>
      </c>
      <c r="D270" s="1579"/>
      <c r="E270" s="1579"/>
      <c r="F270" s="1579"/>
      <c r="G270" s="1579"/>
      <c r="H270" s="1579"/>
      <c r="I270" s="152"/>
      <c r="J270" s="1580"/>
      <c r="K270" s="1580"/>
      <c r="L270" s="1580"/>
      <c r="M270" s="1580"/>
    </row>
    <row r="271" spans="2:13" hidden="1" x14ac:dyDescent="0.2">
      <c r="B271" s="527"/>
      <c r="C271" s="1579" t="s">
        <v>3340</v>
      </c>
      <c r="D271" s="1579"/>
      <c r="E271" s="1579"/>
      <c r="F271" s="1579"/>
      <c r="G271" s="1579"/>
      <c r="H271" s="1579"/>
      <c r="I271" s="152">
        <v>10</v>
      </c>
      <c r="J271" s="1580"/>
      <c r="K271" s="1580"/>
      <c r="L271" s="1580"/>
      <c r="M271" s="1580"/>
    </row>
  </sheetData>
  <sheetProtection formatCells="0" formatColumns="0" formatRows="0" insertRows="0" insertHyperlinks="0" deleteRows="0"/>
  <mergeCells count="289">
    <mergeCell ref="C270:H270"/>
    <mergeCell ref="J270:M270"/>
    <mergeCell ref="C271:H271"/>
    <mergeCell ref="J271:M271"/>
    <mergeCell ref="D267:H267"/>
    <mergeCell ref="J267:M267"/>
    <mergeCell ref="D268:H268"/>
    <mergeCell ref="J268:M268"/>
    <mergeCell ref="C269:H269"/>
    <mergeCell ref="J269:M269"/>
    <mergeCell ref="B262:M262"/>
    <mergeCell ref="B263:H263"/>
    <mergeCell ref="J263:M263"/>
    <mergeCell ref="C264:H264"/>
    <mergeCell ref="J264:M264"/>
    <mergeCell ref="B265:B268"/>
    <mergeCell ref="D265:H265"/>
    <mergeCell ref="J265:M265"/>
    <mergeCell ref="D266:H266"/>
    <mergeCell ref="J266:M266"/>
    <mergeCell ref="B258:B260"/>
    <mergeCell ref="D258:H258"/>
    <mergeCell ref="J258:M258"/>
    <mergeCell ref="D259:H259"/>
    <mergeCell ref="J259:M259"/>
    <mergeCell ref="D260:H260"/>
    <mergeCell ref="J260:M260"/>
    <mergeCell ref="D252:H252"/>
    <mergeCell ref="J252:M252"/>
    <mergeCell ref="D253:H253"/>
    <mergeCell ref="J253:M253"/>
    <mergeCell ref="B256:M256"/>
    <mergeCell ref="B257:H257"/>
    <mergeCell ref="J257:M257"/>
    <mergeCell ref="J247:M247"/>
    <mergeCell ref="B248:H248"/>
    <mergeCell ref="J248:M248"/>
    <mergeCell ref="B249:B253"/>
    <mergeCell ref="D249:H249"/>
    <mergeCell ref="J249:M249"/>
    <mergeCell ref="D250:H250"/>
    <mergeCell ref="J250:M250"/>
    <mergeCell ref="D251:H251"/>
    <mergeCell ref="J251:M251"/>
    <mergeCell ref="B243:B247"/>
    <mergeCell ref="D243:H243"/>
    <mergeCell ref="J243:M243"/>
    <mergeCell ref="D244:H244"/>
    <mergeCell ref="J244:M244"/>
    <mergeCell ref="D245:H245"/>
    <mergeCell ref="J245:M245"/>
    <mergeCell ref="D246:H246"/>
    <mergeCell ref="J246:M246"/>
    <mergeCell ref="D247:H247"/>
    <mergeCell ref="B237:D237"/>
    <mergeCell ref="J237:M237"/>
    <mergeCell ref="B240:M240"/>
    <mergeCell ref="B241:H241"/>
    <mergeCell ref="J241:M241"/>
    <mergeCell ref="B242:H242"/>
    <mergeCell ref="J242:M242"/>
    <mergeCell ref="B234:D234"/>
    <mergeCell ref="J234:M234"/>
    <mergeCell ref="B235:D235"/>
    <mergeCell ref="J235:M235"/>
    <mergeCell ref="B236:D236"/>
    <mergeCell ref="J236:M236"/>
    <mergeCell ref="B232:M232"/>
    <mergeCell ref="B233:H233"/>
    <mergeCell ref="J233:M233"/>
    <mergeCell ref="E225:H225"/>
    <mergeCell ref="J225:M225"/>
    <mergeCell ref="D226:H226"/>
    <mergeCell ref="J226:M226"/>
    <mergeCell ref="D227:H227"/>
    <mergeCell ref="J227:M227"/>
    <mergeCell ref="E222:H222"/>
    <mergeCell ref="J222:M222"/>
    <mergeCell ref="D223:H223"/>
    <mergeCell ref="J223:M223"/>
    <mergeCell ref="E224:H224"/>
    <mergeCell ref="J224:M224"/>
    <mergeCell ref="B215:G215"/>
    <mergeCell ref="J215:M215"/>
    <mergeCell ref="B218:M218"/>
    <mergeCell ref="B219:H219"/>
    <mergeCell ref="J219:M219"/>
    <mergeCell ref="B220:B229"/>
    <mergeCell ref="D220:H220"/>
    <mergeCell ref="J220:M220"/>
    <mergeCell ref="E221:H221"/>
    <mergeCell ref="J221:M221"/>
    <mergeCell ref="D228:H228"/>
    <mergeCell ref="J228:M228"/>
    <mergeCell ref="D229:H229"/>
    <mergeCell ref="J229:M229"/>
    <mergeCell ref="B212:H212"/>
    <mergeCell ref="J212:M212"/>
    <mergeCell ref="B213:G213"/>
    <mergeCell ref="J213:M213"/>
    <mergeCell ref="B214:H214"/>
    <mergeCell ref="J214:M214"/>
    <mergeCell ref="D206:H206"/>
    <mergeCell ref="J206:M206"/>
    <mergeCell ref="D207:H207"/>
    <mergeCell ref="J207:M207"/>
    <mergeCell ref="B210:M210"/>
    <mergeCell ref="B211:H211"/>
    <mergeCell ref="J211:M211"/>
    <mergeCell ref="B201:M201"/>
    <mergeCell ref="B202:H202"/>
    <mergeCell ref="J202:M202"/>
    <mergeCell ref="B203:B207"/>
    <mergeCell ref="D203:H203"/>
    <mergeCell ref="J203:M203"/>
    <mergeCell ref="D204:H204"/>
    <mergeCell ref="J204:M204"/>
    <mergeCell ref="D205:H205"/>
    <mergeCell ref="J205:M205"/>
    <mergeCell ref="B196:H196"/>
    <mergeCell ref="J196:M196"/>
    <mergeCell ref="B197:H197"/>
    <mergeCell ref="J197:M197"/>
    <mergeCell ref="B198:H198"/>
    <mergeCell ref="J198:M198"/>
    <mergeCell ref="B193:H193"/>
    <mergeCell ref="J193:M193"/>
    <mergeCell ref="B194:H194"/>
    <mergeCell ref="J194:M194"/>
    <mergeCell ref="B195:H195"/>
    <mergeCell ref="J195:M195"/>
    <mergeCell ref="B189:M189"/>
    <mergeCell ref="B190:H190"/>
    <mergeCell ref="J190:M190"/>
    <mergeCell ref="B191:H191"/>
    <mergeCell ref="J191:M191"/>
    <mergeCell ref="B192:H192"/>
    <mergeCell ref="J192:M192"/>
    <mergeCell ref="F184:H184"/>
    <mergeCell ref="J184:M184"/>
    <mergeCell ref="F185:H185"/>
    <mergeCell ref="J185:M185"/>
    <mergeCell ref="F186:H186"/>
    <mergeCell ref="J186:M186"/>
    <mergeCell ref="B175:E186"/>
    <mergeCell ref="F175:H175"/>
    <mergeCell ref="J175:M175"/>
    <mergeCell ref="F176:H176"/>
    <mergeCell ref="J176:M176"/>
    <mergeCell ref="F177:H177"/>
    <mergeCell ref="F181:H181"/>
    <mergeCell ref="J181:M181"/>
    <mergeCell ref="F182:H182"/>
    <mergeCell ref="J182:M182"/>
    <mergeCell ref="F183:H183"/>
    <mergeCell ref="J183:M183"/>
    <mergeCell ref="J177:M177"/>
    <mergeCell ref="F178:H178"/>
    <mergeCell ref="J178:M178"/>
    <mergeCell ref="F179:H179"/>
    <mergeCell ref="J179:M179"/>
    <mergeCell ref="F180:H180"/>
    <mergeCell ref="J180:M180"/>
    <mergeCell ref="B168:M168"/>
    <mergeCell ref="B169:H169"/>
    <mergeCell ref="J169:M169"/>
    <mergeCell ref="B170:B174"/>
    <mergeCell ref="F170:H170"/>
    <mergeCell ref="J170:M170"/>
    <mergeCell ref="F171:H171"/>
    <mergeCell ref="J171:M171"/>
    <mergeCell ref="F172:H172"/>
    <mergeCell ref="J172:M172"/>
    <mergeCell ref="F173:H173"/>
    <mergeCell ref="J173:M173"/>
    <mergeCell ref="F174:H174"/>
    <mergeCell ref="J174:M174"/>
    <mergeCell ref="B163:H163"/>
    <mergeCell ref="J163:M163"/>
    <mergeCell ref="B164:H164"/>
    <mergeCell ref="J164:M164"/>
    <mergeCell ref="B165:H165"/>
    <mergeCell ref="J165:M165"/>
    <mergeCell ref="B160:H160"/>
    <mergeCell ref="J160:M160"/>
    <mergeCell ref="B161:H161"/>
    <mergeCell ref="J161:M161"/>
    <mergeCell ref="B162:H162"/>
    <mergeCell ref="J162:M162"/>
    <mergeCell ref="B156:M156"/>
    <mergeCell ref="B157:H157"/>
    <mergeCell ref="J157:M157"/>
    <mergeCell ref="B158:H158"/>
    <mergeCell ref="J158:M158"/>
    <mergeCell ref="B159:H159"/>
    <mergeCell ref="J159:M159"/>
    <mergeCell ref="C140:G140"/>
    <mergeCell ref="H140:L140"/>
    <mergeCell ref="B141:M141"/>
    <mergeCell ref="B142:H142"/>
    <mergeCell ref="J142:M142"/>
    <mergeCell ref="B153:M153"/>
    <mergeCell ref="B116:H116"/>
    <mergeCell ref="J116:M116"/>
    <mergeCell ref="C127:G127"/>
    <mergeCell ref="H127:L127"/>
    <mergeCell ref="B128:M128"/>
    <mergeCell ref="B129:H129"/>
    <mergeCell ref="J129:M129"/>
    <mergeCell ref="B102:M102"/>
    <mergeCell ref="B103:H103"/>
    <mergeCell ref="J103:M103"/>
    <mergeCell ref="C114:G114"/>
    <mergeCell ref="H114:L114"/>
    <mergeCell ref="B115:M115"/>
    <mergeCell ref="C88:G88"/>
    <mergeCell ref="H88:L88"/>
    <mergeCell ref="B89:M89"/>
    <mergeCell ref="B90:H90"/>
    <mergeCell ref="J90:M90"/>
    <mergeCell ref="C101:G101"/>
    <mergeCell ref="H101:L101"/>
    <mergeCell ref="B64:H64"/>
    <mergeCell ref="J64:M64"/>
    <mergeCell ref="C75:G75"/>
    <mergeCell ref="H75:L75"/>
    <mergeCell ref="B76:M76"/>
    <mergeCell ref="B77:H77"/>
    <mergeCell ref="J77:M77"/>
    <mergeCell ref="C62:G62"/>
    <mergeCell ref="H62:L62"/>
    <mergeCell ref="B63:M63"/>
    <mergeCell ref="E41:H41"/>
    <mergeCell ref="J41:M41"/>
    <mergeCell ref="E42:H42"/>
    <mergeCell ref="J42:M42"/>
    <mergeCell ref="C49:G49"/>
    <mergeCell ref="H49:L49"/>
    <mergeCell ref="B43:M43"/>
    <mergeCell ref="C44:G44"/>
    <mergeCell ref="H44:L44"/>
    <mergeCell ref="J45:M45"/>
    <mergeCell ref="B46:H46"/>
    <mergeCell ref="J46:M46"/>
    <mergeCell ref="B47:H47"/>
    <mergeCell ref="J47:M47"/>
    <mergeCell ref="E39:H39"/>
    <mergeCell ref="J39:M39"/>
    <mergeCell ref="E40:H40"/>
    <mergeCell ref="J40:M40"/>
    <mergeCell ref="C37:G37"/>
    <mergeCell ref="H37:L37"/>
    <mergeCell ref="B50:M50"/>
    <mergeCell ref="B51:H51"/>
    <mergeCell ref="J51:M51"/>
    <mergeCell ref="B21:G21"/>
    <mergeCell ref="H21:M21"/>
    <mergeCell ref="B13:G13"/>
    <mergeCell ref="H13:M13"/>
    <mergeCell ref="B16:M16"/>
    <mergeCell ref="B17:M17"/>
    <mergeCell ref="B18:G18"/>
    <mergeCell ref="H18:M18"/>
    <mergeCell ref="B38:H38"/>
    <mergeCell ref="J38:M38"/>
    <mergeCell ref="L7:M7"/>
    <mergeCell ref="B9:M9"/>
    <mergeCell ref="B10:G10"/>
    <mergeCell ref="H10:M10"/>
    <mergeCell ref="L2:M3"/>
    <mergeCell ref="B4:B5"/>
    <mergeCell ref="C4:C5"/>
    <mergeCell ref="D5:E5"/>
    <mergeCell ref="F5:G5"/>
    <mergeCell ref="H5:I5"/>
    <mergeCell ref="J5:K5"/>
    <mergeCell ref="L5:M5"/>
    <mergeCell ref="B1:I1"/>
    <mergeCell ref="A2:A12"/>
    <mergeCell ref="D2:E3"/>
    <mergeCell ref="F2:G3"/>
    <mergeCell ref="H2:I3"/>
    <mergeCell ref="J2:K3"/>
    <mergeCell ref="B6:B8"/>
    <mergeCell ref="C6:C8"/>
    <mergeCell ref="D7:E7"/>
    <mergeCell ref="F7:G7"/>
    <mergeCell ref="H7:I7"/>
    <mergeCell ref="J7:K7"/>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0A8CB-F4C2-4C2C-B94A-94BB0B7FE88D}">
  <sheetPr>
    <tabColor rgb="FF00B050"/>
  </sheetPr>
  <dimension ref="A1:AF50"/>
  <sheetViews>
    <sheetView view="pageBreakPreview" zoomScale="80" zoomScaleNormal="80" zoomScaleSheetLayoutView="80" workbookViewId="0">
      <selection sqref="A1:AF1"/>
    </sheetView>
  </sheetViews>
  <sheetFormatPr baseColWidth="10" defaultColWidth="10.83203125" defaultRowHeight="16" x14ac:dyDescent="0.2"/>
  <cols>
    <col min="1" max="2" width="16.5" style="54" customWidth="1"/>
    <col min="3" max="3" width="6.33203125" style="54" customWidth="1"/>
    <col min="4" max="4" width="6.1640625" style="53" customWidth="1"/>
    <col min="5" max="24" width="5" style="53" customWidth="1"/>
    <col min="25" max="27" width="7" style="53" bestFit="1" customWidth="1"/>
    <col min="28" max="28" width="6.83203125" style="53" customWidth="1"/>
    <col min="29" max="32" width="5" style="53" customWidth="1"/>
    <col min="33" max="16384" width="10.83203125" style="53"/>
  </cols>
  <sheetData>
    <row r="1" spans="1:32" ht="17" thickBot="1" x14ac:dyDescent="0.25">
      <c r="A1" s="1571"/>
      <c r="B1" s="1572"/>
      <c r="C1" s="1572"/>
      <c r="D1" s="1572"/>
      <c r="E1" s="1572"/>
      <c r="F1" s="1572"/>
      <c r="G1" s="1572"/>
      <c r="H1" s="1572"/>
      <c r="I1" s="1572"/>
      <c r="J1" s="1572"/>
      <c r="K1" s="1572"/>
      <c r="L1" s="1572"/>
      <c r="M1" s="1572"/>
      <c r="N1" s="1572"/>
      <c r="O1" s="1572"/>
      <c r="P1" s="1572"/>
      <c r="Q1" s="1572"/>
      <c r="R1" s="1572"/>
      <c r="S1" s="1572"/>
      <c r="T1" s="1572"/>
      <c r="U1" s="1572"/>
      <c r="V1" s="1572"/>
      <c r="W1" s="1572"/>
      <c r="X1" s="1572"/>
      <c r="Y1" s="1572"/>
      <c r="Z1" s="1572"/>
      <c r="AA1" s="1572"/>
      <c r="AB1" s="1572"/>
      <c r="AC1" s="1572"/>
      <c r="AD1" s="1572"/>
      <c r="AE1" s="1572"/>
      <c r="AF1" s="1573"/>
    </row>
    <row r="2" spans="1:32" ht="35" customHeight="1" thickBot="1" x14ac:dyDescent="0.25">
      <c r="A2" s="1574" t="s">
        <v>2878</v>
      </c>
      <c r="B2" s="1575"/>
      <c r="C2" s="1575"/>
      <c r="D2" s="1575"/>
      <c r="E2" s="1575"/>
      <c r="F2" s="1575"/>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6"/>
    </row>
    <row r="3" spans="1:32" ht="17" thickBot="1" x14ac:dyDescent="0.25">
      <c r="A3" s="63"/>
      <c r="B3" s="470"/>
      <c r="C3" s="470"/>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471"/>
    </row>
    <row r="4" spans="1:32" ht="26.25" customHeight="1" thickBot="1" x14ac:dyDescent="0.25">
      <c r="A4" s="63"/>
      <c r="B4" s="555"/>
      <c r="C4" s="470"/>
      <c r="D4" s="65"/>
      <c r="E4" s="65"/>
      <c r="F4" s="65"/>
      <c r="G4" s="65"/>
      <c r="H4" s="65"/>
      <c r="I4" s="65"/>
      <c r="J4" s="1574" t="s">
        <v>2879</v>
      </c>
      <c r="K4" s="1575"/>
      <c r="L4" s="1575"/>
      <c r="M4" s="1575"/>
      <c r="N4" s="1575"/>
      <c r="O4" s="1575"/>
      <c r="P4" s="1575"/>
      <c r="Q4" s="1575"/>
      <c r="R4" s="1575"/>
      <c r="S4" s="1575"/>
      <c r="T4" s="1575"/>
      <c r="U4" s="1576"/>
      <c r="V4" s="1577" t="s">
        <v>3569</v>
      </c>
      <c r="W4" s="1577"/>
      <c r="X4" s="1577"/>
      <c r="Y4" s="1577"/>
      <c r="Z4" s="1577"/>
      <c r="AA4" s="1577"/>
      <c r="AB4" s="1577"/>
      <c r="AC4" s="1577"/>
      <c r="AD4" s="1577"/>
      <c r="AE4" s="1577"/>
      <c r="AF4" s="1578"/>
    </row>
    <row r="5" spans="1:32" ht="17" thickBot="1" x14ac:dyDescent="0.25">
      <c r="A5" s="69"/>
      <c r="B5" s="472"/>
      <c r="C5" s="472"/>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4"/>
    </row>
    <row r="6" spans="1:32" ht="36.75" customHeight="1" thickBot="1" x14ac:dyDescent="0.25">
      <c r="A6" s="1091" t="s">
        <v>2881</v>
      </c>
      <c r="B6" s="1092"/>
      <c r="C6" s="1092"/>
      <c r="D6" s="1092"/>
      <c r="E6" s="1092"/>
      <c r="F6" s="1092"/>
      <c r="G6" s="1092"/>
      <c r="H6" s="1092"/>
      <c r="I6" s="1092"/>
      <c r="J6" s="1092"/>
      <c r="K6" s="1092"/>
      <c r="L6" s="1092"/>
      <c r="M6" s="1092"/>
      <c r="N6" s="1092"/>
      <c r="O6" s="1092"/>
      <c r="P6" s="1092"/>
      <c r="Q6" s="1092"/>
      <c r="R6" s="1092"/>
      <c r="S6" s="1092"/>
      <c r="T6" s="1092"/>
      <c r="U6" s="1092"/>
      <c r="V6" s="1092"/>
      <c r="W6" s="1092"/>
      <c r="X6" s="1092"/>
      <c r="Y6" s="1092"/>
      <c r="Z6" s="1092"/>
      <c r="AA6" s="1092"/>
      <c r="AB6" s="1092"/>
      <c r="AC6" s="1092"/>
      <c r="AD6" s="1092"/>
      <c r="AE6" s="1092"/>
      <c r="AF6" s="1093"/>
    </row>
    <row r="7" spans="1:32" ht="30" customHeight="1" thickBot="1" x14ac:dyDescent="0.25">
      <c r="A7" s="1094" t="s">
        <v>2882</v>
      </c>
      <c r="B7" s="1095"/>
      <c r="C7" s="1937" t="s">
        <v>3224</v>
      </c>
      <c r="D7" s="1938"/>
      <c r="E7" s="1938"/>
      <c r="F7" s="1938"/>
      <c r="G7" s="1938"/>
      <c r="H7" s="1938"/>
      <c r="I7" s="1938"/>
      <c r="J7" s="1938"/>
      <c r="K7" s="1938"/>
      <c r="L7" s="1938"/>
      <c r="M7" s="1938"/>
      <c r="N7" s="1938"/>
      <c r="O7" s="1938"/>
      <c r="P7" s="1938"/>
      <c r="Q7" s="1938"/>
      <c r="R7" s="1938"/>
      <c r="S7" s="1938"/>
      <c r="T7" s="1938"/>
      <c r="U7" s="1938"/>
      <c r="V7" s="1938"/>
      <c r="W7" s="1938"/>
      <c r="X7" s="1938"/>
      <c r="Y7" s="1938"/>
      <c r="Z7" s="1938"/>
      <c r="AA7" s="1938"/>
      <c r="AB7" s="1938"/>
      <c r="AC7" s="1938"/>
      <c r="AD7" s="1938"/>
      <c r="AE7" s="1938"/>
      <c r="AF7" s="1939"/>
    </row>
    <row r="8" spans="1:32" ht="38.25" customHeight="1" thickBot="1" x14ac:dyDescent="0.25">
      <c r="A8" s="1094" t="s">
        <v>2883</v>
      </c>
      <c r="B8" s="1095"/>
      <c r="C8" s="1937" t="s">
        <v>3570</v>
      </c>
      <c r="D8" s="1938"/>
      <c r="E8" s="1938"/>
      <c r="F8" s="1938"/>
      <c r="G8" s="1938"/>
      <c r="H8" s="1938"/>
      <c r="I8" s="1938"/>
      <c r="J8" s="1938"/>
      <c r="K8" s="1938"/>
      <c r="L8" s="1938"/>
      <c r="M8" s="1938"/>
      <c r="N8" s="1938"/>
      <c r="O8" s="1938"/>
      <c r="P8" s="1938"/>
      <c r="Q8" s="1938"/>
      <c r="R8" s="1938"/>
      <c r="S8" s="1938"/>
      <c r="T8" s="1938"/>
      <c r="U8" s="1938"/>
      <c r="V8" s="1938"/>
      <c r="W8" s="1938"/>
      <c r="X8" s="1938"/>
      <c r="Y8" s="1938"/>
      <c r="Z8" s="1938"/>
      <c r="AA8" s="1938"/>
      <c r="AB8" s="1938"/>
      <c r="AC8" s="1938"/>
      <c r="AD8" s="1938"/>
      <c r="AE8" s="1938"/>
      <c r="AF8" s="1939"/>
    </row>
    <row r="9" spans="1:32" ht="27.75" customHeight="1" thickBot="1" x14ac:dyDescent="0.25">
      <c r="A9" s="1094" t="s">
        <v>2884</v>
      </c>
      <c r="B9" s="1095"/>
      <c r="C9" s="1565" t="s">
        <v>3571</v>
      </c>
      <c r="D9" s="1566"/>
      <c r="E9" s="1566"/>
      <c r="F9" s="1566"/>
      <c r="G9" s="1566"/>
      <c r="H9" s="1566"/>
      <c r="I9" s="1566"/>
      <c r="J9" s="1566"/>
      <c r="K9" s="1566"/>
      <c r="L9" s="1566"/>
      <c r="M9" s="1566"/>
      <c r="N9" s="1566"/>
      <c r="O9" s="1566"/>
      <c r="P9" s="1566"/>
      <c r="Q9" s="1566"/>
      <c r="R9" s="1566"/>
      <c r="S9" s="1566"/>
      <c r="T9" s="1566"/>
      <c r="U9" s="1566"/>
      <c r="V9" s="1566"/>
      <c r="W9" s="1566"/>
      <c r="X9" s="1566"/>
      <c r="Y9" s="1566"/>
      <c r="Z9" s="1566"/>
      <c r="AA9" s="1566"/>
      <c r="AB9" s="1566"/>
      <c r="AC9" s="1566"/>
      <c r="AD9" s="1566"/>
      <c r="AE9" s="1566"/>
      <c r="AF9" s="1567"/>
    </row>
    <row r="10" spans="1:32" ht="56.25" customHeight="1" thickBot="1" x14ac:dyDescent="0.25">
      <c r="A10" s="1094" t="s">
        <v>2885</v>
      </c>
      <c r="B10" s="1095"/>
      <c r="C10" s="1565" t="s">
        <v>3226</v>
      </c>
      <c r="D10" s="1566"/>
      <c r="E10" s="1566"/>
      <c r="F10" s="1566"/>
      <c r="G10" s="1566"/>
      <c r="H10" s="1566"/>
      <c r="I10" s="1566"/>
      <c r="J10" s="1566"/>
      <c r="K10" s="1566"/>
      <c r="L10" s="1566"/>
      <c r="M10" s="1566"/>
      <c r="N10" s="1566"/>
      <c r="O10" s="1566"/>
      <c r="P10" s="1566"/>
      <c r="Q10" s="1566"/>
      <c r="R10" s="1566"/>
      <c r="S10" s="1566"/>
      <c r="T10" s="1566"/>
      <c r="U10" s="1566"/>
      <c r="V10" s="1566"/>
      <c r="W10" s="1566"/>
      <c r="X10" s="1566"/>
      <c r="Y10" s="1566"/>
      <c r="Z10" s="1566"/>
      <c r="AA10" s="1566"/>
      <c r="AB10" s="1566"/>
      <c r="AC10" s="1566"/>
      <c r="AD10" s="1566"/>
      <c r="AE10" s="1566"/>
      <c r="AF10" s="1567"/>
    </row>
    <row r="11" spans="1:32" ht="27.75" customHeight="1" thickBot="1" x14ac:dyDescent="0.25">
      <c r="A11" s="1094" t="s">
        <v>2886</v>
      </c>
      <c r="B11" s="1095"/>
      <c r="C11" s="1565" t="s">
        <v>3568</v>
      </c>
      <c r="D11" s="1566"/>
      <c r="E11" s="1566"/>
      <c r="F11" s="1566"/>
      <c r="G11" s="1566"/>
      <c r="H11" s="1566"/>
      <c r="I11" s="1566"/>
      <c r="J11" s="1566"/>
      <c r="K11" s="1566"/>
      <c r="L11" s="1566"/>
      <c r="M11" s="1566"/>
      <c r="N11" s="1566"/>
      <c r="O11" s="1566"/>
      <c r="P11" s="1566"/>
      <c r="Q11" s="1566"/>
      <c r="R11" s="1566"/>
      <c r="S11" s="1566"/>
      <c r="T11" s="1566"/>
      <c r="U11" s="1566"/>
      <c r="V11" s="1566"/>
      <c r="W11" s="1566"/>
      <c r="X11" s="1566"/>
      <c r="Y11" s="1566"/>
      <c r="Z11" s="1566"/>
      <c r="AA11" s="1566"/>
      <c r="AB11" s="1566"/>
      <c r="AC11" s="1566"/>
      <c r="AD11" s="1566"/>
      <c r="AE11" s="1566"/>
      <c r="AF11" s="1567"/>
    </row>
    <row r="12" spans="1:32" ht="27" customHeight="1" thickBot="1" x14ac:dyDescent="0.25">
      <c r="A12" s="1094" t="s">
        <v>2887</v>
      </c>
      <c r="B12" s="1095"/>
      <c r="C12" s="1565" t="s">
        <v>38</v>
      </c>
      <c r="D12" s="1566"/>
      <c r="E12" s="1566"/>
      <c r="F12" s="1566"/>
      <c r="G12" s="1566"/>
      <c r="H12" s="1566"/>
      <c r="I12" s="1566"/>
      <c r="J12" s="1566"/>
      <c r="K12" s="1566"/>
      <c r="L12" s="1566"/>
      <c r="M12" s="1566"/>
      <c r="N12" s="1566"/>
      <c r="O12" s="1566"/>
      <c r="P12" s="1566"/>
      <c r="Q12" s="1566"/>
      <c r="R12" s="1566"/>
      <c r="S12" s="1566"/>
      <c r="T12" s="1566"/>
      <c r="U12" s="1566"/>
      <c r="V12" s="1566"/>
      <c r="W12" s="1566"/>
      <c r="X12" s="1566"/>
      <c r="Y12" s="1566"/>
      <c r="Z12" s="1566"/>
      <c r="AA12" s="1566"/>
      <c r="AB12" s="1566"/>
      <c r="AC12" s="1566"/>
      <c r="AD12" s="1566"/>
      <c r="AE12" s="1566"/>
      <c r="AF12" s="1567"/>
    </row>
    <row r="13" spans="1:32" ht="59.25" customHeight="1" thickBot="1" x14ac:dyDescent="0.25">
      <c r="A13" s="1094" t="s">
        <v>2888</v>
      </c>
      <c r="B13" s="1095"/>
      <c r="C13" s="1568" t="s">
        <v>3227</v>
      </c>
      <c r="D13" s="1569"/>
      <c r="E13" s="1569"/>
      <c r="F13" s="1569"/>
      <c r="G13" s="1569"/>
      <c r="H13" s="1569"/>
      <c r="I13" s="1569"/>
      <c r="J13" s="1569"/>
      <c r="K13" s="1569"/>
      <c r="L13" s="1569"/>
      <c r="M13" s="1569"/>
      <c r="N13" s="1569"/>
      <c r="O13" s="1569"/>
      <c r="P13" s="1569"/>
      <c r="Q13" s="1569"/>
      <c r="R13" s="1569"/>
      <c r="S13" s="1569"/>
      <c r="T13" s="1569"/>
      <c r="U13" s="1569"/>
      <c r="V13" s="1569"/>
      <c r="W13" s="1569"/>
      <c r="X13" s="1569"/>
      <c r="Y13" s="1569"/>
      <c r="Z13" s="1569"/>
      <c r="AA13" s="1569"/>
      <c r="AB13" s="1569"/>
      <c r="AC13" s="1569"/>
      <c r="AD13" s="1569"/>
      <c r="AE13" s="1569"/>
      <c r="AF13" s="1570"/>
    </row>
    <row r="14" spans="1:32" ht="27" customHeight="1" thickBot="1" x14ac:dyDescent="0.25">
      <c r="A14" s="1101" t="s">
        <v>2889</v>
      </c>
      <c r="B14" s="1102"/>
      <c r="C14" s="827" t="s">
        <v>3228</v>
      </c>
      <c r="D14" s="828"/>
      <c r="E14" s="828"/>
      <c r="F14" s="828"/>
      <c r="G14" s="828"/>
      <c r="H14" s="828"/>
      <c r="I14" s="828"/>
      <c r="J14" s="828"/>
      <c r="K14" s="828"/>
      <c r="L14" s="828"/>
      <c r="M14" s="828"/>
      <c r="N14" s="828"/>
      <c r="O14" s="828"/>
      <c r="P14" s="828"/>
      <c r="Q14" s="828"/>
      <c r="R14" s="828"/>
      <c r="S14" s="828"/>
      <c r="T14" s="828"/>
      <c r="U14" s="828"/>
      <c r="V14" s="828"/>
      <c r="W14" s="828"/>
      <c r="X14" s="828"/>
      <c r="Y14" s="828"/>
      <c r="Z14" s="828"/>
      <c r="AA14" s="828"/>
      <c r="AB14" s="828"/>
      <c r="AC14" s="828"/>
      <c r="AD14" s="828"/>
      <c r="AE14" s="828"/>
      <c r="AF14" s="829"/>
    </row>
    <row r="15" spans="1:32" ht="30.75" customHeight="1" thickBot="1" x14ac:dyDescent="0.25">
      <c r="A15" s="1101" t="s">
        <v>2890</v>
      </c>
      <c r="B15" s="1102"/>
      <c r="C15" s="1562" t="s">
        <v>3229</v>
      </c>
      <c r="D15" s="1563"/>
      <c r="E15" s="1563"/>
      <c r="F15" s="1563"/>
      <c r="G15" s="1563"/>
      <c r="H15" s="1563"/>
      <c r="I15" s="1563"/>
      <c r="J15" s="1563"/>
      <c r="K15" s="1563"/>
      <c r="L15" s="1563"/>
      <c r="M15" s="1563"/>
      <c r="N15" s="1563"/>
      <c r="O15" s="1563"/>
      <c r="P15" s="1563"/>
      <c r="Q15" s="1563"/>
      <c r="R15" s="1563"/>
      <c r="S15" s="1563"/>
      <c r="T15" s="1563"/>
      <c r="U15" s="1563"/>
      <c r="V15" s="1563"/>
      <c r="W15" s="1563"/>
      <c r="X15" s="1563"/>
      <c r="Y15" s="1563"/>
      <c r="Z15" s="1563"/>
      <c r="AA15" s="1563"/>
      <c r="AB15" s="1563"/>
      <c r="AC15" s="1563"/>
      <c r="AD15" s="1563"/>
      <c r="AE15" s="1563"/>
      <c r="AF15" s="1564"/>
    </row>
    <row r="16" spans="1:32" ht="30.75" customHeight="1" thickBot="1" x14ac:dyDescent="0.25">
      <c r="A16" s="1101" t="s">
        <v>2891</v>
      </c>
      <c r="B16" s="1102"/>
      <c r="C16" s="1562" t="s">
        <v>3230</v>
      </c>
      <c r="D16" s="1563"/>
      <c r="E16" s="1563"/>
      <c r="F16" s="1563"/>
      <c r="G16" s="1563"/>
      <c r="H16" s="1563"/>
      <c r="I16" s="1563"/>
      <c r="J16" s="1563"/>
      <c r="K16" s="1563"/>
      <c r="L16" s="1563"/>
      <c r="M16" s="1563"/>
      <c r="N16" s="1563"/>
      <c r="O16" s="1563"/>
      <c r="P16" s="1563"/>
      <c r="Q16" s="1563"/>
      <c r="R16" s="1563"/>
      <c r="S16" s="1563"/>
      <c r="T16" s="1563"/>
      <c r="U16" s="1563"/>
      <c r="V16" s="1563"/>
      <c r="W16" s="1563"/>
      <c r="X16" s="1563"/>
      <c r="Y16" s="1563"/>
      <c r="Z16" s="1829"/>
      <c r="AA16" s="1829"/>
      <c r="AB16" s="1829"/>
      <c r="AC16" s="1829"/>
      <c r="AD16" s="1829"/>
      <c r="AE16" s="1829"/>
      <c r="AF16" s="1830"/>
    </row>
    <row r="17" spans="1:32" ht="34.5" customHeight="1" thickBot="1" x14ac:dyDescent="0.25">
      <c r="A17" s="1094" t="s">
        <v>2892</v>
      </c>
      <c r="B17" s="1095"/>
      <c r="C17" s="811" t="s">
        <v>3228</v>
      </c>
      <c r="D17" s="812"/>
      <c r="E17" s="812"/>
      <c r="F17" s="812"/>
      <c r="G17" s="812"/>
      <c r="H17" s="812"/>
      <c r="I17" s="812"/>
      <c r="J17" s="812"/>
      <c r="K17" s="812"/>
      <c r="L17" s="812"/>
      <c r="M17" s="812"/>
      <c r="N17" s="812"/>
      <c r="O17" s="812"/>
      <c r="P17" s="812"/>
      <c r="Q17" s="812"/>
      <c r="R17" s="812"/>
      <c r="S17" s="812"/>
      <c r="T17" s="1096" t="s">
        <v>2893</v>
      </c>
      <c r="U17" s="1097"/>
      <c r="V17" s="1097"/>
      <c r="W17" s="1097"/>
      <c r="X17" s="1097"/>
      <c r="Y17" s="1097"/>
      <c r="Z17" s="1824" t="s">
        <v>166</v>
      </c>
      <c r="AA17" s="1825"/>
      <c r="AB17" s="1825"/>
      <c r="AC17" s="1825"/>
      <c r="AD17" s="1825"/>
      <c r="AE17" s="1825"/>
      <c r="AF17" s="1826"/>
    </row>
    <row r="18" spans="1:32" ht="36.75" customHeight="1" thickBot="1" x14ac:dyDescent="0.25">
      <c r="A18" s="1094" t="s">
        <v>2894</v>
      </c>
      <c r="B18" s="1095"/>
      <c r="C18" s="1559" t="s">
        <v>3228</v>
      </c>
      <c r="D18" s="1560"/>
      <c r="E18" s="1560"/>
      <c r="F18" s="1560"/>
      <c r="G18" s="1560"/>
      <c r="H18" s="1560"/>
      <c r="I18" s="1560"/>
      <c r="J18" s="1560"/>
      <c r="K18" s="1560"/>
      <c r="L18" s="1560"/>
      <c r="M18" s="1560"/>
      <c r="N18" s="1560"/>
      <c r="O18" s="1560"/>
      <c r="P18" s="1560"/>
      <c r="Q18" s="1560"/>
      <c r="R18" s="1560"/>
      <c r="S18" s="1560"/>
      <c r="T18" s="1560"/>
      <c r="U18" s="1560"/>
      <c r="V18" s="1560"/>
      <c r="W18" s="1560"/>
      <c r="X18" s="1560"/>
      <c r="Y18" s="1560"/>
      <c r="Z18" s="1827"/>
      <c r="AA18" s="1827"/>
      <c r="AB18" s="1827"/>
      <c r="AC18" s="1827"/>
      <c r="AD18" s="1827"/>
      <c r="AE18" s="1827"/>
      <c r="AF18" s="1828"/>
    </row>
    <row r="19" spans="1:32" ht="36.75" customHeight="1" thickBot="1" x14ac:dyDescent="0.25">
      <c r="A19" s="1094" t="s">
        <v>2896</v>
      </c>
      <c r="B19" s="1095"/>
      <c r="C19" s="822" t="s">
        <v>3228</v>
      </c>
      <c r="D19" s="823"/>
      <c r="E19" s="823"/>
      <c r="F19" s="823"/>
      <c r="G19" s="823"/>
      <c r="H19" s="823"/>
      <c r="I19" s="823"/>
      <c r="J19" s="823"/>
      <c r="K19" s="823"/>
      <c r="L19" s="823"/>
      <c r="M19" s="823"/>
      <c r="N19" s="823"/>
      <c r="O19" s="823"/>
      <c r="P19" s="823"/>
      <c r="Q19" s="823"/>
      <c r="R19" s="823"/>
      <c r="S19" s="823"/>
      <c r="T19" s="823"/>
      <c r="U19" s="823"/>
      <c r="V19" s="823"/>
      <c r="W19" s="823"/>
      <c r="X19" s="823"/>
      <c r="Y19" s="823"/>
      <c r="Z19" s="823"/>
      <c r="AA19" s="823"/>
      <c r="AB19" s="823"/>
      <c r="AC19" s="823"/>
      <c r="AD19" s="823"/>
      <c r="AE19" s="823"/>
      <c r="AF19" s="824"/>
    </row>
    <row r="20" spans="1:32" ht="54.75" customHeight="1" thickBot="1" x14ac:dyDescent="0.25">
      <c r="A20" s="1101" t="s">
        <v>2898</v>
      </c>
      <c r="B20" s="1102"/>
      <c r="C20" s="822" t="s">
        <v>3231</v>
      </c>
      <c r="D20" s="823"/>
      <c r="E20" s="823"/>
      <c r="F20" s="823"/>
      <c r="G20" s="823"/>
      <c r="H20" s="823"/>
      <c r="I20" s="823"/>
      <c r="J20" s="823"/>
      <c r="K20" s="823"/>
      <c r="L20" s="823"/>
      <c r="M20" s="823"/>
      <c r="N20" s="823"/>
      <c r="O20" s="823"/>
      <c r="P20" s="823"/>
      <c r="Q20" s="823"/>
      <c r="R20" s="823"/>
      <c r="S20" s="823"/>
      <c r="T20" s="823"/>
      <c r="U20" s="823"/>
      <c r="V20" s="823"/>
      <c r="W20" s="823"/>
      <c r="X20" s="823"/>
      <c r="Y20" s="823"/>
      <c r="Z20" s="823"/>
      <c r="AA20" s="823"/>
      <c r="AB20" s="823"/>
      <c r="AC20" s="823"/>
      <c r="AD20" s="823"/>
      <c r="AE20" s="823"/>
      <c r="AF20" s="824"/>
    </row>
    <row r="21" spans="1:32" ht="17" thickBot="1" x14ac:dyDescent="0.25">
      <c r="A21" s="1101" t="s">
        <v>2900</v>
      </c>
      <c r="B21" s="1102"/>
      <c r="C21" s="822" t="s">
        <v>3535</v>
      </c>
      <c r="D21" s="823"/>
      <c r="E21" s="823"/>
      <c r="F21" s="823"/>
      <c r="G21" s="823"/>
      <c r="H21" s="823"/>
      <c r="I21" s="823"/>
      <c r="J21" s="823"/>
      <c r="K21" s="823"/>
      <c r="L21" s="823"/>
      <c r="M21" s="823"/>
      <c r="N21" s="823"/>
      <c r="O21" s="823"/>
      <c r="P21" s="823"/>
      <c r="Q21" s="823"/>
      <c r="R21" s="823"/>
      <c r="S21" s="823"/>
      <c r="T21" s="823"/>
      <c r="U21" s="823"/>
      <c r="V21" s="823"/>
      <c r="W21" s="823"/>
      <c r="X21" s="823"/>
      <c r="Y21" s="823"/>
      <c r="Z21" s="823"/>
      <c r="AA21" s="823"/>
      <c r="AB21" s="823"/>
      <c r="AC21" s="823"/>
      <c r="AD21" s="823"/>
      <c r="AE21" s="823"/>
      <c r="AF21" s="824"/>
    </row>
    <row r="22" spans="1:32" ht="17" thickBot="1" x14ac:dyDescent="0.25">
      <c r="A22" s="1101" t="s">
        <v>2902</v>
      </c>
      <c r="B22" s="1102"/>
      <c r="C22" s="822" t="s">
        <v>2903</v>
      </c>
      <c r="D22" s="823"/>
      <c r="E22" s="823"/>
      <c r="F22" s="823"/>
      <c r="G22" s="823"/>
      <c r="H22" s="823"/>
      <c r="I22" s="823"/>
      <c r="J22" s="823"/>
      <c r="K22" s="823"/>
      <c r="L22" s="823"/>
      <c r="M22" s="823"/>
      <c r="N22" s="823"/>
      <c r="O22" s="823"/>
      <c r="P22" s="823"/>
      <c r="Q22" s="823"/>
      <c r="R22" s="823"/>
      <c r="S22" s="823"/>
      <c r="T22" s="823"/>
      <c r="U22" s="823"/>
      <c r="V22" s="823"/>
      <c r="W22" s="823"/>
      <c r="X22" s="823"/>
      <c r="Y22" s="823"/>
      <c r="Z22" s="823"/>
      <c r="AA22" s="823"/>
      <c r="AB22" s="823"/>
      <c r="AC22" s="823"/>
      <c r="AD22" s="823"/>
      <c r="AE22" s="823"/>
      <c r="AF22" s="824"/>
    </row>
    <row r="23" spans="1:32" ht="33" customHeight="1" thickBot="1" x14ac:dyDescent="0.25">
      <c r="A23" s="1101" t="s">
        <v>2904</v>
      </c>
      <c r="B23" s="1102"/>
      <c r="C23" s="822">
        <v>2025</v>
      </c>
      <c r="D23" s="823"/>
      <c r="E23" s="823"/>
      <c r="F23" s="823"/>
      <c r="G23" s="823"/>
      <c r="H23" s="823"/>
      <c r="I23" s="823"/>
      <c r="J23" s="823"/>
      <c r="K23" s="823"/>
      <c r="L23" s="823"/>
      <c r="M23" s="823"/>
      <c r="N23" s="823"/>
      <c r="O23" s="823"/>
      <c r="P23" s="823"/>
      <c r="Q23" s="823"/>
      <c r="R23" s="823"/>
      <c r="S23" s="823"/>
      <c r="T23" s="823"/>
      <c r="U23" s="823"/>
      <c r="V23" s="823"/>
      <c r="W23" s="823"/>
      <c r="X23" s="823"/>
      <c r="Y23" s="823"/>
      <c r="Z23" s="823"/>
      <c r="AA23" s="823"/>
      <c r="AB23" s="823"/>
      <c r="AC23" s="823"/>
      <c r="AD23" s="823"/>
      <c r="AE23" s="823"/>
      <c r="AF23" s="824"/>
    </row>
    <row r="24" spans="1:32" x14ac:dyDescent="0.2">
      <c r="A24" s="1103" t="s">
        <v>2905</v>
      </c>
      <c r="B24" s="1104"/>
      <c r="C24" s="836" t="s">
        <v>3233</v>
      </c>
      <c r="D24" s="837"/>
      <c r="E24" s="837"/>
      <c r="F24" s="837"/>
      <c r="G24" s="837"/>
      <c r="H24" s="837"/>
      <c r="I24" s="837"/>
      <c r="J24" s="837"/>
      <c r="K24" s="837"/>
      <c r="L24" s="837"/>
      <c r="M24" s="837"/>
      <c r="N24" s="837"/>
      <c r="O24" s="837"/>
      <c r="P24" s="837"/>
      <c r="Q24" s="837"/>
      <c r="R24" s="837"/>
      <c r="S24" s="837"/>
      <c r="T24" s="837"/>
      <c r="U24" s="837"/>
      <c r="V24" s="837"/>
      <c r="W24" s="837"/>
      <c r="X24" s="837"/>
      <c r="Y24" s="837"/>
      <c r="Z24" s="837"/>
      <c r="AA24" s="837"/>
      <c r="AB24" s="837"/>
      <c r="AC24" s="837"/>
      <c r="AD24" s="837"/>
      <c r="AE24" s="837"/>
      <c r="AF24" s="838"/>
    </row>
    <row r="25" spans="1:32" x14ac:dyDescent="0.2">
      <c r="A25" s="1105"/>
      <c r="B25" s="1106"/>
      <c r="C25" s="839"/>
      <c r="D25" s="840"/>
      <c r="E25" s="840"/>
      <c r="F25" s="840"/>
      <c r="G25" s="840"/>
      <c r="H25" s="840"/>
      <c r="I25" s="840"/>
      <c r="J25" s="840"/>
      <c r="K25" s="840"/>
      <c r="L25" s="840"/>
      <c r="M25" s="840"/>
      <c r="N25" s="840"/>
      <c r="O25" s="840"/>
      <c r="P25" s="840"/>
      <c r="Q25" s="840"/>
      <c r="R25" s="840"/>
      <c r="S25" s="840"/>
      <c r="T25" s="840"/>
      <c r="U25" s="840"/>
      <c r="V25" s="840"/>
      <c r="W25" s="840"/>
      <c r="X25" s="840"/>
      <c r="Y25" s="840"/>
      <c r="Z25" s="840"/>
      <c r="AA25" s="840"/>
      <c r="AB25" s="840"/>
      <c r="AC25" s="840"/>
      <c r="AD25" s="840"/>
      <c r="AE25" s="840"/>
      <c r="AF25" s="841"/>
    </row>
    <row r="26" spans="1:32" ht="17" thickBot="1" x14ac:dyDescent="0.25">
      <c r="A26" s="1107"/>
      <c r="B26" s="1108"/>
      <c r="C26" s="842"/>
      <c r="D26" s="843"/>
      <c r="E26" s="843"/>
      <c r="F26" s="843"/>
      <c r="G26" s="843"/>
      <c r="H26" s="843"/>
      <c r="I26" s="843"/>
      <c r="J26" s="843"/>
      <c r="K26" s="843"/>
      <c r="L26" s="843"/>
      <c r="M26" s="843"/>
      <c r="N26" s="843"/>
      <c r="O26" s="843"/>
      <c r="P26" s="843"/>
      <c r="Q26" s="843"/>
      <c r="R26" s="843"/>
      <c r="S26" s="843"/>
      <c r="T26" s="843"/>
      <c r="U26" s="843"/>
      <c r="V26" s="843"/>
      <c r="W26" s="843"/>
      <c r="X26" s="843"/>
      <c r="Y26" s="843"/>
      <c r="Z26" s="843"/>
      <c r="AA26" s="843"/>
      <c r="AB26" s="843"/>
      <c r="AC26" s="843"/>
      <c r="AD26" s="843"/>
      <c r="AE26" s="843"/>
      <c r="AF26" s="844"/>
    </row>
    <row r="27" spans="1:32" ht="123.75" customHeight="1" thickBot="1" x14ac:dyDescent="0.25">
      <c r="A27" s="1101" t="s">
        <v>2907</v>
      </c>
      <c r="B27" s="1102"/>
      <c r="C27" s="822" t="s">
        <v>3234</v>
      </c>
      <c r="D27" s="823"/>
      <c r="E27" s="823"/>
      <c r="F27" s="823"/>
      <c r="G27" s="823"/>
      <c r="H27" s="823"/>
      <c r="I27" s="823"/>
      <c r="J27" s="823"/>
      <c r="K27" s="823"/>
      <c r="L27" s="823"/>
      <c r="M27" s="823"/>
      <c r="N27" s="823"/>
      <c r="O27" s="823"/>
      <c r="P27" s="823"/>
      <c r="Q27" s="823"/>
      <c r="R27" s="823"/>
      <c r="S27" s="823"/>
      <c r="T27" s="823"/>
      <c r="U27" s="823"/>
      <c r="V27" s="823"/>
      <c r="W27" s="823"/>
      <c r="X27" s="823"/>
      <c r="Y27" s="823"/>
      <c r="Z27" s="823"/>
      <c r="AA27" s="823"/>
      <c r="AB27" s="823"/>
      <c r="AC27" s="823"/>
      <c r="AD27" s="823"/>
      <c r="AE27" s="823"/>
      <c r="AF27" s="824"/>
    </row>
    <row r="28" spans="1:32" ht="17" thickBot="1" x14ac:dyDescent="0.25">
      <c r="A28" s="1103" t="s">
        <v>1017</v>
      </c>
      <c r="B28" s="1104"/>
      <c r="C28" s="873" t="s">
        <v>1796</v>
      </c>
      <c r="D28" s="874"/>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874"/>
      <c r="AE28" s="874"/>
      <c r="AF28" s="875"/>
    </row>
    <row r="29" spans="1:32" x14ac:dyDescent="0.2">
      <c r="A29" s="1147" t="s">
        <v>2909</v>
      </c>
      <c r="B29" s="1553"/>
      <c r="C29" s="612"/>
      <c r="D29" s="613"/>
      <c r="E29" s="613"/>
      <c r="F29" s="613"/>
      <c r="G29" s="613"/>
      <c r="H29" s="613"/>
      <c r="I29" s="613"/>
      <c r="J29" s="613"/>
      <c r="K29" s="613"/>
      <c r="L29" s="613"/>
      <c r="M29" s="613"/>
      <c r="N29" s="613"/>
      <c r="O29" s="613"/>
      <c r="P29" s="613"/>
      <c r="Q29" s="613"/>
      <c r="R29" s="613"/>
      <c r="S29" s="613"/>
      <c r="T29" s="613"/>
      <c r="U29" s="613"/>
      <c r="V29" s="613"/>
      <c r="W29" s="613"/>
      <c r="X29" s="613"/>
      <c r="Y29" s="613"/>
      <c r="Z29" s="613"/>
      <c r="AA29" s="613"/>
      <c r="AB29" s="613"/>
      <c r="AC29" s="613"/>
      <c r="AD29" s="613"/>
      <c r="AE29" s="613"/>
      <c r="AF29" s="614"/>
    </row>
    <row r="30" spans="1:32" ht="30" customHeight="1" x14ac:dyDescent="0.2">
      <c r="A30" s="1554"/>
      <c r="B30" s="1555"/>
      <c r="C30" s="1558"/>
      <c r="D30" s="1128" t="s">
        <v>2910</v>
      </c>
      <c r="E30" s="1128"/>
      <c r="F30" s="1128"/>
      <c r="G30" s="1128"/>
      <c r="H30" s="1128" t="s">
        <v>2911</v>
      </c>
      <c r="I30" s="1128"/>
      <c r="J30" s="1128"/>
      <c r="K30" s="1128" t="s">
        <v>2912</v>
      </c>
      <c r="L30" s="1128"/>
      <c r="M30" s="1128"/>
      <c r="N30" s="1128"/>
      <c r="O30" s="1128"/>
      <c r="P30" s="1128"/>
      <c r="Q30" s="1128"/>
      <c r="R30" s="1128"/>
      <c r="S30" s="1128"/>
      <c r="T30" s="1128"/>
      <c r="U30" s="1128" t="s">
        <v>2913</v>
      </c>
      <c r="V30" s="1128"/>
      <c r="W30" s="1128"/>
      <c r="X30" s="1128"/>
      <c r="Y30" s="1128" t="s">
        <v>2914</v>
      </c>
      <c r="Z30" s="1128"/>
      <c r="AA30" s="1128"/>
      <c r="AB30" s="1128"/>
      <c r="AC30" s="1128" t="s">
        <v>2915</v>
      </c>
      <c r="AD30" s="1128"/>
      <c r="AE30" s="1128"/>
      <c r="AF30" s="615"/>
    </row>
    <row r="31" spans="1:32" x14ac:dyDescent="0.2">
      <c r="A31" s="1554"/>
      <c r="B31" s="1555"/>
      <c r="C31" s="1558"/>
      <c r="D31" s="1128"/>
      <c r="E31" s="1128"/>
      <c r="F31" s="1128"/>
      <c r="G31" s="1128"/>
      <c r="H31" s="1128"/>
      <c r="I31" s="1128"/>
      <c r="J31" s="1128"/>
      <c r="K31" s="1128"/>
      <c r="L31" s="1128"/>
      <c r="M31" s="1128"/>
      <c r="N31" s="1128"/>
      <c r="O31" s="1128"/>
      <c r="P31" s="1128"/>
      <c r="Q31" s="1128"/>
      <c r="R31" s="1128"/>
      <c r="S31" s="1128"/>
      <c r="T31" s="1128"/>
      <c r="U31" s="1128"/>
      <c r="V31" s="1128"/>
      <c r="W31" s="1128"/>
      <c r="X31" s="1128"/>
      <c r="Y31" s="55" t="s">
        <v>2916</v>
      </c>
      <c r="Z31" s="55" t="s">
        <v>2917</v>
      </c>
      <c r="AA31" s="55" t="s">
        <v>2918</v>
      </c>
      <c r="AB31" s="55" t="s">
        <v>2919</v>
      </c>
      <c r="AC31" s="1128"/>
      <c r="AD31" s="1128"/>
      <c r="AE31" s="1128"/>
      <c r="AF31" s="615"/>
    </row>
    <row r="32" spans="1:32" ht="64.5" customHeight="1" x14ac:dyDescent="0.2">
      <c r="A32" s="1554"/>
      <c r="B32" s="1555"/>
      <c r="C32" s="616"/>
      <c r="D32" s="917" t="s">
        <v>3235</v>
      </c>
      <c r="E32" s="917"/>
      <c r="F32" s="917"/>
      <c r="G32" s="917"/>
      <c r="H32" s="1141" t="s">
        <v>3236</v>
      </c>
      <c r="I32" s="1141"/>
      <c r="J32" s="1141"/>
      <c r="K32" s="1141" t="s">
        <v>3237</v>
      </c>
      <c r="L32" s="1141"/>
      <c r="M32" s="1141"/>
      <c r="N32" s="1141"/>
      <c r="O32" s="1141"/>
      <c r="P32" s="1141"/>
      <c r="Q32" s="1141"/>
      <c r="R32" s="1141"/>
      <c r="S32" s="1141"/>
      <c r="T32" s="1141"/>
      <c r="U32" s="917" t="s">
        <v>3238</v>
      </c>
      <c r="V32" s="917"/>
      <c r="W32" s="917"/>
      <c r="X32" s="917"/>
      <c r="Y32" s="434">
        <v>0</v>
      </c>
      <c r="Z32" s="434">
        <v>1</v>
      </c>
      <c r="AA32" s="434">
        <v>0</v>
      </c>
      <c r="AB32" s="434">
        <v>0</v>
      </c>
      <c r="AC32" s="1141" t="s">
        <v>156</v>
      </c>
      <c r="AD32" s="1141"/>
      <c r="AE32" s="1141"/>
      <c r="AF32" s="615"/>
    </row>
    <row r="33" spans="1:32" ht="19.5" customHeight="1" thickBot="1" x14ac:dyDescent="0.25">
      <c r="A33" s="1556"/>
      <c r="B33" s="1557"/>
      <c r="C33" s="617"/>
      <c r="D33" s="618"/>
      <c r="E33" s="618"/>
      <c r="F33" s="618"/>
      <c r="G33" s="618"/>
      <c r="H33" s="618"/>
      <c r="I33" s="618"/>
      <c r="J33" s="618"/>
      <c r="K33" s="618"/>
      <c r="L33" s="618"/>
      <c r="M33" s="618"/>
      <c r="N33" s="618"/>
      <c r="O33" s="618"/>
      <c r="P33" s="618"/>
      <c r="Q33" s="618"/>
      <c r="R33" s="618"/>
      <c r="S33" s="618"/>
      <c r="T33" s="618"/>
      <c r="U33" s="618"/>
      <c r="V33" s="618"/>
      <c r="W33" s="618"/>
      <c r="X33" s="618"/>
      <c r="Y33" s="619"/>
      <c r="Z33" s="619"/>
      <c r="AA33" s="619"/>
      <c r="AB33" s="619"/>
      <c r="AC33" s="618"/>
      <c r="AD33" s="618"/>
      <c r="AE33" s="618"/>
      <c r="AF33" s="620"/>
    </row>
    <row r="34" spans="1:32" ht="36.75" customHeight="1" thickBot="1" x14ac:dyDescent="0.25">
      <c r="A34" s="1096" t="s">
        <v>2935</v>
      </c>
      <c r="B34" s="1097"/>
      <c r="C34" s="1550"/>
      <c r="D34" s="1550"/>
      <c r="E34" s="1550"/>
      <c r="F34" s="1550"/>
      <c r="G34" s="1550"/>
      <c r="H34" s="1550"/>
      <c r="I34" s="1550"/>
      <c r="J34" s="1550"/>
      <c r="K34" s="1550"/>
      <c r="L34" s="1550"/>
      <c r="M34" s="1550"/>
      <c r="N34" s="1550"/>
      <c r="O34" s="1550"/>
      <c r="P34" s="1550"/>
      <c r="Q34" s="1550"/>
      <c r="R34" s="1550"/>
      <c r="S34" s="1550"/>
      <c r="T34" s="1550"/>
      <c r="U34" s="1550"/>
      <c r="V34" s="1550"/>
      <c r="W34" s="1550"/>
      <c r="X34" s="1550"/>
      <c r="Y34" s="1550"/>
      <c r="Z34" s="1550"/>
      <c r="AA34" s="1550"/>
      <c r="AB34" s="1550"/>
      <c r="AC34" s="1550"/>
      <c r="AD34" s="1550"/>
      <c r="AE34" s="1550"/>
      <c r="AF34" s="1127"/>
    </row>
    <row r="35" spans="1:32" ht="26.25" customHeight="1" thickBot="1" x14ac:dyDescent="0.25">
      <c r="A35" s="1101" t="s">
        <v>2936</v>
      </c>
      <c r="B35" s="1102"/>
      <c r="C35" s="822" t="s">
        <v>3239</v>
      </c>
      <c r="D35" s="823"/>
      <c r="E35" s="823"/>
      <c r="F35" s="823"/>
      <c r="G35" s="823"/>
      <c r="H35" s="823"/>
      <c r="I35" s="823"/>
      <c r="J35" s="823"/>
      <c r="K35" s="823"/>
      <c r="L35" s="823"/>
      <c r="M35" s="823"/>
      <c r="N35" s="823"/>
      <c r="O35" s="823"/>
      <c r="P35" s="823"/>
      <c r="Q35" s="823"/>
      <c r="R35" s="823"/>
      <c r="S35" s="823"/>
      <c r="T35" s="823"/>
      <c r="U35" s="823"/>
      <c r="V35" s="823"/>
      <c r="W35" s="823"/>
      <c r="X35" s="823"/>
      <c r="Y35" s="823"/>
      <c r="Z35" s="823"/>
      <c r="AA35" s="823"/>
      <c r="AB35" s="823"/>
      <c r="AC35" s="823"/>
      <c r="AD35" s="823"/>
      <c r="AE35" s="823"/>
      <c r="AF35" s="824"/>
    </row>
    <row r="36" spans="1:32" ht="42" customHeight="1" thickBot="1" x14ac:dyDescent="0.25">
      <c r="A36" s="1101" t="s">
        <v>2937</v>
      </c>
      <c r="B36" s="1102"/>
      <c r="C36" s="873" t="s">
        <v>3240</v>
      </c>
      <c r="D36" s="874"/>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874"/>
      <c r="AE36" s="874"/>
      <c r="AF36" s="875"/>
    </row>
    <row r="37" spans="1:32" ht="17" thickBot="1" x14ac:dyDescent="0.25">
      <c r="A37" s="1143" t="s">
        <v>2939</v>
      </c>
      <c r="B37" s="1144"/>
      <c r="C37" s="58"/>
      <c r="D37" s="59"/>
      <c r="E37" s="60"/>
      <c r="F37" s="60"/>
      <c r="G37" s="60"/>
      <c r="H37" s="60"/>
      <c r="I37" s="60"/>
      <c r="J37" s="60"/>
      <c r="K37" s="60"/>
      <c r="L37" s="60"/>
      <c r="M37" s="60"/>
      <c r="N37" s="60"/>
      <c r="O37" s="60"/>
      <c r="P37" s="60"/>
      <c r="Q37" s="60"/>
      <c r="R37" s="60"/>
      <c r="S37" s="60"/>
      <c r="T37" s="60"/>
      <c r="U37" s="60"/>
      <c r="V37" s="60"/>
      <c r="W37" s="60"/>
      <c r="X37" s="60"/>
      <c r="Y37" s="60"/>
      <c r="Z37" s="60"/>
      <c r="AA37" s="61"/>
      <c r="AB37" s="60"/>
      <c r="AC37" s="59"/>
      <c r="AD37" s="59"/>
      <c r="AE37" s="61"/>
      <c r="AF37" s="62"/>
    </row>
    <row r="38" spans="1:32" ht="32.25" customHeight="1" x14ac:dyDescent="0.2">
      <c r="A38" s="1145"/>
      <c r="B38" s="1146"/>
      <c r="C38" s="63"/>
      <c r="D38" s="64"/>
      <c r="E38" s="1147" t="s">
        <v>2940</v>
      </c>
      <c r="F38" s="1148"/>
      <c r="G38" s="64"/>
      <c r="H38" s="1149" t="s">
        <v>2941</v>
      </c>
      <c r="I38" s="1150"/>
      <c r="J38" s="1151"/>
      <c r="K38" s="65"/>
      <c r="L38" s="1149" t="s">
        <v>2942</v>
      </c>
      <c r="M38" s="1150"/>
      <c r="N38" s="1151"/>
      <c r="O38" s="64"/>
      <c r="P38" s="1149" t="s">
        <v>2943</v>
      </c>
      <c r="Q38" s="1150"/>
      <c r="R38" s="1151"/>
      <c r="S38" s="64"/>
      <c r="T38" s="1149" t="s">
        <v>2944</v>
      </c>
      <c r="U38" s="1150"/>
      <c r="V38" s="1151"/>
      <c r="X38" s="65"/>
      <c r="Y38" s="1149" t="s">
        <v>2945</v>
      </c>
      <c r="Z38" s="1150"/>
      <c r="AA38" s="1150"/>
      <c r="AB38" s="1151"/>
      <c r="AC38" s="64"/>
      <c r="AD38" s="64"/>
      <c r="AE38" s="66"/>
      <c r="AF38" s="67"/>
    </row>
    <row r="39" spans="1:32" ht="16.5" customHeight="1" x14ac:dyDescent="0.2">
      <c r="A39" s="1145"/>
      <c r="B39" s="1146"/>
      <c r="C39" s="63"/>
      <c r="D39" s="65"/>
      <c r="E39" s="887">
        <v>2023</v>
      </c>
      <c r="F39" s="888"/>
      <c r="G39" s="64"/>
      <c r="H39" s="887">
        <v>2024</v>
      </c>
      <c r="I39" s="889"/>
      <c r="J39" s="888"/>
      <c r="K39" s="65"/>
      <c r="L39" s="887">
        <v>2025</v>
      </c>
      <c r="M39" s="889"/>
      <c r="N39" s="888"/>
      <c r="O39" s="64"/>
      <c r="P39" s="887">
        <v>2026</v>
      </c>
      <c r="Q39" s="889"/>
      <c r="R39" s="888"/>
      <c r="S39" s="64"/>
      <c r="T39" s="887">
        <v>2027</v>
      </c>
      <c r="U39" s="889"/>
      <c r="V39" s="888"/>
      <c r="X39" s="65"/>
      <c r="Y39" s="887" t="s">
        <v>2946</v>
      </c>
      <c r="Z39" s="889"/>
      <c r="AA39" s="889"/>
      <c r="AB39" s="888"/>
      <c r="AC39" s="64"/>
      <c r="AD39" s="64"/>
      <c r="AE39" s="66"/>
      <c r="AF39" s="67"/>
    </row>
    <row r="40" spans="1:32" ht="16.5" customHeight="1" x14ac:dyDescent="0.2">
      <c r="A40" s="1145"/>
      <c r="B40" s="1146"/>
      <c r="C40" s="893" t="s">
        <v>1028</v>
      </c>
      <c r="D40" s="894"/>
      <c r="E40" s="1295"/>
      <c r="F40" s="1296"/>
      <c r="G40" s="134"/>
      <c r="H40" s="1290"/>
      <c r="I40" s="1291"/>
      <c r="J40" s="1292"/>
      <c r="K40" s="134"/>
      <c r="L40" s="1290"/>
      <c r="M40" s="1291"/>
      <c r="N40" s="1292"/>
      <c r="O40" s="134"/>
      <c r="P40" s="1290"/>
      <c r="Q40" s="1291"/>
      <c r="R40" s="1292"/>
      <c r="S40" s="134"/>
      <c r="T40" s="1290"/>
      <c r="U40" s="1291"/>
      <c r="V40" s="1292"/>
      <c r="W40" s="135"/>
      <c r="X40" s="134"/>
      <c r="Y40" s="1290"/>
      <c r="Z40" s="1291"/>
      <c r="AA40" s="1291"/>
      <c r="AB40" s="1292"/>
      <c r="AC40" s="64"/>
      <c r="AD40" s="64"/>
      <c r="AE40" s="66"/>
      <c r="AF40" s="67"/>
    </row>
    <row r="41" spans="1:32" s="57" customFormat="1" ht="20" customHeight="1" thickBot="1" x14ac:dyDescent="0.25">
      <c r="A41" s="1145"/>
      <c r="B41" s="1146"/>
      <c r="C41" s="1293" t="s">
        <v>1796</v>
      </c>
      <c r="D41" s="1294"/>
      <c r="E41" s="897">
        <v>1</v>
      </c>
      <c r="F41" s="899"/>
      <c r="G41" s="357"/>
      <c r="H41" s="897">
        <v>0</v>
      </c>
      <c r="I41" s="898"/>
      <c r="J41" s="899"/>
      <c r="K41" s="358"/>
      <c r="L41" s="897">
        <v>1</v>
      </c>
      <c r="M41" s="898"/>
      <c r="N41" s="899"/>
      <c r="O41" s="358"/>
      <c r="P41" s="897">
        <v>0</v>
      </c>
      <c r="Q41" s="898"/>
      <c r="R41" s="899"/>
      <c r="S41" s="358"/>
      <c r="T41" s="897">
        <v>0</v>
      </c>
      <c r="U41" s="898"/>
      <c r="V41" s="899"/>
      <c r="W41" s="359"/>
      <c r="X41" s="358"/>
      <c r="Y41" s="897">
        <v>1</v>
      </c>
      <c r="Z41" s="898"/>
      <c r="AA41" s="898"/>
      <c r="AB41" s="899"/>
      <c r="AC41" s="66"/>
      <c r="AD41" s="66"/>
      <c r="AE41" s="66"/>
      <c r="AF41" s="67"/>
    </row>
    <row r="42" spans="1:32" ht="17" thickBot="1" x14ac:dyDescent="0.25">
      <c r="A42" s="1145"/>
      <c r="B42" s="1146"/>
      <c r="C42" s="63"/>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350"/>
    </row>
    <row r="43" spans="1:32" ht="36.75" customHeight="1" thickBot="1" x14ac:dyDescent="0.25">
      <c r="A43" s="1816" t="s">
        <v>2947</v>
      </c>
      <c r="B43" s="1817"/>
      <c r="C43" s="1817"/>
      <c r="D43" s="1817"/>
      <c r="E43" s="1817"/>
      <c r="F43" s="1817"/>
      <c r="G43" s="1817"/>
      <c r="H43" s="1817"/>
      <c r="I43" s="1817"/>
      <c r="J43" s="1817"/>
      <c r="K43" s="1817"/>
      <c r="L43" s="1817"/>
      <c r="M43" s="1817"/>
      <c r="N43" s="1817"/>
      <c r="O43" s="1817"/>
      <c r="P43" s="1817"/>
      <c r="Q43" s="1817"/>
      <c r="R43" s="1817"/>
      <c r="S43" s="1817"/>
      <c r="T43" s="1817"/>
      <c r="U43" s="1817"/>
      <c r="V43" s="1817"/>
      <c r="W43" s="1817"/>
      <c r="X43" s="1817"/>
      <c r="Y43" s="1817"/>
      <c r="Z43" s="1817"/>
      <c r="AA43" s="1817"/>
      <c r="AB43" s="1817"/>
      <c r="AC43" s="1817"/>
      <c r="AD43" s="1817"/>
      <c r="AE43" s="1817"/>
      <c r="AF43" s="1818"/>
    </row>
    <row r="44" spans="1:32" ht="115.5" customHeight="1" thickBot="1" x14ac:dyDescent="0.25">
      <c r="A44" s="1157" t="s">
        <v>2948</v>
      </c>
      <c r="B44" s="1158"/>
      <c r="C44" s="1819" t="s">
        <v>997</v>
      </c>
      <c r="D44" s="1820"/>
      <c r="E44" s="1820"/>
      <c r="F44" s="1820"/>
      <c r="G44" s="1820"/>
      <c r="H44" s="1821" t="s">
        <v>2949</v>
      </c>
      <c r="I44" s="1821"/>
      <c r="J44" s="1821"/>
      <c r="K44" s="1821"/>
      <c r="L44" s="1821"/>
      <c r="M44" s="1821"/>
      <c r="N44" s="1821"/>
      <c r="O44" s="1821"/>
      <c r="P44" s="1821"/>
      <c r="Q44" s="1821"/>
      <c r="R44" s="1821"/>
      <c r="S44" s="1821"/>
      <c r="T44" s="1821"/>
      <c r="U44" s="1821"/>
      <c r="V44" s="1821"/>
      <c r="W44" s="1821"/>
      <c r="X44" s="1821"/>
      <c r="Y44" s="1821"/>
      <c r="Z44" s="1821"/>
      <c r="AA44" s="1821"/>
      <c r="AB44" s="1821"/>
      <c r="AC44" s="1821"/>
      <c r="AD44" s="1821"/>
      <c r="AE44" s="1821"/>
      <c r="AF44" s="1822"/>
    </row>
    <row r="45" spans="1:32" ht="38.25" customHeight="1" x14ac:dyDescent="0.2">
      <c r="A45" s="1160" t="s">
        <v>2950</v>
      </c>
      <c r="B45" s="72" t="s">
        <v>2951</v>
      </c>
      <c r="C45" s="1163" t="s">
        <v>3560</v>
      </c>
      <c r="D45" s="915"/>
      <c r="E45" s="915"/>
      <c r="F45" s="915"/>
      <c r="G45" s="915"/>
      <c r="H45" s="915"/>
      <c r="I45" s="915"/>
      <c r="J45" s="915"/>
      <c r="K45" s="915"/>
      <c r="L45" s="915"/>
      <c r="M45" s="915"/>
      <c r="N45" s="915"/>
      <c r="O45" s="915"/>
      <c r="P45" s="915"/>
      <c r="Q45" s="915"/>
      <c r="R45" s="915"/>
      <c r="S45" s="915"/>
      <c r="T45" s="915"/>
      <c r="U45" s="915"/>
      <c r="V45" s="915"/>
      <c r="W45" s="915"/>
      <c r="X45" s="915"/>
      <c r="Y45" s="915"/>
      <c r="Z45" s="915"/>
      <c r="AA45" s="915"/>
      <c r="AB45" s="915"/>
      <c r="AC45" s="915"/>
      <c r="AD45" s="915"/>
      <c r="AE45" s="915"/>
      <c r="AF45" s="916"/>
    </row>
    <row r="46" spans="1:32" ht="27" customHeight="1" x14ac:dyDescent="0.2">
      <c r="A46" s="1161"/>
      <c r="B46" s="73" t="s">
        <v>2953</v>
      </c>
      <c r="C46" s="1164" t="s">
        <v>3561</v>
      </c>
      <c r="D46" s="917"/>
      <c r="E46" s="917"/>
      <c r="F46" s="917"/>
      <c r="G46" s="917"/>
      <c r="H46" s="917"/>
      <c r="I46" s="917"/>
      <c r="J46" s="917"/>
      <c r="K46" s="917"/>
      <c r="L46" s="917"/>
      <c r="M46" s="917"/>
      <c r="N46" s="917"/>
      <c r="O46" s="917"/>
      <c r="P46" s="917"/>
      <c r="Q46" s="917"/>
      <c r="R46" s="917"/>
      <c r="S46" s="917"/>
      <c r="T46" s="917"/>
      <c r="U46" s="917"/>
      <c r="V46" s="917"/>
      <c r="W46" s="917"/>
      <c r="X46" s="917"/>
      <c r="Y46" s="917"/>
      <c r="Z46" s="917"/>
      <c r="AA46" s="917"/>
      <c r="AB46" s="917"/>
      <c r="AC46" s="917"/>
      <c r="AD46" s="917"/>
      <c r="AE46" s="917"/>
      <c r="AF46" s="918"/>
    </row>
    <row r="47" spans="1:32" ht="30" customHeight="1" x14ac:dyDescent="0.2">
      <c r="A47" s="1161"/>
      <c r="B47" s="73" t="s">
        <v>2955</v>
      </c>
      <c r="C47" s="1164" t="s">
        <v>3544</v>
      </c>
      <c r="D47" s="917"/>
      <c r="E47" s="917"/>
      <c r="F47" s="917"/>
      <c r="G47" s="917"/>
      <c r="H47" s="917"/>
      <c r="I47" s="917"/>
      <c r="J47" s="917"/>
      <c r="K47" s="917"/>
      <c r="L47" s="917"/>
      <c r="M47" s="917"/>
      <c r="N47" s="917"/>
      <c r="O47" s="917"/>
      <c r="P47" s="917"/>
      <c r="Q47" s="917"/>
      <c r="R47" s="917"/>
      <c r="S47" s="917"/>
      <c r="T47" s="917"/>
      <c r="U47" s="917"/>
      <c r="V47" s="917"/>
      <c r="W47" s="917"/>
      <c r="X47" s="917"/>
      <c r="Y47" s="917"/>
      <c r="Z47" s="917"/>
      <c r="AA47" s="917"/>
      <c r="AB47" s="917"/>
      <c r="AC47" s="917"/>
      <c r="AD47" s="917"/>
      <c r="AE47" s="917"/>
      <c r="AF47" s="918"/>
    </row>
    <row r="48" spans="1:32" ht="37.5" customHeight="1" x14ac:dyDescent="0.2">
      <c r="A48" s="1161"/>
      <c r="B48" s="73" t="s">
        <v>2957</v>
      </c>
      <c r="C48" s="1549" t="s">
        <v>2958</v>
      </c>
      <c r="D48" s="920"/>
      <c r="E48" s="920"/>
      <c r="F48" s="920"/>
      <c r="G48" s="920"/>
      <c r="H48" s="920"/>
      <c r="I48" s="920"/>
      <c r="J48" s="920"/>
      <c r="K48" s="920"/>
      <c r="L48" s="920"/>
      <c r="M48" s="920"/>
      <c r="N48" s="920"/>
      <c r="O48" s="920"/>
      <c r="P48" s="920"/>
      <c r="Q48" s="920"/>
      <c r="R48" s="920"/>
      <c r="S48" s="920"/>
      <c r="T48" s="920"/>
      <c r="U48" s="920"/>
      <c r="V48" s="920"/>
      <c r="W48" s="920"/>
      <c r="X48" s="920"/>
      <c r="Y48" s="920"/>
      <c r="Z48" s="920"/>
      <c r="AA48" s="920"/>
      <c r="AB48" s="920"/>
      <c r="AC48" s="920"/>
      <c r="AD48" s="920"/>
      <c r="AE48" s="920"/>
      <c r="AF48" s="921"/>
    </row>
    <row r="49" spans="1:32" ht="27" customHeight="1" thickBot="1" x14ac:dyDescent="0.25">
      <c r="A49" s="1162"/>
      <c r="B49" s="74" t="s">
        <v>2959</v>
      </c>
      <c r="C49" s="1166" t="s">
        <v>3562</v>
      </c>
      <c r="D49" s="923"/>
      <c r="E49" s="923"/>
      <c r="F49" s="923"/>
      <c r="G49" s="923"/>
      <c r="H49" s="923"/>
      <c r="I49" s="923"/>
      <c r="J49" s="923"/>
      <c r="K49" s="923"/>
      <c r="L49" s="923"/>
      <c r="M49" s="923"/>
      <c r="N49" s="923"/>
      <c r="O49" s="923"/>
      <c r="P49" s="923"/>
      <c r="Q49" s="923"/>
      <c r="R49" s="923"/>
      <c r="S49" s="923"/>
      <c r="T49" s="923"/>
      <c r="U49" s="923"/>
      <c r="V49" s="923"/>
      <c r="W49" s="923"/>
      <c r="X49" s="923"/>
      <c r="Y49" s="923"/>
      <c r="Z49" s="923"/>
      <c r="AA49" s="923"/>
      <c r="AB49" s="923"/>
      <c r="AC49" s="923"/>
      <c r="AD49" s="923"/>
      <c r="AE49" s="923"/>
      <c r="AF49" s="924"/>
    </row>
    <row r="50" spans="1:32" ht="27" customHeight="1" thickBot="1" x14ac:dyDescent="0.25">
      <c r="A50" s="1155" t="s">
        <v>2961</v>
      </c>
      <c r="B50" s="1156"/>
      <c r="C50" s="902"/>
      <c r="D50" s="903"/>
      <c r="E50" s="903"/>
      <c r="F50" s="903"/>
      <c r="G50" s="903"/>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4"/>
    </row>
  </sheetData>
  <sheetProtection formatCells="0"/>
  <mergeCells count="104">
    <mergeCell ref="A1:AF1"/>
    <mergeCell ref="A2:AF2"/>
    <mergeCell ref="J4:U4"/>
    <mergeCell ref="V4:AF4"/>
    <mergeCell ref="A6:AF6"/>
    <mergeCell ref="A7:B7"/>
    <mergeCell ref="C7:AF7"/>
    <mergeCell ref="A11:B11"/>
    <mergeCell ref="C11:AF11"/>
    <mergeCell ref="A12:B12"/>
    <mergeCell ref="C12:AF12"/>
    <mergeCell ref="A13:B13"/>
    <mergeCell ref="C13:AF13"/>
    <mergeCell ref="A8:B8"/>
    <mergeCell ref="C8:AF8"/>
    <mergeCell ref="A9:B9"/>
    <mergeCell ref="C9:AF9"/>
    <mergeCell ref="A10:B10"/>
    <mergeCell ref="C10:AF10"/>
    <mergeCell ref="A17:B17"/>
    <mergeCell ref="C17:S17"/>
    <mergeCell ref="T17:Y17"/>
    <mergeCell ref="Z17:AF17"/>
    <mergeCell ref="A18:B18"/>
    <mergeCell ref="C18:AF18"/>
    <mergeCell ref="A14:B14"/>
    <mergeCell ref="C14:AF14"/>
    <mergeCell ref="A15:B15"/>
    <mergeCell ref="C15:AF15"/>
    <mergeCell ref="A16:B16"/>
    <mergeCell ref="C16:AF16"/>
    <mergeCell ref="A22:B22"/>
    <mergeCell ref="C22:AF22"/>
    <mergeCell ref="A23:B23"/>
    <mergeCell ref="C23:AF23"/>
    <mergeCell ref="A24:B26"/>
    <mergeCell ref="C24:AF26"/>
    <mergeCell ref="A19:B19"/>
    <mergeCell ref="C19:AF19"/>
    <mergeCell ref="A20:B20"/>
    <mergeCell ref="C20:AF20"/>
    <mergeCell ref="A21:B21"/>
    <mergeCell ref="C21:AF21"/>
    <mergeCell ref="Y30:AB30"/>
    <mergeCell ref="AC30:AE31"/>
    <mergeCell ref="D32:G32"/>
    <mergeCell ref="H32:J32"/>
    <mergeCell ref="K32:T32"/>
    <mergeCell ref="U32:X32"/>
    <mergeCell ref="AC32:AE32"/>
    <mergeCell ref="A27:B27"/>
    <mergeCell ref="C27:AF27"/>
    <mergeCell ref="A28:B28"/>
    <mergeCell ref="C28:AF28"/>
    <mergeCell ref="A29:B33"/>
    <mergeCell ref="C30:C31"/>
    <mergeCell ref="D30:G31"/>
    <mergeCell ref="H30:J31"/>
    <mergeCell ref="K30:T31"/>
    <mergeCell ref="U30:X31"/>
    <mergeCell ref="T38:V38"/>
    <mergeCell ref="Y38:AB38"/>
    <mergeCell ref="E39:F39"/>
    <mergeCell ref="H39:J39"/>
    <mergeCell ref="L39:N39"/>
    <mergeCell ref="P39:R39"/>
    <mergeCell ref="T39:V39"/>
    <mergeCell ref="Y39:AB39"/>
    <mergeCell ref="A34:AF34"/>
    <mergeCell ref="A35:B35"/>
    <mergeCell ref="C35:AF35"/>
    <mergeCell ref="A36:B36"/>
    <mergeCell ref="C36:AF36"/>
    <mergeCell ref="A37:B42"/>
    <mergeCell ref="E38:F38"/>
    <mergeCell ref="H38:J38"/>
    <mergeCell ref="L38:N38"/>
    <mergeCell ref="P38:R38"/>
    <mergeCell ref="Y40:AB40"/>
    <mergeCell ref="C41:D41"/>
    <mergeCell ref="E41:F41"/>
    <mergeCell ref="H41:J41"/>
    <mergeCell ref="L41:N41"/>
    <mergeCell ref="P41:R41"/>
    <mergeCell ref="T41:V41"/>
    <mergeCell ref="Y41:AB41"/>
    <mergeCell ref="C40:D40"/>
    <mergeCell ref="E40:F40"/>
    <mergeCell ref="H40:J40"/>
    <mergeCell ref="L40:N40"/>
    <mergeCell ref="P40:R40"/>
    <mergeCell ref="T40:V40"/>
    <mergeCell ref="A50:B50"/>
    <mergeCell ref="C50:AF50"/>
    <mergeCell ref="A43:AF43"/>
    <mergeCell ref="A44:B44"/>
    <mergeCell ref="C44:G44"/>
    <mergeCell ref="H44:AF44"/>
    <mergeCell ref="A45:A49"/>
    <mergeCell ref="C45:AF45"/>
    <mergeCell ref="C46:AF46"/>
    <mergeCell ref="C47:AF47"/>
    <mergeCell ref="C48:AF48"/>
    <mergeCell ref="C49:AF49"/>
  </mergeCells>
  <hyperlinks>
    <hyperlink ref="C48" r:id="rId1" xr:uid="{F6BBCF3D-84F7-4B00-8D8B-94606265334B}"/>
  </hyperlinks>
  <printOptions horizontalCentered="1"/>
  <pageMargins left="0.70866141732283472" right="0.70866141732283472" top="0.74803149606299213" bottom="0.74803149606299213" header="0.31496062992125984" footer="0.31496062992125984"/>
  <pageSetup scale="41" orientation="portrait" r:id="rId2"/>
  <headerFooter>
    <oddFooter>&amp;L&amp;6GES-PR-06-FR-03  VERSION 3 19-06-2020</oddFooter>
  </headerFooter>
  <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0FB1D-9994-4AD4-8E43-783CF2BA86B2}">
  <sheetPr>
    <tabColor rgb="FF00B050"/>
  </sheetPr>
  <dimension ref="A1:BF271"/>
  <sheetViews>
    <sheetView zoomScale="80" zoomScaleNormal="80" workbookViewId="0">
      <selection activeCell="H59" sqref="H59"/>
    </sheetView>
  </sheetViews>
  <sheetFormatPr baseColWidth="10" defaultColWidth="12.5" defaultRowHeight="16" x14ac:dyDescent="0.2"/>
  <cols>
    <col min="1" max="1" width="4.6640625" style="50" customWidth="1"/>
    <col min="2" max="2" width="39.1640625" style="50" customWidth="1"/>
    <col min="3" max="3" width="36.83203125" style="51" customWidth="1"/>
    <col min="4" max="13" width="26.6640625" style="51" customWidth="1"/>
    <col min="14" max="14" width="17.6640625" style="51" bestFit="1" customWidth="1"/>
    <col min="15" max="15" width="24.83203125" style="51" customWidth="1"/>
    <col min="16" max="16" width="7.5" style="51" customWidth="1"/>
    <col min="17" max="22" width="15.33203125" style="50" customWidth="1"/>
    <col min="23" max="24" width="24.5" style="50" customWidth="1"/>
    <col min="25" max="25" width="15.5" style="50" customWidth="1"/>
    <col min="26" max="26" width="17" style="50" customWidth="1"/>
    <col min="27" max="27" width="18.1640625" style="50" customWidth="1"/>
    <col min="28" max="28" width="15.5" style="50" customWidth="1"/>
    <col min="29" max="29" width="25.83203125" style="50" customWidth="1"/>
    <col min="30" max="30" width="7.5" style="51" customWidth="1"/>
    <col min="31" max="36" width="17.5" style="50" customWidth="1"/>
    <col min="37" max="38" width="25.5" style="50" customWidth="1"/>
    <col min="39" max="42" width="20.5" style="50" customWidth="1"/>
    <col min="43" max="43" width="23.5" style="50" customWidth="1"/>
    <col min="44" max="44" width="7.5" style="51" customWidth="1"/>
    <col min="45" max="50" width="18.1640625" style="50" customWidth="1"/>
    <col min="51" max="51" width="22.5" style="50" customWidth="1"/>
    <col min="52" max="52" width="25" style="50" customWidth="1"/>
    <col min="53" max="56" width="19.5" style="50" customWidth="1"/>
    <col min="57" max="57" width="23.5" style="50" customWidth="1"/>
    <col min="58" max="58" width="7.5" style="51" customWidth="1"/>
    <col min="59" max="63" width="12.5" style="50"/>
    <col min="64" max="64" width="25" style="50" customWidth="1"/>
    <col min="65" max="65" width="23.83203125" style="50" customWidth="1"/>
    <col min="66" max="66" width="15.83203125" style="50" customWidth="1"/>
    <col min="67" max="67" width="21" style="50" customWidth="1"/>
    <col min="68" max="68" width="15.5" style="50" customWidth="1"/>
    <col min="69" max="69" width="17" style="50" customWidth="1"/>
    <col min="70" max="16384" width="12.5" style="50"/>
  </cols>
  <sheetData>
    <row r="1" spans="1:13" ht="33.5" customHeight="1" thickBot="1" x14ac:dyDescent="0.25">
      <c r="B1" s="937" t="s">
        <v>2962</v>
      </c>
      <c r="C1" s="938"/>
      <c r="D1" s="938"/>
      <c r="E1" s="938"/>
      <c r="F1" s="938"/>
      <c r="G1" s="938"/>
      <c r="H1" s="938"/>
      <c r="I1" s="939"/>
      <c r="J1" s="75" t="s">
        <v>2963</v>
      </c>
      <c r="K1" s="76" t="e">
        <f>+#REF!</f>
        <v>#REF!</v>
      </c>
      <c r="L1" s="75" t="s">
        <v>2964</v>
      </c>
      <c r="M1" s="77" t="s">
        <v>3228</v>
      </c>
    </row>
    <row r="2" spans="1:13" ht="18.75" customHeight="1" x14ac:dyDescent="0.2">
      <c r="A2" s="940"/>
      <c r="B2" s="78" t="s">
        <v>2965</v>
      </c>
      <c r="C2" s="79" t="s">
        <v>2966</v>
      </c>
      <c r="D2" s="1167">
        <v>2024</v>
      </c>
      <c r="E2" s="1168"/>
      <c r="F2" s="945">
        <v>2025</v>
      </c>
      <c r="G2" s="945"/>
      <c r="H2" s="947">
        <v>2026</v>
      </c>
      <c r="I2" s="948"/>
      <c r="J2" s="1181">
        <v>2027</v>
      </c>
      <c r="K2" s="1181"/>
      <c r="L2" s="925" t="s">
        <v>2946</v>
      </c>
      <c r="M2" s="926"/>
    </row>
    <row r="3" spans="1:13" ht="60" customHeight="1" thickBot="1" x14ac:dyDescent="0.25">
      <c r="A3" s="940"/>
      <c r="B3" s="536" t="str">
        <f>+'HM 9.4.3 PASIVOS_DLIA'!C12</f>
        <v>Proyecto 09. Mitigación de GEI y adaptación al cambio climático</v>
      </c>
      <c r="C3" s="705" t="str">
        <f>'HM 9.7.2 PASIVOS_DGOAT'!C9</f>
        <v>ACTIVIDAD 09.7.2 Realizar el reconocimiento de los pasivos exigibles con cargo a los recursos asociados a las actividades responsabilidad de la DGOAT</v>
      </c>
      <c r="D3" s="1169"/>
      <c r="E3" s="1170"/>
      <c r="F3" s="946"/>
      <c r="G3" s="946"/>
      <c r="H3" s="949"/>
      <c r="I3" s="950"/>
      <c r="J3" s="1182"/>
      <c r="K3" s="1182"/>
      <c r="L3" s="927"/>
      <c r="M3" s="928"/>
    </row>
    <row r="4" spans="1:13" ht="34.5" customHeight="1" thickBot="1" x14ac:dyDescent="0.25">
      <c r="A4" s="940"/>
      <c r="B4" s="1177" t="s">
        <v>2967</v>
      </c>
      <c r="C4" s="1177" t="s">
        <v>2968</v>
      </c>
      <c r="D4" s="82" t="s">
        <v>2969</v>
      </c>
      <c r="E4" s="83" t="s">
        <v>2970</v>
      </c>
      <c r="F4" s="84" t="s">
        <v>2969</v>
      </c>
      <c r="G4" s="85" t="s">
        <v>2970</v>
      </c>
      <c r="H4" s="86" t="s">
        <v>2969</v>
      </c>
      <c r="I4" s="87" t="s">
        <v>2970</v>
      </c>
      <c r="J4" s="88" t="s">
        <v>2969</v>
      </c>
      <c r="K4" s="89" t="s">
        <v>2970</v>
      </c>
      <c r="L4" s="90" t="s">
        <v>2969</v>
      </c>
      <c r="M4" s="91" t="s">
        <v>2970</v>
      </c>
    </row>
    <row r="5" spans="1:13" ht="34.5" customHeight="1" thickBot="1" x14ac:dyDescent="0.25">
      <c r="A5" s="940"/>
      <c r="B5" s="1178"/>
      <c r="C5" s="1178"/>
      <c r="D5" s="1174" t="s">
        <v>2971</v>
      </c>
      <c r="E5" s="1175"/>
      <c r="F5" s="1176" t="s">
        <v>2971</v>
      </c>
      <c r="G5" s="932"/>
      <c r="H5" s="933" t="s">
        <v>2971</v>
      </c>
      <c r="I5" s="934"/>
      <c r="J5" s="1179" t="s">
        <v>2971</v>
      </c>
      <c r="K5" s="1180"/>
      <c r="L5" s="935" t="s">
        <v>2971</v>
      </c>
      <c r="M5" s="936"/>
    </row>
    <row r="6" spans="1:13" ht="31.5" customHeight="1" thickBot="1" x14ac:dyDescent="0.25">
      <c r="A6" s="940"/>
      <c r="B6" s="1940" t="str">
        <f>'HM 9.7.2 PASIVOS_DGOAT'!C11</f>
        <v>OBJETIVO 09.7 Ejecutar pasivos exigibles requeridos para la ejecución del proyecto</v>
      </c>
      <c r="C6" s="1943" t="str">
        <f>+'HM 9.4.3 PASIVOS_DLIA'!C7</f>
        <v>Pasivos exigibles reconocidos</v>
      </c>
      <c r="D6" s="138"/>
      <c r="E6" s="139"/>
      <c r="F6" s="140"/>
      <c r="G6" s="141"/>
      <c r="H6" s="142"/>
      <c r="I6" s="139"/>
      <c r="J6" s="143"/>
      <c r="K6" s="141"/>
      <c r="L6" s="144"/>
      <c r="M6" s="139"/>
    </row>
    <row r="7" spans="1:13" ht="33.75" customHeight="1" thickBot="1" x14ac:dyDescent="0.25">
      <c r="A7" s="940"/>
      <c r="B7" s="1941"/>
      <c r="C7" s="1940"/>
      <c r="D7" s="1174" t="s">
        <v>2972</v>
      </c>
      <c r="E7" s="1175"/>
      <c r="F7" s="1176" t="s">
        <v>2972</v>
      </c>
      <c r="G7" s="932"/>
      <c r="H7" s="933" t="s">
        <v>2972</v>
      </c>
      <c r="I7" s="934"/>
      <c r="J7" s="1179" t="s">
        <v>2972</v>
      </c>
      <c r="K7" s="1180"/>
      <c r="L7" s="935" t="s">
        <v>2972</v>
      </c>
      <c r="M7" s="936"/>
    </row>
    <row r="8" spans="1:13" s="541" customFormat="1" ht="34.5" customHeight="1" x14ac:dyDescent="0.4">
      <c r="A8" s="940"/>
      <c r="B8" s="1942"/>
      <c r="C8" s="1944"/>
      <c r="D8" s="460">
        <v>0</v>
      </c>
      <c r="E8" s="707" t="s">
        <v>220</v>
      </c>
      <c r="F8" s="537">
        <v>1</v>
      </c>
      <c r="G8" s="461">
        <f>(SUM(M20:M20))*F8</f>
        <v>0</v>
      </c>
      <c r="H8" s="538">
        <v>0</v>
      </c>
      <c r="I8" s="707" t="s">
        <v>220</v>
      </c>
      <c r="J8" s="539">
        <v>0</v>
      </c>
      <c r="K8" s="707" t="s">
        <v>221</v>
      </c>
      <c r="L8" s="540">
        <v>1</v>
      </c>
      <c r="M8" s="461">
        <f>F8</f>
        <v>1</v>
      </c>
    </row>
    <row r="9" spans="1:13" s="438" customFormat="1" ht="36" customHeight="1" thickBot="1" x14ac:dyDescent="0.3">
      <c r="A9" s="940"/>
      <c r="B9" s="1183" t="s">
        <v>3069</v>
      </c>
      <c r="C9" s="1184"/>
      <c r="D9" s="1185"/>
      <c r="E9" s="1185"/>
      <c r="F9" s="1185"/>
      <c r="G9" s="1185"/>
      <c r="H9" s="1185"/>
      <c r="I9" s="1185"/>
      <c r="J9" s="1185"/>
      <c r="K9" s="1185"/>
      <c r="L9" s="1185"/>
      <c r="M9" s="1186"/>
    </row>
    <row r="10" spans="1:13" ht="21" customHeight="1" x14ac:dyDescent="0.2">
      <c r="A10" s="940"/>
      <c r="B10" s="1187">
        <v>2024</v>
      </c>
      <c r="C10" s="1188"/>
      <c r="D10" s="1188"/>
      <c r="E10" s="1188"/>
      <c r="F10" s="1188"/>
      <c r="G10" s="1189"/>
      <c r="H10" s="978">
        <v>2025</v>
      </c>
      <c r="I10" s="979"/>
      <c r="J10" s="979"/>
      <c r="K10" s="979"/>
      <c r="L10" s="979"/>
      <c r="M10" s="980"/>
    </row>
    <row r="11" spans="1:13" ht="36" customHeight="1" x14ac:dyDescent="0.2">
      <c r="A11" s="940"/>
      <c r="B11" s="93" t="s">
        <v>2974</v>
      </c>
      <c r="C11" s="94" t="s">
        <v>2975</v>
      </c>
      <c r="D11" s="94" t="s">
        <v>2976</v>
      </c>
      <c r="E11" s="94" t="s">
        <v>2977</v>
      </c>
      <c r="F11" s="94" t="s">
        <v>2978</v>
      </c>
      <c r="G11" s="95" t="s">
        <v>2979</v>
      </c>
      <c r="H11" s="96" t="s">
        <v>2974</v>
      </c>
      <c r="I11" s="97" t="s">
        <v>2975</v>
      </c>
      <c r="J11" s="97" t="s">
        <v>2976</v>
      </c>
      <c r="K11" s="97" t="s">
        <v>2977</v>
      </c>
      <c r="L11" s="97" t="s">
        <v>2978</v>
      </c>
      <c r="M11" s="98" t="s">
        <v>2979</v>
      </c>
    </row>
    <row r="12" spans="1:13" s="105" customFormat="1" ht="32.25" customHeight="1" thickBot="1" x14ac:dyDescent="0.25">
      <c r="A12" s="940"/>
      <c r="B12" s="431" t="s">
        <v>220</v>
      </c>
      <c r="C12" s="425" t="s">
        <v>220</v>
      </c>
      <c r="D12" s="425" t="s">
        <v>220</v>
      </c>
      <c r="E12" s="99" t="s">
        <v>220</v>
      </c>
      <c r="F12" s="99" t="s">
        <v>220</v>
      </c>
      <c r="G12" s="101" t="s">
        <v>220</v>
      </c>
      <c r="H12" s="708">
        <v>1440646620</v>
      </c>
      <c r="I12" s="532">
        <v>0</v>
      </c>
      <c r="J12" s="49">
        <v>0</v>
      </c>
      <c r="K12" s="533">
        <f>+I12/H12</f>
        <v>0</v>
      </c>
      <c r="L12" s="103" t="e">
        <f>+J12/I12</f>
        <v>#DIV/0!</v>
      </c>
      <c r="M12" s="534">
        <f>+J12/H12</f>
        <v>0</v>
      </c>
    </row>
    <row r="13" spans="1:13" ht="30" hidden="1" thickBot="1" x14ac:dyDescent="0.25">
      <c r="B13" s="958">
        <v>2026</v>
      </c>
      <c r="C13" s="959"/>
      <c r="D13" s="959"/>
      <c r="E13" s="959"/>
      <c r="F13" s="959"/>
      <c r="G13" s="960"/>
      <c r="H13" s="961">
        <v>2027</v>
      </c>
      <c r="I13" s="962"/>
      <c r="J13" s="962"/>
      <c r="K13" s="962"/>
      <c r="L13" s="962"/>
      <c r="M13" s="963"/>
    </row>
    <row r="14" spans="1:13" ht="29" hidden="1" thickBot="1" x14ac:dyDescent="0.25">
      <c r="B14" s="106" t="s">
        <v>2974</v>
      </c>
      <c r="C14" s="107" t="s">
        <v>2975</v>
      </c>
      <c r="D14" s="107" t="s">
        <v>2976</v>
      </c>
      <c r="E14" s="107" t="s">
        <v>2977</v>
      </c>
      <c r="F14" s="107" t="s">
        <v>2978</v>
      </c>
      <c r="G14" s="108" t="s">
        <v>2979</v>
      </c>
      <c r="H14" s="109" t="s">
        <v>2974</v>
      </c>
      <c r="I14" s="110" t="s">
        <v>2975</v>
      </c>
      <c r="J14" s="110" t="s">
        <v>2976</v>
      </c>
      <c r="K14" s="110" t="s">
        <v>2977</v>
      </c>
      <c r="L14" s="110" t="s">
        <v>2978</v>
      </c>
      <c r="M14" s="111" t="s">
        <v>2979</v>
      </c>
    </row>
    <row r="15" spans="1:13" ht="33.75" hidden="1" customHeight="1" thickBot="1" x14ac:dyDescent="0.25">
      <c r="B15" s="47">
        <v>0</v>
      </c>
      <c r="C15" s="48">
        <v>0</v>
      </c>
      <c r="D15" s="49">
        <v>0</v>
      </c>
      <c r="E15" s="102" t="e">
        <f>+C15/B15</f>
        <v>#DIV/0!</v>
      </c>
      <c r="F15" s="103" t="e">
        <f>+D15/C15</f>
        <v>#DIV/0!</v>
      </c>
      <c r="G15" s="104" t="e">
        <f>+D15/B15</f>
        <v>#DIV/0!</v>
      </c>
      <c r="H15" s="47">
        <v>0</v>
      </c>
      <c r="I15" s="48">
        <v>0</v>
      </c>
      <c r="J15" s="49">
        <v>0</v>
      </c>
      <c r="K15" s="102" t="e">
        <f>+I15/H15</f>
        <v>#DIV/0!</v>
      </c>
      <c r="L15" s="103" t="e">
        <f>+J15/I15</f>
        <v>#DIV/0!</v>
      </c>
      <c r="M15" s="104" t="e">
        <f>+J15/H15</f>
        <v>#DIV/0!</v>
      </c>
    </row>
    <row r="16" spans="1:13" ht="17" thickBot="1" x14ac:dyDescent="0.25">
      <c r="B16" s="1190"/>
      <c r="C16" s="1190"/>
      <c r="D16" s="1190"/>
      <c r="E16" s="1190"/>
      <c r="F16" s="1190"/>
      <c r="G16" s="1190"/>
      <c r="H16" s="1190"/>
      <c r="I16" s="1190"/>
      <c r="J16" s="1190"/>
      <c r="K16" s="1190"/>
      <c r="L16" s="1190"/>
      <c r="M16" s="1190"/>
    </row>
    <row r="17" spans="2:13" ht="33.75" customHeight="1" thickBot="1" x14ac:dyDescent="0.25">
      <c r="B17" s="1622" t="s">
        <v>2980</v>
      </c>
      <c r="C17" s="1623"/>
      <c r="D17" s="1623"/>
      <c r="E17" s="1623"/>
      <c r="F17" s="1623"/>
      <c r="G17" s="1623"/>
      <c r="H17" s="1623"/>
      <c r="I17" s="1623"/>
      <c r="J17" s="1623"/>
      <c r="K17" s="1623"/>
      <c r="L17" s="1623"/>
      <c r="M17" s="1624"/>
    </row>
    <row r="18" spans="2:13" ht="35.25" customHeight="1" x14ac:dyDescent="0.2">
      <c r="B18" s="1187">
        <v>2024</v>
      </c>
      <c r="C18" s="1188"/>
      <c r="D18" s="1188"/>
      <c r="E18" s="1188"/>
      <c r="F18" s="1188"/>
      <c r="G18" s="1189"/>
      <c r="H18" s="1625">
        <v>2025</v>
      </c>
      <c r="I18" s="979"/>
      <c r="J18" s="979"/>
      <c r="K18" s="979"/>
      <c r="L18" s="979"/>
      <c r="M18" s="980"/>
    </row>
    <row r="19" spans="2:13" s="119" customFormat="1" ht="69" customHeight="1" x14ac:dyDescent="0.2">
      <c r="B19" s="529" t="s">
        <v>2912</v>
      </c>
      <c r="C19" s="528" t="s">
        <v>2913</v>
      </c>
      <c r="D19" s="528" t="s">
        <v>2981</v>
      </c>
      <c r="E19" s="528" t="s">
        <v>2911</v>
      </c>
      <c r="F19" s="55" t="s">
        <v>2982</v>
      </c>
      <c r="G19" s="530" t="s">
        <v>2983</v>
      </c>
      <c r="H19" s="548" t="s">
        <v>2912</v>
      </c>
      <c r="I19" s="542" t="s">
        <v>2913</v>
      </c>
      <c r="J19" s="542" t="s">
        <v>2984</v>
      </c>
      <c r="K19" s="542" t="s">
        <v>2911</v>
      </c>
      <c r="L19" s="542" t="s">
        <v>2982</v>
      </c>
      <c r="M19" s="543" t="s">
        <v>2983</v>
      </c>
    </row>
    <row r="20" spans="2:13" s="422" customFormat="1" ht="81.75" customHeight="1" thickBot="1" x14ac:dyDescent="0.25">
      <c r="B20" s="556" t="s">
        <v>220</v>
      </c>
      <c r="C20" s="556" t="s">
        <v>220</v>
      </c>
      <c r="D20" s="383" t="s">
        <v>220</v>
      </c>
      <c r="E20" s="380" t="s">
        <v>220</v>
      </c>
      <c r="F20" s="553" t="s">
        <v>220</v>
      </c>
      <c r="G20" s="554" t="s">
        <v>220</v>
      </c>
      <c r="H20" s="549" t="str">
        <f>'HM 9.7.2 PASIVOS_DGOAT'!K32</f>
        <v>Realizar el reconocimiento de los pasivos exigibles con cargo a los recursos asociados al proyecto bajo responsabilidad del área</v>
      </c>
      <c r="I20" s="545" t="str">
        <f>'HM 9.7.2 PASIVOS_DGOAT'!U32</f>
        <v>Reporte de ejecución presupuestal expedida por DAF</v>
      </c>
      <c r="J20" s="383">
        <f>'HM 9.7.2 PASIVOS_DGOAT'!Z32</f>
        <v>1</v>
      </c>
      <c r="K20" s="380" t="str">
        <f>'HM 9.7.2 PASIVOS_DGOAT'!H32</f>
        <v xml:space="preserve">EPEA </v>
      </c>
      <c r="L20" s="553">
        <f>M44</f>
        <v>0</v>
      </c>
      <c r="M20" s="698">
        <f>J20*L20</f>
        <v>0</v>
      </c>
    </row>
    <row r="21" spans="2:13" ht="29" hidden="1" x14ac:dyDescent="0.2">
      <c r="B21" s="982">
        <v>2026</v>
      </c>
      <c r="C21" s="983"/>
      <c r="D21" s="983"/>
      <c r="E21" s="983"/>
      <c r="F21" s="983"/>
      <c r="G21" s="1620"/>
      <c r="H21" s="1621">
        <v>2027</v>
      </c>
      <c r="I21" s="984"/>
      <c r="J21" s="984"/>
      <c r="K21" s="984"/>
      <c r="L21" s="984"/>
      <c r="M21" s="985"/>
    </row>
    <row r="22" spans="2:13" s="119" customFormat="1" ht="66.75" hidden="1" customHeight="1" thickBot="1" x14ac:dyDescent="0.25">
      <c r="B22" s="126" t="s">
        <v>2912</v>
      </c>
      <c r="C22" s="127" t="s">
        <v>2913</v>
      </c>
      <c r="D22" s="127" t="s">
        <v>2986</v>
      </c>
      <c r="E22" s="127" t="s">
        <v>2911</v>
      </c>
      <c r="F22" s="127" t="s">
        <v>2982</v>
      </c>
      <c r="G22" s="128" t="s">
        <v>2983</v>
      </c>
      <c r="H22" s="129" t="s">
        <v>2912</v>
      </c>
      <c r="I22" s="130" t="s">
        <v>2913</v>
      </c>
      <c r="J22" s="130" t="s">
        <v>2987</v>
      </c>
      <c r="K22" s="130" t="s">
        <v>2911</v>
      </c>
      <c r="L22" s="130" t="s">
        <v>2982</v>
      </c>
      <c r="M22" s="131" t="s">
        <v>2983</v>
      </c>
    </row>
    <row r="23" spans="2:13" ht="15.75" hidden="1" customHeight="1" x14ac:dyDescent="0.2">
      <c r="B23" s="120" t="s">
        <v>3245</v>
      </c>
      <c r="C23" s="120" t="s">
        <v>3246</v>
      </c>
      <c r="D23" s="132">
        <v>1</v>
      </c>
      <c r="E23" s="122" t="s">
        <v>3247</v>
      </c>
      <c r="F23" s="123">
        <v>0</v>
      </c>
      <c r="G23" s="123">
        <f>+F23*D23</f>
        <v>0</v>
      </c>
      <c r="H23" s="120" t="s">
        <v>3245</v>
      </c>
      <c r="I23" s="120" t="s">
        <v>3246</v>
      </c>
      <c r="J23" s="132">
        <v>1</v>
      </c>
      <c r="K23" s="122" t="s">
        <v>3247</v>
      </c>
      <c r="L23" s="123"/>
      <c r="M23" s="124">
        <f>+L23*J23</f>
        <v>0</v>
      </c>
    </row>
    <row r="24" spans="2:13" ht="15.75" hidden="1" customHeight="1" x14ac:dyDescent="0.2">
      <c r="B24" s="120" t="e">
        <v>#REF!</v>
      </c>
      <c r="C24" s="120" t="e">
        <v>#REF!</v>
      </c>
      <c r="D24" s="132" t="e">
        <v>#REF!</v>
      </c>
      <c r="E24" s="122" t="e">
        <v>#REF!</v>
      </c>
      <c r="F24" s="125">
        <v>0</v>
      </c>
      <c r="G24" s="123" t="e">
        <f t="shared" ref="G24:G32" si="0">+F24*D24</f>
        <v>#REF!</v>
      </c>
      <c r="H24" s="120" t="e">
        <v>#REF!</v>
      </c>
      <c r="I24" s="120" t="e">
        <v>#REF!</v>
      </c>
      <c r="J24" s="132" t="e">
        <v>#REF!</v>
      </c>
      <c r="K24" s="122" t="e">
        <v>#REF!</v>
      </c>
      <c r="L24" s="125"/>
      <c r="M24" s="124" t="e">
        <f t="shared" ref="M24:M32" si="1">+L24*J24</f>
        <v>#REF!</v>
      </c>
    </row>
    <row r="25" spans="2:13" ht="15.75" hidden="1" customHeight="1" x14ac:dyDescent="0.2">
      <c r="B25" s="120" t="e">
        <v>#REF!</v>
      </c>
      <c r="C25" s="120" t="e">
        <v>#REF!</v>
      </c>
      <c r="D25" s="132" t="e">
        <v>#REF!</v>
      </c>
      <c r="E25" s="122" t="e">
        <v>#REF!</v>
      </c>
      <c r="F25" s="125">
        <v>0</v>
      </c>
      <c r="G25" s="123" t="e">
        <f t="shared" si="0"/>
        <v>#REF!</v>
      </c>
      <c r="H25" s="120" t="e">
        <v>#REF!</v>
      </c>
      <c r="I25" s="120" t="e">
        <v>#REF!</v>
      </c>
      <c r="J25" s="132" t="e">
        <v>#REF!</v>
      </c>
      <c r="K25" s="122" t="e">
        <v>#REF!</v>
      </c>
      <c r="L25" s="125"/>
      <c r="M25" s="124" t="e">
        <f t="shared" si="1"/>
        <v>#REF!</v>
      </c>
    </row>
    <row r="26" spans="2:13" ht="15.75" hidden="1" customHeight="1" x14ac:dyDescent="0.2">
      <c r="B26" s="120" t="e">
        <v>#REF!</v>
      </c>
      <c r="C26" s="120" t="e">
        <v>#REF!</v>
      </c>
      <c r="D26" s="132" t="e">
        <v>#REF!</v>
      </c>
      <c r="E26" s="122" t="e">
        <v>#REF!</v>
      </c>
      <c r="F26" s="125">
        <v>0</v>
      </c>
      <c r="G26" s="123" t="e">
        <f t="shared" si="0"/>
        <v>#REF!</v>
      </c>
      <c r="H26" s="120" t="e">
        <v>#REF!</v>
      </c>
      <c r="I26" s="120" t="e">
        <v>#REF!</v>
      </c>
      <c r="J26" s="132" t="e">
        <v>#REF!</v>
      </c>
      <c r="K26" s="122" t="e">
        <v>#REF!</v>
      </c>
      <c r="L26" s="125"/>
      <c r="M26" s="124" t="e">
        <f t="shared" si="1"/>
        <v>#REF!</v>
      </c>
    </row>
    <row r="27" spans="2:13" ht="15.75" hidden="1" customHeight="1" x14ac:dyDescent="0.2">
      <c r="B27" s="120" t="e">
        <v>#REF!</v>
      </c>
      <c r="C27" s="120" t="e">
        <v>#REF!</v>
      </c>
      <c r="D27" s="132" t="e">
        <v>#REF!</v>
      </c>
      <c r="E27" s="122" t="e">
        <v>#REF!</v>
      </c>
      <c r="F27" s="125">
        <v>0</v>
      </c>
      <c r="G27" s="123" t="e">
        <f t="shared" si="0"/>
        <v>#REF!</v>
      </c>
      <c r="H27" s="120" t="e">
        <v>#REF!</v>
      </c>
      <c r="I27" s="120" t="e">
        <v>#REF!</v>
      </c>
      <c r="J27" s="132" t="e">
        <v>#REF!</v>
      </c>
      <c r="K27" s="122" t="e">
        <v>#REF!</v>
      </c>
      <c r="L27" s="125"/>
      <c r="M27" s="124" t="e">
        <f t="shared" si="1"/>
        <v>#REF!</v>
      </c>
    </row>
    <row r="28" spans="2:13" ht="15.75" hidden="1" customHeight="1" x14ac:dyDescent="0.2">
      <c r="B28" s="120" t="e">
        <v>#REF!</v>
      </c>
      <c r="C28" s="120" t="e">
        <v>#REF!</v>
      </c>
      <c r="D28" s="132" t="e">
        <v>#REF!</v>
      </c>
      <c r="E28" s="122" t="e">
        <v>#REF!</v>
      </c>
      <c r="F28" s="125">
        <v>0</v>
      </c>
      <c r="G28" s="123" t="e">
        <f t="shared" si="0"/>
        <v>#REF!</v>
      </c>
      <c r="H28" s="120" t="e">
        <v>#REF!</v>
      </c>
      <c r="I28" s="120" t="e">
        <v>#REF!</v>
      </c>
      <c r="J28" s="132" t="e">
        <v>#REF!</v>
      </c>
      <c r="K28" s="122" t="e">
        <v>#REF!</v>
      </c>
      <c r="L28" s="125"/>
      <c r="M28" s="124" t="e">
        <f t="shared" si="1"/>
        <v>#REF!</v>
      </c>
    </row>
    <row r="29" spans="2:13" ht="15.75" hidden="1" customHeight="1" x14ac:dyDescent="0.2">
      <c r="B29" s="120" t="e">
        <v>#REF!</v>
      </c>
      <c r="C29" s="120" t="e">
        <v>#REF!</v>
      </c>
      <c r="D29" s="132" t="e">
        <v>#REF!</v>
      </c>
      <c r="E29" s="122" t="e">
        <v>#REF!</v>
      </c>
      <c r="F29" s="125">
        <v>0</v>
      </c>
      <c r="G29" s="123" t="e">
        <f t="shared" si="0"/>
        <v>#REF!</v>
      </c>
      <c r="H29" s="120" t="e">
        <v>#REF!</v>
      </c>
      <c r="I29" s="120" t="e">
        <v>#REF!</v>
      </c>
      <c r="J29" s="132" t="e">
        <v>#REF!</v>
      </c>
      <c r="K29" s="122" t="e">
        <v>#REF!</v>
      </c>
      <c r="L29" s="125"/>
      <c r="M29" s="124" t="e">
        <f t="shared" si="1"/>
        <v>#REF!</v>
      </c>
    </row>
    <row r="30" spans="2:13" ht="15.75" hidden="1" customHeight="1" x14ac:dyDescent="0.2">
      <c r="B30" s="120" t="e">
        <v>#REF!</v>
      </c>
      <c r="C30" s="120" t="e">
        <v>#REF!</v>
      </c>
      <c r="D30" s="132" t="e">
        <v>#REF!</v>
      </c>
      <c r="E30" s="122" t="e">
        <v>#REF!</v>
      </c>
      <c r="F30" s="125">
        <v>0</v>
      </c>
      <c r="G30" s="123" t="e">
        <f t="shared" si="0"/>
        <v>#REF!</v>
      </c>
      <c r="H30" s="120" t="e">
        <v>#REF!</v>
      </c>
      <c r="I30" s="120" t="e">
        <v>#REF!</v>
      </c>
      <c r="J30" s="132" t="e">
        <v>#REF!</v>
      </c>
      <c r="K30" s="122" t="e">
        <v>#REF!</v>
      </c>
      <c r="L30" s="125"/>
      <c r="M30" s="124" t="e">
        <f t="shared" si="1"/>
        <v>#REF!</v>
      </c>
    </row>
    <row r="31" spans="2:13" ht="15.75" hidden="1" customHeight="1" x14ac:dyDescent="0.2">
      <c r="B31" s="120" t="e">
        <v>#REF!</v>
      </c>
      <c r="C31" s="120" t="e">
        <v>#REF!</v>
      </c>
      <c r="D31" s="132" t="e">
        <v>#REF!</v>
      </c>
      <c r="E31" s="122" t="e">
        <v>#REF!</v>
      </c>
      <c r="F31" s="125">
        <v>0</v>
      </c>
      <c r="G31" s="123" t="e">
        <f t="shared" si="0"/>
        <v>#REF!</v>
      </c>
      <c r="H31" s="120" t="e">
        <v>#REF!</v>
      </c>
      <c r="I31" s="120" t="e">
        <v>#REF!</v>
      </c>
      <c r="J31" s="132" t="e">
        <v>#REF!</v>
      </c>
      <c r="K31" s="122" t="e">
        <v>#REF!</v>
      </c>
      <c r="L31" s="125"/>
      <c r="M31" s="124" t="e">
        <f t="shared" si="1"/>
        <v>#REF!</v>
      </c>
    </row>
    <row r="32" spans="2:13" ht="16.5" hidden="1" customHeight="1" thickBot="1" x14ac:dyDescent="0.25">
      <c r="B32" s="479" t="e">
        <v>#REF!</v>
      </c>
      <c r="C32" s="479" t="e">
        <v>#REF!</v>
      </c>
      <c r="D32" s="480" t="e">
        <v>#REF!</v>
      </c>
      <c r="E32" s="481" t="e">
        <v>#REF!</v>
      </c>
      <c r="F32" s="482">
        <v>0</v>
      </c>
      <c r="G32" s="483" t="e">
        <f t="shared" si="0"/>
        <v>#REF!</v>
      </c>
      <c r="H32" s="479" t="e">
        <v>#REF!</v>
      </c>
      <c r="I32" s="479" t="e">
        <v>#REF!</v>
      </c>
      <c r="J32" s="480" t="e">
        <v>#REF!</v>
      </c>
      <c r="K32" s="481" t="e">
        <v>#REF!</v>
      </c>
      <c r="L32" s="482"/>
      <c r="M32" s="484" t="e">
        <f t="shared" si="1"/>
        <v>#REF!</v>
      </c>
    </row>
    <row r="34" spans="2:13" ht="15.5" customHeight="1" x14ac:dyDescent="0.2">
      <c r="B34" s="119"/>
      <c r="C34" s="158"/>
      <c r="D34" s="158"/>
      <c r="E34" s="441"/>
      <c r="F34" s="441"/>
      <c r="G34" s="441"/>
      <c r="H34" s="441"/>
      <c r="I34" s="487"/>
      <c r="J34" s="119"/>
      <c r="K34" s="119"/>
      <c r="L34" s="119"/>
      <c r="M34" s="119"/>
    </row>
    <row r="35" spans="2:13" ht="15.5" customHeight="1" x14ac:dyDescent="0.2">
      <c r="B35" s="119"/>
      <c r="C35" s="158"/>
      <c r="D35" s="158"/>
      <c r="E35" s="441"/>
      <c r="F35" s="441"/>
      <c r="G35" s="441"/>
      <c r="H35" s="441"/>
      <c r="I35" s="487"/>
      <c r="J35" s="119"/>
      <c r="K35" s="119"/>
      <c r="L35" s="119"/>
      <c r="M35" s="119"/>
    </row>
    <row r="36" spans="2:13" ht="17" thickBot="1" x14ac:dyDescent="0.25"/>
    <row r="37" spans="2:13" ht="31.5" hidden="1" customHeight="1" thickBot="1" x14ac:dyDescent="0.25">
      <c r="B37" s="485" t="s">
        <v>2991</v>
      </c>
      <c r="C37" s="1198" t="e">
        <f>+#REF!</f>
        <v>#REF!</v>
      </c>
      <c r="D37" s="1198"/>
      <c r="E37" s="1198"/>
      <c r="F37" s="1198"/>
      <c r="G37" s="1198"/>
      <c r="H37" s="1199" t="s">
        <v>3006</v>
      </c>
      <c r="I37" s="1199"/>
      <c r="J37" s="1199"/>
      <c r="K37" s="1199"/>
      <c r="L37" s="1199"/>
      <c r="M37" s="439">
        <f>+I38</f>
        <v>0</v>
      </c>
    </row>
    <row r="38" spans="2:13" ht="17" hidden="1" thickBot="1" x14ac:dyDescent="0.25">
      <c r="B38" s="1316" t="e">
        <f>+C37</f>
        <v>#REF!</v>
      </c>
      <c r="C38" s="1316"/>
      <c r="D38" s="1316"/>
      <c r="E38" s="1316"/>
      <c r="F38" s="1316"/>
      <c r="G38" s="1316"/>
      <c r="H38" s="1316"/>
      <c r="I38" s="486">
        <f>+(I39*C39)+(I40*C40)+(I41*C41)+(I42*C42)</f>
        <v>0</v>
      </c>
      <c r="J38" s="1317" t="s">
        <v>2993</v>
      </c>
      <c r="K38" s="1317"/>
      <c r="L38" s="1317"/>
      <c r="M38" s="1317"/>
    </row>
    <row r="39" spans="2:13" ht="18" hidden="1" thickBot="1" x14ac:dyDescent="0.25">
      <c r="C39" s="341">
        <v>0.3</v>
      </c>
      <c r="D39" s="488" t="s">
        <v>3070</v>
      </c>
      <c r="E39" s="1614" t="s">
        <v>3250</v>
      </c>
      <c r="F39" s="1614"/>
      <c r="G39" s="1614"/>
      <c r="H39" s="1614"/>
      <c r="I39" s="489">
        <v>0</v>
      </c>
      <c r="J39" s="1339" t="s">
        <v>3251</v>
      </c>
      <c r="K39" s="1339"/>
      <c r="L39" s="1339"/>
      <c r="M39" s="1339"/>
    </row>
    <row r="40" spans="2:13" ht="18" hidden="1" thickBot="1" x14ac:dyDescent="0.25">
      <c r="C40" s="341">
        <v>0.1</v>
      </c>
      <c r="D40" s="469" t="s">
        <v>3252</v>
      </c>
      <c r="E40" s="1613" t="s">
        <v>3253</v>
      </c>
      <c r="F40" s="1613"/>
      <c r="G40" s="1613"/>
      <c r="H40" s="1613"/>
      <c r="I40" s="489">
        <v>0</v>
      </c>
      <c r="J40" s="1339" t="s">
        <v>3254</v>
      </c>
      <c r="K40" s="1339"/>
      <c r="L40" s="1339"/>
      <c r="M40" s="1339"/>
    </row>
    <row r="41" spans="2:13" ht="18" hidden="1" thickBot="1" x14ac:dyDescent="0.25">
      <c r="C41" s="341">
        <v>0.2</v>
      </c>
      <c r="D41" s="469" t="s">
        <v>3255</v>
      </c>
      <c r="E41" s="1613" t="s">
        <v>3256</v>
      </c>
      <c r="F41" s="1613"/>
      <c r="G41" s="1613"/>
      <c r="H41" s="1613"/>
      <c r="I41" s="489">
        <v>0</v>
      </c>
      <c r="J41" s="1339" t="s">
        <v>3257</v>
      </c>
      <c r="K41" s="1339"/>
      <c r="L41" s="1339"/>
      <c r="M41" s="1339"/>
    </row>
    <row r="42" spans="2:13" ht="18" hidden="1" thickBot="1" x14ac:dyDescent="0.25">
      <c r="C42" s="341">
        <v>0.4</v>
      </c>
      <c r="D42" s="153" t="s">
        <v>3258</v>
      </c>
      <c r="E42" s="1613" t="s">
        <v>3259</v>
      </c>
      <c r="F42" s="1613"/>
      <c r="G42" s="1613"/>
      <c r="H42" s="1613"/>
      <c r="I42" s="489">
        <v>0</v>
      </c>
      <c r="J42" s="1339" t="s">
        <v>3260</v>
      </c>
      <c r="K42" s="1339"/>
      <c r="L42" s="1339"/>
      <c r="M42" s="1339"/>
    </row>
    <row r="43" spans="2:13" ht="27" thickBot="1" x14ac:dyDescent="0.25">
      <c r="B43" s="1000"/>
      <c r="C43" s="1001"/>
      <c r="D43" s="1001"/>
      <c r="E43" s="1001"/>
      <c r="F43" s="1001"/>
      <c r="G43" s="1001"/>
      <c r="H43" s="1001"/>
      <c r="I43" s="1001"/>
      <c r="J43" s="1001"/>
      <c r="K43" s="1001"/>
      <c r="L43" s="1001"/>
      <c r="M43" s="1002"/>
    </row>
    <row r="44" spans="2:13" ht="28" thickBot="1" x14ac:dyDescent="0.25">
      <c r="B44" s="485" t="s">
        <v>2991</v>
      </c>
      <c r="C44" s="1198" t="str">
        <f>'HM 9.7.2 PASIVOS_DGOAT'!K32</f>
        <v>Realizar el reconocimiento de los pasivos exigibles con cargo a los recursos asociados al proyecto bajo responsabilidad del área</v>
      </c>
      <c r="D44" s="1198"/>
      <c r="E44" s="1198"/>
      <c r="F44" s="1198"/>
      <c r="G44" s="1198"/>
      <c r="H44" s="1199" t="s">
        <v>3006</v>
      </c>
      <c r="I44" s="1199"/>
      <c r="J44" s="1199"/>
      <c r="K44" s="1199"/>
      <c r="L44" s="1199"/>
      <c r="M44" s="439">
        <f>+I45</f>
        <v>0</v>
      </c>
    </row>
    <row r="45" spans="2:13" x14ac:dyDescent="0.2">
      <c r="B45" s="550"/>
      <c r="I45" s="486">
        <f>+I46/I47</f>
        <v>0</v>
      </c>
      <c r="J45" s="1317" t="s">
        <v>2993</v>
      </c>
      <c r="K45" s="1317"/>
      <c r="L45" s="1317"/>
      <c r="M45" s="1318"/>
    </row>
    <row r="46" spans="2:13" x14ac:dyDescent="0.2">
      <c r="B46" s="1315" t="s">
        <v>3248</v>
      </c>
      <c r="C46" s="1316"/>
      <c r="D46" s="1316"/>
      <c r="E46" s="1316"/>
      <c r="F46" s="1316"/>
      <c r="G46" s="1316"/>
      <c r="H46" s="1615"/>
      <c r="I46" s="551">
        <v>0</v>
      </c>
      <c r="J46" s="1583"/>
      <c r="K46" s="1583"/>
      <c r="L46" s="1583"/>
      <c r="M46" s="1616"/>
    </row>
    <row r="47" spans="2:13" ht="17" thickBot="1" x14ac:dyDescent="0.25">
      <c r="B47" s="1617" t="s">
        <v>3249</v>
      </c>
      <c r="C47" s="1618"/>
      <c r="D47" s="1618"/>
      <c r="E47" s="1618"/>
      <c r="F47" s="1618"/>
      <c r="G47" s="1618"/>
      <c r="H47" s="1619"/>
      <c r="I47" s="552">
        <f>H12</f>
        <v>1440646620</v>
      </c>
      <c r="J47" s="1351"/>
      <c r="K47" s="1351"/>
      <c r="L47" s="1351"/>
      <c r="M47" s="1352"/>
    </row>
    <row r="49" spans="2:13" ht="28" hidden="1" thickBot="1" x14ac:dyDescent="0.25">
      <c r="B49" s="133" t="s">
        <v>2991</v>
      </c>
      <c r="C49" s="1198" t="e">
        <f>+#REF!</f>
        <v>#REF!</v>
      </c>
      <c r="D49" s="1198"/>
      <c r="E49" s="1198"/>
      <c r="F49" s="1198"/>
      <c r="G49" s="1198"/>
      <c r="H49" s="1199" t="s">
        <v>3006</v>
      </c>
      <c r="I49" s="1199"/>
      <c r="J49" s="1199"/>
      <c r="K49" s="1199"/>
      <c r="L49" s="1199"/>
      <c r="M49" s="490">
        <f>+I51</f>
        <v>0</v>
      </c>
    </row>
    <row r="50" spans="2:13" hidden="1" x14ac:dyDescent="0.2">
      <c r="B50" s="1609" t="s">
        <v>3261</v>
      </c>
      <c r="C50" s="1609"/>
      <c r="D50" s="1609"/>
      <c r="E50" s="1609"/>
      <c r="F50" s="1609"/>
      <c r="G50" s="1609"/>
      <c r="H50" s="1609"/>
      <c r="I50" s="1609"/>
      <c r="J50" s="1609"/>
      <c r="K50" s="1609"/>
      <c r="L50" s="1609"/>
      <c r="M50" s="1609"/>
    </row>
    <row r="51" spans="2:13" hidden="1" x14ac:dyDescent="0.2">
      <c r="B51" s="1316" t="e">
        <f>+C49</f>
        <v>#REF!</v>
      </c>
      <c r="C51" s="1316"/>
      <c r="D51" s="1316"/>
      <c r="E51" s="1316"/>
      <c r="F51" s="1316"/>
      <c r="G51" s="1316"/>
      <c r="H51" s="1316"/>
      <c r="I51" s="52"/>
      <c r="J51" s="1317" t="s">
        <v>2993</v>
      </c>
      <c r="K51" s="1317"/>
      <c r="L51" s="1317"/>
      <c r="M51" s="1317"/>
    </row>
    <row r="62" spans="2:13" ht="27" hidden="1" customHeight="1" thickBot="1" x14ac:dyDescent="0.25">
      <c r="B62" s="133" t="s">
        <v>2991</v>
      </c>
      <c r="C62" s="1198" t="e">
        <f>+#REF!</f>
        <v>#REF!</v>
      </c>
      <c r="D62" s="1198"/>
      <c r="E62" s="1198"/>
      <c r="F62" s="1198"/>
      <c r="G62" s="1198"/>
      <c r="H62" s="1199" t="s">
        <v>3006</v>
      </c>
      <c r="I62" s="1199"/>
      <c r="J62" s="1199"/>
      <c r="K62" s="1199"/>
      <c r="L62" s="1199"/>
      <c r="M62" s="490">
        <f>+I64</f>
        <v>0</v>
      </c>
    </row>
    <row r="63" spans="2:13" hidden="1" x14ac:dyDescent="0.2">
      <c r="B63" s="1609" t="s">
        <v>3261</v>
      </c>
      <c r="C63" s="1609"/>
      <c r="D63" s="1609"/>
      <c r="E63" s="1609"/>
      <c r="F63" s="1609"/>
      <c r="G63" s="1609"/>
      <c r="H63" s="1609"/>
      <c r="I63" s="1609"/>
      <c r="J63" s="1609"/>
      <c r="K63" s="1609"/>
      <c r="L63" s="1609"/>
      <c r="M63" s="1609"/>
    </row>
    <row r="64" spans="2:13" hidden="1" x14ac:dyDescent="0.2">
      <c r="B64" s="1316" t="e">
        <f>+C62</f>
        <v>#REF!</v>
      </c>
      <c r="C64" s="1316"/>
      <c r="D64" s="1316"/>
      <c r="E64" s="1316"/>
      <c r="F64" s="1316"/>
      <c r="G64" s="1316"/>
      <c r="H64" s="1316"/>
      <c r="I64" s="52"/>
      <c r="J64" s="1317" t="s">
        <v>2993</v>
      </c>
      <c r="K64" s="1317"/>
      <c r="L64" s="1317"/>
      <c r="M64" s="1317"/>
    </row>
    <row r="65" spans="2:13" hidden="1" x14ac:dyDescent="0.2"/>
    <row r="66" spans="2:13" hidden="1" x14ac:dyDescent="0.2"/>
    <row r="67" spans="2:13" hidden="1" x14ac:dyDescent="0.2"/>
    <row r="68" spans="2:13" hidden="1" x14ac:dyDescent="0.2"/>
    <row r="69" spans="2:13" hidden="1" x14ac:dyDescent="0.2"/>
    <row r="70" spans="2:13" hidden="1" x14ac:dyDescent="0.2"/>
    <row r="71" spans="2:13" hidden="1" x14ac:dyDescent="0.2"/>
    <row r="72" spans="2:13" hidden="1" x14ac:dyDescent="0.2"/>
    <row r="73" spans="2:13" hidden="1" x14ac:dyDescent="0.2"/>
    <row r="74" spans="2:13" hidden="1" x14ac:dyDescent="0.2"/>
    <row r="75" spans="2:13" ht="28" hidden="1" thickBot="1" x14ac:dyDescent="0.25">
      <c r="B75" s="133" t="s">
        <v>2991</v>
      </c>
      <c r="C75" s="1198" t="e">
        <f>+#REF!</f>
        <v>#REF!</v>
      </c>
      <c r="D75" s="1198"/>
      <c r="E75" s="1198"/>
      <c r="F75" s="1198"/>
      <c r="G75" s="1198"/>
      <c r="H75" s="1199" t="s">
        <v>3006</v>
      </c>
      <c r="I75" s="1199"/>
      <c r="J75" s="1199"/>
      <c r="K75" s="1199"/>
      <c r="L75" s="1199"/>
      <c r="M75" s="490">
        <f>+I77</f>
        <v>0</v>
      </c>
    </row>
    <row r="76" spans="2:13" hidden="1" x14ac:dyDescent="0.2">
      <c r="B76" s="1609" t="s">
        <v>3261</v>
      </c>
      <c r="C76" s="1609"/>
      <c r="D76" s="1609"/>
      <c r="E76" s="1609"/>
      <c r="F76" s="1609"/>
      <c r="G76" s="1609"/>
      <c r="H76" s="1609"/>
      <c r="I76" s="1609"/>
      <c r="J76" s="1609"/>
      <c r="K76" s="1609"/>
      <c r="L76" s="1609"/>
      <c r="M76" s="1609"/>
    </row>
    <row r="77" spans="2:13" hidden="1" x14ac:dyDescent="0.2">
      <c r="B77" s="1316" t="e">
        <f>+C75</f>
        <v>#REF!</v>
      </c>
      <c r="C77" s="1316"/>
      <c r="D77" s="1316"/>
      <c r="E77" s="1316"/>
      <c r="F77" s="1316"/>
      <c r="G77" s="1316"/>
      <c r="H77" s="1316"/>
      <c r="I77" s="52"/>
      <c r="J77" s="1317" t="s">
        <v>2993</v>
      </c>
      <c r="K77" s="1317"/>
      <c r="L77" s="1317"/>
      <c r="M77" s="1317"/>
    </row>
    <row r="78" spans="2:13" hidden="1" x14ac:dyDescent="0.2"/>
    <row r="79" spans="2:13" hidden="1" x14ac:dyDescent="0.2"/>
    <row r="80" spans="2:13" hidden="1" x14ac:dyDescent="0.2"/>
    <row r="81" spans="2:13" hidden="1" x14ac:dyDescent="0.2"/>
    <row r="82" spans="2:13" hidden="1" x14ac:dyDescent="0.2"/>
    <row r="83" spans="2:13" hidden="1" x14ac:dyDescent="0.2"/>
    <row r="84" spans="2:13" hidden="1" x14ac:dyDescent="0.2"/>
    <row r="85" spans="2:13" hidden="1" x14ac:dyDescent="0.2"/>
    <row r="86" spans="2:13" hidden="1" x14ac:dyDescent="0.2"/>
    <row r="87" spans="2:13" hidden="1" x14ac:dyDescent="0.2"/>
    <row r="88" spans="2:13" ht="28" hidden="1" thickBot="1" x14ac:dyDescent="0.25">
      <c r="B88" s="133" t="s">
        <v>2991</v>
      </c>
      <c r="C88" s="1198" t="e">
        <f>+#REF!</f>
        <v>#REF!</v>
      </c>
      <c r="D88" s="1198"/>
      <c r="E88" s="1198"/>
      <c r="F88" s="1198"/>
      <c r="G88" s="1198"/>
      <c r="H88" s="1199" t="s">
        <v>3006</v>
      </c>
      <c r="I88" s="1199"/>
      <c r="J88" s="1199"/>
      <c r="K88" s="1199"/>
      <c r="L88" s="1199"/>
      <c r="M88" s="490">
        <f>+I90</f>
        <v>0</v>
      </c>
    </row>
    <row r="89" spans="2:13" hidden="1" x14ac:dyDescent="0.2">
      <c r="B89" s="1609" t="s">
        <v>3261</v>
      </c>
      <c r="C89" s="1609"/>
      <c r="D89" s="1609"/>
      <c r="E89" s="1609"/>
      <c r="F89" s="1609"/>
      <c r="G89" s="1609"/>
      <c r="H89" s="1609"/>
      <c r="I89" s="1609"/>
      <c r="J89" s="1609"/>
      <c r="K89" s="1609"/>
      <c r="L89" s="1609"/>
      <c r="M89" s="1609"/>
    </row>
    <row r="90" spans="2:13" hidden="1" x14ac:dyDescent="0.2">
      <c r="B90" s="1316" t="e">
        <f>+C88</f>
        <v>#REF!</v>
      </c>
      <c r="C90" s="1316"/>
      <c r="D90" s="1316"/>
      <c r="E90" s="1316"/>
      <c r="F90" s="1316"/>
      <c r="G90" s="1316"/>
      <c r="H90" s="1316"/>
      <c r="I90" s="52"/>
      <c r="J90" s="1317" t="s">
        <v>2993</v>
      </c>
      <c r="K90" s="1317"/>
      <c r="L90" s="1317"/>
      <c r="M90" s="1317"/>
    </row>
    <row r="101" spans="2:13" ht="28" hidden="1" thickBot="1" x14ac:dyDescent="0.25">
      <c r="B101" s="133" t="s">
        <v>2991</v>
      </c>
      <c r="C101" s="1198" t="e">
        <f>+#REF!</f>
        <v>#REF!</v>
      </c>
      <c r="D101" s="1198"/>
      <c r="E101" s="1198"/>
      <c r="F101" s="1198"/>
      <c r="G101" s="1198"/>
      <c r="H101" s="1199" t="s">
        <v>3006</v>
      </c>
      <c r="I101" s="1199"/>
      <c r="J101" s="1199"/>
      <c r="K101" s="1199"/>
      <c r="L101" s="1199"/>
      <c r="M101" s="490">
        <f>+I103</f>
        <v>0</v>
      </c>
    </row>
    <row r="102" spans="2:13" hidden="1" x14ac:dyDescent="0.2">
      <c r="B102" s="1609" t="s">
        <v>3261</v>
      </c>
      <c r="C102" s="1609"/>
      <c r="D102" s="1609"/>
      <c r="E102" s="1609"/>
      <c r="F102" s="1609"/>
      <c r="G102" s="1609"/>
      <c r="H102" s="1609"/>
      <c r="I102" s="1609"/>
      <c r="J102" s="1609"/>
      <c r="K102" s="1609"/>
      <c r="L102" s="1609"/>
      <c r="M102" s="1609"/>
    </row>
    <row r="103" spans="2:13" hidden="1" x14ac:dyDescent="0.2">
      <c r="B103" s="1316" t="e">
        <f>+C101</f>
        <v>#REF!</v>
      </c>
      <c r="C103" s="1316"/>
      <c r="D103" s="1316"/>
      <c r="E103" s="1316"/>
      <c r="F103" s="1316"/>
      <c r="G103" s="1316"/>
      <c r="H103" s="1316"/>
      <c r="I103" s="52"/>
      <c r="J103" s="1317" t="s">
        <v>2993</v>
      </c>
      <c r="K103" s="1317"/>
      <c r="L103" s="1317"/>
      <c r="M103" s="1317"/>
    </row>
    <row r="114" spans="2:13" ht="28" hidden="1" thickBot="1" x14ac:dyDescent="0.25">
      <c r="B114" s="133" t="s">
        <v>2991</v>
      </c>
      <c r="C114" s="1198" t="e">
        <f>+#REF!</f>
        <v>#REF!</v>
      </c>
      <c r="D114" s="1198"/>
      <c r="E114" s="1198"/>
      <c r="F114" s="1198"/>
      <c r="G114" s="1198"/>
      <c r="H114" s="1199" t="s">
        <v>3006</v>
      </c>
      <c r="I114" s="1199"/>
      <c r="J114" s="1199"/>
      <c r="K114" s="1199"/>
      <c r="L114" s="1199"/>
      <c r="M114" s="490">
        <f>+I116</f>
        <v>0</v>
      </c>
    </row>
    <row r="115" spans="2:13" hidden="1" x14ac:dyDescent="0.2">
      <c r="B115" s="1609" t="s">
        <v>3261</v>
      </c>
      <c r="C115" s="1609"/>
      <c r="D115" s="1609"/>
      <c r="E115" s="1609"/>
      <c r="F115" s="1609"/>
      <c r="G115" s="1609"/>
      <c r="H115" s="1609"/>
      <c r="I115" s="1609"/>
      <c r="J115" s="1609"/>
      <c r="K115" s="1609"/>
      <c r="L115" s="1609"/>
      <c r="M115" s="1609"/>
    </row>
    <row r="116" spans="2:13" hidden="1" x14ac:dyDescent="0.2">
      <c r="B116" s="1316" t="e">
        <f>+C114</f>
        <v>#REF!</v>
      </c>
      <c r="C116" s="1316"/>
      <c r="D116" s="1316"/>
      <c r="E116" s="1316"/>
      <c r="F116" s="1316"/>
      <c r="G116" s="1316"/>
      <c r="H116" s="1316"/>
      <c r="I116" s="52"/>
      <c r="J116" s="1317" t="s">
        <v>2993</v>
      </c>
      <c r="K116" s="1317"/>
      <c r="L116" s="1317"/>
      <c r="M116" s="1317"/>
    </row>
    <row r="127" spans="2:13" ht="28" hidden="1" thickBot="1" x14ac:dyDescent="0.25">
      <c r="B127" s="133" t="s">
        <v>2991</v>
      </c>
      <c r="C127" s="1198" t="e">
        <f>+#REF!</f>
        <v>#REF!</v>
      </c>
      <c r="D127" s="1198"/>
      <c r="E127" s="1198"/>
      <c r="F127" s="1198"/>
      <c r="G127" s="1198"/>
      <c r="H127" s="1199" t="s">
        <v>3006</v>
      </c>
      <c r="I127" s="1199"/>
      <c r="J127" s="1199"/>
      <c r="K127" s="1199"/>
      <c r="L127" s="1199"/>
      <c r="M127" s="490">
        <f>+I129</f>
        <v>0</v>
      </c>
    </row>
    <row r="128" spans="2:13" hidden="1" x14ac:dyDescent="0.2">
      <c r="B128" s="1609" t="s">
        <v>3261</v>
      </c>
      <c r="C128" s="1609"/>
      <c r="D128" s="1609"/>
      <c r="E128" s="1609"/>
      <c r="F128" s="1609"/>
      <c r="G128" s="1609"/>
      <c r="H128" s="1609"/>
      <c r="I128" s="1609"/>
      <c r="J128" s="1609"/>
      <c r="K128" s="1609"/>
      <c r="L128" s="1609"/>
      <c r="M128" s="1609"/>
    </row>
    <row r="129" spans="2:13" hidden="1" x14ac:dyDescent="0.2">
      <c r="B129" s="1316" t="e">
        <f>+C127</f>
        <v>#REF!</v>
      </c>
      <c r="C129" s="1316"/>
      <c r="D129" s="1316"/>
      <c r="E129" s="1316"/>
      <c r="F129" s="1316"/>
      <c r="G129" s="1316"/>
      <c r="H129" s="1316"/>
      <c r="I129" s="52"/>
      <c r="J129" s="1317" t="s">
        <v>2993</v>
      </c>
      <c r="K129" s="1317"/>
      <c r="L129" s="1317"/>
      <c r="M129" s="1317"/>
    </row>
    <row r="140" spans="2:13" ht="28" hidden="1" thickBot="1" x14ac:dyDescent="0.25">
      <c r="B140" s="133" t="s">
        <v>2991</v>
      </c>
      <c r="C140" s="1198" t="e">
        <f>+#REF!</f>
        <v>#REF!</v>
      </c>
      <c r="D140" s="1198"/>
      <c r="E140" s="1198"/>
      <c r="F140" s="1198"/>
      <c r="G140" s="1198"/>
      <c r="H140" s="1199" t="s">
        <v>3006</v>
      </c>
      <c r="I140" s="1199"/>
      <c r="J140" s="1199"/>
      <c r="K140" s="1199"/>
      <c r="L140" s="1199"/>
      <c r="M140" s="490">
        <f>+I142</f>
        <v>0</v>
      </c>
    </row>
    <row r="141" spans="2:13" hidden="1" x14ac:dyDescent="0.2">
      <c r="B141" s="1609" t="s">
        <v>3261</v>
      </c>
      <c r="C141" s="1609"/>
      <c r="D141" s="1609"/>
      <c r="E141" s="1609"/>
      <c r="F141" s="1609"/>
      <c r="G141" s="1609"/>
      <c r="H141" s="1609"/>
      <c r="I141" s="1609"/>
      <c r="J141" s="1609"/>
      <c r="K141" s="1609"/>
      <c r="L141" s="1609"/>
      <c r="M141" s="1609"/>
    </row>
    <row r="142" spans="2:13" hidden="1" x14ac:dyDescent="0.2">
      <c r="B142" s="1316" t="e">
        <f>+C140</f>
        <v>#REF!</v>
      </c>
      <c r="C142" s="1316"/>
      <c r="D142" s="1316"/>
      <c r="E142" s="1316"/>
      <c r="F142" s="1316"/>
      <c r="G142" s="1316"/>
      <c r="H142" s="1316"/>
      <c r="I142" s="52"/>
      <c r="J142" s="1317" t="s">
        <v>2993</v>
      </c>
      <c r="K142" s="1317"/>
      <c r="L142" s="1317"/>
      <c r="M142" s="1317"/>
    </row>
    <row r="143" spans="2:13" hidden="1" x14ac:dyDescent="0.2"/>
    <row r="144" spans="2:13" hidden="1" x14ac:dyDescent="0.2"/>
    <row r="145" spans="2:13" hidden="1" x14ac:dyDescent="0.2"/>
    <row r="146" spans="2:13" hidden="1" x14ac:dyDescent="0.2"/>
    <row r="147" spans="2:13" hidden="1" x14ac:dyDescent="0.2"/>
    <row r="148" spans="2:13" hidden="1" x14ac:dyDescent="0.2"/>
    <row r="149" spans="2:13" hidden="1" x14ac:dyDescent="0.2"/>
    <row r="150" spans="2:13" hidden="1" x14ac:dyDescent="0.2"/>
    <row r="151" spans="2:13" hidden="1" x14ac:dyDescent="0.2"/>
    <row r="152" spans="2:13" hidden="1" x14ac:dyDescent="0.2"/>
    <row r="153" spans="2:13" ht="73.5" hidden="1" customHeight="1" thickBot="1" x14ac:dyDescent="0.35">
      <c r="B153" s="1610" t="s">
        <v>3262</v>
      </c>
      <c r="C153" s="1611"/>
      <c r="D153" s="1611"/>
      <c r="E153" s="1611"/>
      <c r="F153" s="1611"/>
      <c r="G153" s="1611"/>
      <c r="H153" s="1611"/>
      <c r="I153" s="1611"/>
      <c r="J153" s="1611"/>
      <c r="K153" s="1611"/>
      <c r="L153" s="1611"/>
      <c r="M153" s="1612"/>
    </row>
    <row r="156" spans="2:13" ht="41.25" hidden="1" customHeight="1" thickBot="1" x14ac:dyDescent="0.25">
      <c r="B156" s="1584" t="s">
        <v>3263</v>
      </c>
      <c r="C156" s="1585"/>
      <c r="D156" s="1585"/>
      <c r="E156" s="1585"/>
      <c r="F156" s="1585"/>
      <c r="G156" s="1585"/>
      <c r="H156" s="1585"/>
      <c r="I156" s="1585"/>
      <c r="J156" s="1585"/>
      <c r="K156" s="1585"/>
      <c r="L156" s="1585"/>
      <c r="M156" s="1586"/>
    </row>
    <row r="157" spans="2:13" hidden="1" x14ac:dyDescent="0.2">
      <c r="B157" s="1316" t="e">
        <f>+#REF!</f>
        <v>#REF!</v>
      </c>
      <c r="C157" s="1316"/>
      <c r="D157" s="1316"/>
      <c r="E157" s="1316"/>
      <c r="F157" s="1316"/>
      <c r="G157" s="1316"/>
      <c r="H157" s="1316"/>
      <c r="I157" s="491">
        <f>IFERROR((SUM(I158:I158)/I162),0)</f>
        <v>0</v>
      </c>
      <c r="J157" s="1317" t="s">
        <v>2993</v>
      </c>
      <c r="K157" s="1317"/>
      <c r="L157" s="1317"/>
      <c r="M157" s="1317"/>
    </row>
    <row r="158" spans="2:13" hidden="1" x14ac:dyDescent="0.2">
      <c r="B158" s="1582" t="s">
        <v>3264</v>
      </c>
      <c r="C158" s="1582"/>
      <c r="D158" s="1582"/>
      <c r="E158" s="1582"/>
      <c r="F158" s="1582"/>
      <c r="G158" s="1582"/>
      <c r="H158" s="1582"/>
      <c r="I158" s="492">
        <f>SUM(I159:I161)</f>
        <v>0</v>
      </c>
      <c r="J158" s="1583"/>
      <c r="K158" s="1583"/>
      <c r="L158" s="1583"/>
      <c r="M158" s="1583"/>
    </row>
    <row r="159" spans="2:13" ht="15.75" hidden="1" customHeight="1" x14ac:dyDescent="0.2">
      <c r="B159" s="1581" t="s">
        <v>3265</v>
      </c>
      <c r="C159" s="1581"/>
      <c r="D159" s="1581"/>
      <c r="E159" s="1581"/>
      <c r="F159" s="1581"/>
      <c r="G159" s="1581"/>
      <c r="H159" s="1581"/>
      <c r="I159" s="279"/>
      <c r="J159" s="1580"/>
      <c r="K159" s="1580"/>
      <c r="L159" s="1580"/>
      <c r="M159" s="1580"/>
    </row>
    <row r="160" spans="2:13" ht="15.75" hidden="1" customHeight="1" x14ac:dyDescent="0.2">
      <c r="B160" s="1581" t="s">
        <v>3266</v>
      </c>
      <c r="C160" s="1581"/>
      <c r="D160" s="1581"/>
      <c r="E160" s="1581"/>
      <c r="F160" s="1581"/>
      <c r="G160" s="1581"/>
      <c r="H160" s="1581"/>
      <c r="I160" s="279"/>
      <c r="J160" s="1580"/>
      <c r="K160" s="1580"/>
      <c r="L160" s="1580"/>
      <c r="M160" s="1580"/>
    </row>
    <row r="161" spans="2:13" hidden="1" x14ac:dyDescent="0.2">
      <c r="B161" s="1581" t="s">
        <v>3267</v>
      </c>
      <c r="C161" s="1581"/>
      <c r="D161" s="1581"/>
      <c r="E161" s="1581"/>
      <c r="F161" s="1581"/>
      <c r="G161" s="1581"/>
      <c r="H161" s="1581"/>
      <c r="I161" s="279"/>
      <c r="J161" s="1580"/>
      <c r="K161" s="1580"/>
      <c r="L161" s="1580"/>
      <c r="M161" s="1580"/>
    </row>
    <row r="162" spans="2:13" hidden="1" x14ac:dyDescent="0.2">
      <c r="B162" s="1582" t="s">
        <v>3268</v>
      </c>
      <c r="C162" s="1582"/>
      <c r="D162" s="1582"/>
      <c r="E162" s="1582"/>
      <c r="F162" s="1582"/>
      <c r="G162" s="1582"/>
      <c r="H162" s="1582"/>
      <c r="I162" s="492">
        <v>1</v>
      </c>
      <c r="J162" s="1583"/>
      <c r="K162" s="1583"/>
      <c r="L162" s="1583"/>
      <c r="M162" s="1583"/>
    </row>
    <row r="163" spans="2:13" ht="15.75" hidden="1" customHeight="1" x14ac:dyDescent="0.2">
      <c r="B163" s="1581" t="s">
        <v>3265</v>
      </c>
      <c r="C163" s="1581"/>
      <c r="D163" s="1581"/>
      <c r="E163" s="1581"/>
      <c r="F163" s="1581"/>
      <c r="G163" s="1581"/>
      <c r="H163" s="1581"/>
      <c r="I163" s="279">
        <v>0.4</v>
      </c>
      <c r="J163" s="1580"/>
      <c r="K163" s="1580"/>
      <c r="L163" s="1580"/>
      <c r="M163" s="1580"/>
    </row>
    <row r="164" spans="2:13" ht="15.75" hidden="1" customHeight="1" x14ac:dyDescent="0.2">
      <c r="B164" s="1581" t="s">
        <v>3266</v>
      </c>
      <c r="C164" s="1581"/>
      <c r="D164" s="1581"/>
      <c r="E164" s="1581"/>
      <c r="F164" s="1581"/>
      <c r="G164" s="1581"/>
      <c r="H164" s="1581"/>
      <c r="I164" s="279">
        <v>0.4</v>
      </c>
      <c r="J164" s="1580"/>
      <c r="K164" s="1580"/>
      <c r="L164" s="1580"/>
      <c r="M164" s="1580"/>
    </row>
    <row r="165" spans="2:13" hidden="1" x14ac:dyDescent="0.2">
      <c r="B165" s="1581" t="s">
        <v>3267</v>
      </c>
      <c r="C165" s="1581"/>
      <c r="D165" s="1581"/>
      <c r="E165" s="1581"/>
      <c r="F165" s="1581"/>
      <c r="G165" s="1581"/>
      <c r="H165" s="1581"/>
      <c r="I165" s="279">
        <v>0.2</v>
      </c>
      <c r="J165" s="1580"/>
      <c r="K165" s="1580"/>
      <c r="L165" s="1580"/>
      <c r="M165" s="1580"/>
    </row>
    <row r="166" spans="2:13" hidden="1" x14ac:dyDescent="0.2"/>
    <row r="167" spans="2:13" hidden="1" x14ac:dyDescent="0.2"/>
    <row r="168" spans="2:13" ht="41.25" hidden="1" customHeight="1" thickBot="1" x14ac:dyDescent="0.25">
      <c r="B168" s="1584" t="s">
        <v>3269</v>
      </c>
      <c r="C168" s="1585"/>
      <c r="D168" s="1585"/>
      <c r="E168" s="1585"/>
      <c r="F168" s="1585"/>
      <c r="G168" s="1585"/>
      <c r="H168" s="1585"/>
      <c r="I168" s="1585"/>
      <c r="J168" s="1585"/>
      <c r="K168" s="1585"/>
      <c r="L168" s="1585"/>
      <c r="M168" s="1586"/>
    </row>
    <row r="169" spans="2:13" s="51" customFormat="1" hidden="1" x14ac:dyDescent="0.2">
      <c r="B169" s="1607" t="e">
        <f>+C127</f>
        <v>#REF!</v>
      </c>
      <c r="C169" s="1608"/>
      <c r="D169" s="1608"/>
      <c r="E169" s="1608"/>
      <c r="F169" s="1608"/>
      <c r="G169" s="1608"/>
      <c r="H169" s="1608"/>
      <c r="I169" s="493">
        <f>(E170*C170)+(E171*C171)+(E172*C172)+(E173*C173)+(E174*C174)</f>
        <v>0</v>
      </c>
      <c r="J169" s="1317" t="s">
        <v>2993</v>
      </c>
      <c r="K169" s="1317"/>
      <c r="L169" s="1317"/>
      <c r="M169" s="1317"/>
    </row>
    <row r="170" spans="2:13" s="51" customFormat="1" ht="68" hidden="1" x14ac:dyDescent="0.2">
      <c r="B170" s="1597" t="s">
        <v>3008</v>
      </c>
      <c r="C170" s="258">
        <v>0.4</v>
      </c>
      <c r="D170" s="494" t="s">
        <v>3270</v>
      </c>
      <c r="E170" s="153">
        <f>I170</f>
        <v>0</v>
      </c>
      <c r="F170" s="1606" t="s">
        <v>3271</v>
      </c>
      <c r="G170" s="1606"/>
      <c r="H170" s="1606"/>
      <c r="I170" s="495">
        <f>IFERROR((I171/I172),0)</f>
        <v>0</v>
      </c>
      <c r="J170" s="1580"/>
      <c r="K170" s="1580"/>
      <c r="L170" s="1580"/>
      <c r="M170" s="1592"/>
    </row>
    <row r="171" spans="2:13" s="51" customFormat="1" ht="34" hidden="1" x14ac:dyDescent="0.2">
      <c r="B171" s="1597"/>
      <c r="C171" s="258">
        <v>0.35</v>
      </c>
      <c r="D171" s="494" t="s">
        <v>3272</v>
      </c>
      <c r="E171" s="153">
        <f>+I173</f>
        <v>0</v>
      </c>
      <c r="F171" s="1006" t="s">
        <v>3273</v>
      </c>
      <c r="G171" s="1006"/>
      <c r="H171" s="1006"/>
      <c r="I171" s="160"/>
      <c r="J171" s="1580"/>
      <c r="K171" s="1580"/>
      <c r="L171" s="1580"/>
      <c r="M171" s="1592"/>
    </row>
    <row r="172" spans="2:13" s="51" customFormat="1" ht="34" hidden="1" x14ac:dyDescent="0.2">
      <c r="B172" s="1597"/>
      <c r="C172" s="258">
        <v>0.05</v>
      </c>
      <c r="D172" s="494" t="s">
        <v>3274</v>
      </c>
      <c r="E172" s="153">
        <f>+I176</f>
        <v>0</v>
      </c>
      <c r="F172" s="1006" t="s">
        <v>3275</v>
      </c>
      <c r="G172" s="1006"/>
      <c r="H172" s="1006"/>
      <c r="I172" s="160"/>
      <c r="J172" s="1580"/>
      <c r="K172" s="1580"/>
      <c r="L172" s="1580"/>
      <c r="M172" s="1592"/>
    </row>
    <row r="173" spans="2:13" s="51" customFormat="1" ht="34" hidden="1" x14ac:dyDescent="0.2">
      <c r="B173" s="1597"/>
      <c r="C173" s="258">
        <v>0.05</v>
      </c>
      <c r="D173" s="494" t="s">
        <v>3276</v>
      </c>
      <c r="E173" s="153">
        <f>+I179</f>
        <v>0</v>
      </c>
      <c r="F173" s="1606" t="s">
        <v>3277</v>
      </c>
      <c r="G173" s="1606"/>
      <c r="H173" s="1606"/>
      <c r="I173" s="495">
        <f>IFERROR(IF(I174&gt;I175,100%,I174/I175),0)</f>
        <v>0</v>
      </c>
      <c r="J173" s="1580"/>
      <c r="K173" s="1580"/>
      <c r="L173" s="1580"/>
      <c r="M173" s="1592"/>
    </row>
    <row r="174" spans="2:13" s="51" customFormat="1" ht="34" hidden="1" x14ac:dyDescent="0.2">
      <c r="B174" s="1597"/>
      <c r="C174" s="258">
        <v>0.15</v>
      </c>
      <c r="D174" s="494" t="s">
        <v>3278</v>
      </c>
      <c r="E174" s="153">
        <f>+I182</f>
        <v>0</v>
      </c>
      <c r="F174" s="1591" t="s">
        <v>3279</v>
      </c>
      <c r="G174" s="1591"/>
      <c r="H174" s="1591"/>
      <c r="I174" s="496"/>
      <c r="J174" s="1580"/>
      <c r="K174" s="1580"/>
      <c r="L174" s="1580"/>
      <c r="M174" s="1592"/>
    </row>
    <row r="175" spans="2:13" s="51" customFormat="1" hidden="1" x14ac:dyDescent="0.2">
      <c r="B175" s="1603"/>
      <c r="C175" s="1339"/>
      <c r="D175" s="1339"/>
      <c r="E175" s="1339"/>
      <c r="F175" s="1591" t="s">
        <v>3280</v>
      </c>
      <c r="G175" s="1591"/>
      <c r="H175" s="1591"/>
      <c r="I175" s="497"/>
      <c r="J175" s="1580"/>
      <c r="K175" s="1580"/>
      <c r="L175" s="1580"/>
      <c r="M175" s="1592"/>
    </row>
    <row r="176" spans="2:13" s="51" customFormat="1" hidden="1" x14ac:dyDescent="0.2">
      <c r="B176" s="1603"/>
      <c r="C176" s="1339"/>
      <c r="D176" s="1339"/>
      <c r="E176" s="1339"/>
      <c r="F176" s="1606" t="s">
        <v>3281</v>
      </c>
      <c r="G176" s="1606"/>
      <c r="H176" s="1606"/>
      <c r="I176" s="495">
        <f>IFERROR(IF(I177&gt;I178,100%,I177/I178),0)</f>
        <v>0</v>
      </c>
      <c r="J176" s="1580"/>
      <c r="K176" s="1580"/>
      <c r="L176" s="1580"/>
      <c r="M176" s="1592"/>
    </row>
    <row r="177" spans="2:13" s="51" customFormat="1" hidden="1" x14ac:dyDescent="0.2">
      <c r="B177" s="1603"/>
      <c r="C177" s="1339"/>
      <c r="D177" s="1339"/>
      <c r="E177" s="1339"/>
      <c r="F177" s="1591" t="s">
        <v>3282</v>
      </c>
      <c r="G177" s="1591"/>
      <c r="H177" s="1591"/>
      <c r="I177" s="496"/>
      <c r="J177" s="1580"/>
      <c r="K177" s="1580"/>
      <c r="L177" s="1580"/>
      <c r="M177" s="1592"/>
    </row>
    <row r="178" spans="2:13" s="51" customFormat="1" hidden="1" x14ac:dyDescent="0.2">
      <c r="B178" s="1603"/>
      <c r="C178" s="1339"/>
      <c r="D178" s="1339"/>
      <c r="E178" s="1339"/>
      <c r="F178" s="1591" t="s">
        <v>3280</v>
      </c>
      <c r="G178" s="1591"/>
      <c r="H178" s="1591"/>
      <c r="I178" s="497"/>
      <c r="J178" s="1580"/>
      <c r="K178" s="1580"/>
      <c r="L178" s="1580"/>
      <c r="M178" s="1592"/>
    </row>
    <row r="179" spans="2:13" s="51" customFormat="1" hidden="1" x14ac:dyDescent="0.2">
      <c r="B179" s="1603"/>
      <c r="C179" s="1339"/>
      <c r="D179" s="1339"/>
      <c r="E179" s="1339"/>
      <c r="F179" s="1606" t="s">
        <v>3283</v>
      </c>
      <c r="G179" s="1606"/>
      <c r="H179" s="1606"/>
      <c r="I179" s="498">
        <f>IFERROR(I180/I181,0)</f>
        <v>0</v>
      </c>
      <c r="J179" s="1580"/>
      <c r="K179" s="1580"/>
      <c r="L179" s="1580"/>
      <c r="M179" s="1592"/>
    </row>
    <row r="180" spans="2:13" s="51" customFormat="1" hidden="1" x14ac:dyDescent="0.2">
      <c r="B180" s="1603"/>
      <c r="C180" s="1339"/>
      <c r="D180" s="1339"/>
      <c r="E180" s="1339"/>
      <c r="F180" s="1591" t="s">
        <v>3284</v>
      </c>
      <c r="G180" s="1591"/>
      <c r="H180" s="1591"/>
      <c r="I180" s="499"/>
      <c r="J180" s="1580"/>
      <c r="K180" s="1580"/>
      <c r="L180" s="1580"/>
      <c r="M180" s="1592"/>
    </row>
    <row r="181" spans="2:13" s="51" customFormat="1" hidden="1" x14ac:dyDescent="0.2">
      <c r="B181" s="1603"/>
      <c r="C181" s="1339"/>
      <c r="D181" s="1339"/>
      <c r="E181" s="1339"/>
      <c r="F181" s="1591" t="s">
        <v>3285</v>
      </c>
      <c r="G181" s="1591"/>
      <c r="H181" s="1591"/>
      <c r="I181" s="497"/>
      <c r="J181" s="1580"/>
      <c r="K181" s="1580"/>
      <c r="L181" s="1580"/>
      <c r="M181" s="1592"/>
    </row>
    <row r="182" spans="2:13" s="51" customFormat="1" hidden="1" x14ac:dyDescent="0.2">
      <c r="B182" s="1603"/>
      <c r="C182" s="1339"/>
      <c r="D182" s="1339"/>
      <c r="E182" s="1339"/>
      <c r="F182" s="1606" t="s">
        <v>3286</v>
      </c>
      <c r="G182" s="1606"/>
      <c r="H182" s="1606"/>
      <c r="I182" s="498">
        <f>IFERROR(I183/I185,0)</f>
        <v>0</v>
      </c>
      <c r="J182" s="1580"/>
      <c r="K182" s="1580"/>
      <c r="L182" s="1580"/>
      <c r="M182" s="1592"/>
    </row>
    <row r="183" spans="2:13" s="51" customFormat="1" hidden="1" x14ac:dyDescent="0.2">
      <c r="B183" s="1603"/>
      <c r="C183" s="1339"/>
      <c r="D183" s="1339"/>
      <c r="E183" s="1339"/>
      <c r="F183" s="1599" t="s">
        <v>3287</v>
      </c>
      <c r="G183" s="1599"/>
      <c r="H183" s="1599"/>
      <c r="I183" s="500">
        <f>SUM(I184:I184)</f>
        <v>0</v>
      </c>
      <c r="J183" s="1580"/>
      <c r="K183" s="1580"/>
      <c r="L183" s="1580"/>
      <c r="M183" s="1592"/>
    </row>
    <row r="184" spans="2:13" s="51" customFormat="1" hidden="1" x14ac:dyDescent="0.2">
      <c r="B184" s="1603"/>
      <c r="C184" s="1339"/>
      <c r="D184" s="1339"/>
      <c r="E184" s="1339"/>
      <c r="F184" s="1591" t="s">
        <v>3288</v>
      </c>
      <c r="G184" s="1591"/>
      <c r="H184" s="1591"/>
      <c r="I184" s="501">
        <v>0</v>
      </c>
      <c r="J184" s="1580"/>
      <c r="K184" s="1580"/>
      <c r="L184" s="1580"/>
      <c r="M184" s="1592"/>
    </row>
    <row r="185" spans="2:13" s="51" customFormat="1" hidden="1" x14ac:dyDescent="0.2">
      <c r="B185" s="1603"/>
      <c r="C185" s="1339"/>
      <c r="D185" s="1339"/>
      <c r="E185" s="1339"/>
      <c r="F185" s="1599" t="s">
        <v>3289</v>
      </c>
      <c r="G185" s="1599"/>
      <c r="H185" s="1599"/>
      <c r="I185" s="500">
        <f>SUM(I186:I186)</f>
        <v>0</v>
      </c>
      <c r="J185" s="1580"/>
      <c r="K185" s="1580"/>
      <c r="L185" s="1580"/>
      <c r="M185" s="1592"/>
    </row>
    <row r="186" spans="2:13" s="51" customFormat="1" ht="17" hidden="1" thickBot="1" x14ac:dyDescent="0.25">
      <c r="B186" s="1604"/>
      <c r="C186" s="1605"/>
      <c r="D186" s="1605"/>
      <c r="E186" s="1605"/>
      <c r="F186" s="1600" t="s">
        <v>3290</v>
      </c>
      <c r="G186" s="1600"/>
      <c r="H186" s="1600"/>
      <c r="I186" s="502"/>
      <c r="J186" s="1601"/>
      <c r="K186" s="1601"/>
      <c r="L186" s="1601"/>
      <c r="M186" s="1602"/>
    </row>
    <row r="189" spans="2:13" s="51" customFormat="1" ht="41.25" hidden="1" customHeight="1" thickBot="1" x14ac:dyDescent="0.25">
      <c r="B189" s="1584" t="s">
        <v>3291</v>
      </c>
      <c r="C189" s="1585"/>
      <c r="D189" s="1585"/>
      <c r="E189" s="1585"/>
      <c r="F189" s="1585"/>
      <c r="G189" s="1585"/>
      <c r="H189" s="1585"/>
      <c r="I189" s="1585"/>
      <c r="J189" s="1585"/>
      <c r="K189" s="1585"/>
      <c r="L189" s="1585"/>
      <c r="M189" s="1586"/>
    </row>
    <row r="190" spans="2:13" s="51" customFormat="1" hidden="1" x14ac:dyDescent="0.2">
      <c r="B190" s="1316" t="e">
        <f>+C114</f>
        <v>#REF!</v>
      </c>
      <c r="C190" s="1316"/>
      <c r="D190" s="1316"/>
      <c r="E190" s="1316"/>
      <c r="F190" s="1316"/>
      <c r="G190" s="1316"/>
      <c r="H190" s="1316"/>
      <c r="I190" s="491" t="e">
        <f>+(I191)/((45*I192)+(0.865*I196*I193)+(0.865*I197*I194)+(0.865*I198*I195))-0.0364</f>
        <v>#DIV/0!</v>
      </c>
      <c r="J190" s="1317" t="s">
        <v>2993</v>
      </c>
      <c r="K190" s="1317"/>
      <c r="L190" s="1317"/>
      <c r="M190" s="1317"/>
    </row>
    <row r="191" spans="2:13" s="51" customFormat="1" ht="15.75" hidden="1" customHeight="1" x14ac:dyDescent="0.2">
      <c r="B191" s="1598" t="s">
        <v>3292</v>
      </c>
      <c r="C191" s="1598"/>
      <c r="D191" s="1598"/>
      <c r="E191" s="1598"/>
      <c r="F191" s="1598"/>
      <c r="G191" s="1598"/>
      <c r="H191" s="1598"/>
      <c r="I191" s="160"/>
      <c r="J191" s="1580"/>
      <c r="K191" s="1580"/>
      <c r="L191" s="1580"/>
      <c r="M191" s="1580"/>
    </row>
    <row r="192" spans="2:13" s="51" customFormat="1" ht="15.75" hidden="1" customHeight="1" x14ac:dyDescent="0.2">
      <c r="B192" s="1598" t="s">
        <v>3293</v>
      </c>
      <c r="C192" s="1598"/>
      <c r="D192" s="1598"/>
      <c r="E192" s="1598"/>
      <c r="F192" s="1598"/>
      <c r="G192" s="1598"/>
      <c r="H192" s="1598"/>
      <c r="I192" s="160"/>
      <c r="J192" s="1580"/>
      <c r="K192" s="1580"/>
      <c r="L192" s="1580"/>
      <c r="M192" s="1580"/>
    </row>
    <row r="193" spans="2:13" s="51" customFormat="1" ht="15.75" hidden="1" customHeight="1" x14ac:dyDescent="0.2">
      <c r="B193" s="1598" t="s">
        <v>3294</v>
      </c>
      <c r="C193" s="1598"/>
      <c r="D193" s="1598"/>
      <c r="E193" s="1598"/>
      <c r="F193" s="1598"/>
      <c r="G193" s="1598"/>
      <c r="H193" s="1598"/>
      <c r="I193" s="160"/>
      <c r="J193" s="1580"/>
      <c r="K193" s="1580"/>
      <c r="L193" s="1580"/>
      <c r="M193" s="1580"/>
    </row>
    <row r="194" spans="2:13" s="51" customFormat="1" ht="15.75" hidden="1" customHeight="1" x14ac:dyDescent="0.2">
      <c r="B194" s="1598" t="s">
        <v>3295</v>
      </c>
      <c r="C194" s="1598"/>
      <c r="D194" s="1598"/>
      <c r="E194" s="1598"/>
      <c r="F194" s="1598"/>
      <c r="G194" s="1598"/>
      <c r="H194" s="1598"/>
      <c r="I194" s="160"/>
      <c r="J194" s="1580"/>
      <c r="K194" s="1580"/>
      <c r="L194" s="1580"/>
      <c r="M194" s="1580"/>
    </row>
    <row r="195" spans="2:13" s="51" customFormat="1" ht="15.75" hidden="1" customHeight="1" x14ac:dyDescent="0.2">
      <c r="B195" s="1598" t="s">
        <v>3296</v>
      </c>
      <c r="C195" s="1598"/>
      <c r="D195" s="1598"/>
      <c r="E195" s="1598"/>
      <c r="F195" s="1598"/>
      <c r="G195" s="1598"/>
      <c r="H195" s="1598"/>
      <c r="I195" s="160"/>
      <c r="J195" s="1580"/>
      <c r="K195" s="1580"/>
      <c r="L195" s="1580"/>
      <c r="M195" s="1580"/>
    </row>
    <row r="196" spans="2:13" s="51" customFormat="1" ht="15.75" hidden="1" customHeight="1" x14ac:dyDescent="0.2">
      <c r="B196" s="1598" t="s">
        <v>3297</v>
      </c>
      <c r="C196" s="1598"/>
      <c r="D196" s="1598"/>
      <c r="E196" s="1598"/>
      <c r="F196" s="1598"/>
      <c r="G196" s="1598"/>
      <c r="H196" s="1598"/>
      <c r="I196" s="160"/>
      <c r="J196" s="1580"/>
      <c r="K196" s="1580"/>
      <c r="L196" s="1580"/>
      <c r="M196" s="1580"/>
    </row>
    <row r="197" spans="2:13" s="51" customFormat="1" ht="15.75" hidden="1" customHeight="1" x14ac:dyDescent="0.2">
      <c r="B197" s="1598" t="s">
        <v>3298</v>
      </c>
      <c r="C197" s="1598"/>
      <c r="D197" s="1598"/>
      <c r="E197" s="1598"/>
      <c r="F197" s="1598"/>
      <c r="G197" s="1598"/>
      <c r="H197" s="1598"/>
      <c r="I197" s="160"/>
      <c r="J197" s="1580"/>
      <c r="K197" s="1580"/>
      <c r="L197" s="1580"/>
      <c r="M197" s="1580"/>
    </row>
    <row r="198" spans="2:13" s="51" customFormat="1" ht="15.75" hidden="1" customHeight="1" x14ac:dyDescent="0.2">
      <c r="B198" s="1598" t="s">
        <v>3299</v>
      </c>
      <c r="C198" s="1598"/>
      <c r="D198" s="1598"/>
      <c r="E198" s="1598"/>
      <c r="F198" s="1598"/>
      <c r="G198" s="1598"/>
      <c r="H198" s="1598"/>
      <c r="I198" s="160"/>
      <c r="J198" s="1580"/>
      <c r="K198" s="1580"/>
      <c r="L198" s="1580"/>
      <c r="M198" s="1580"/>
    </row>
    <row r="199" spans="2:13" s="51" customFormat="1" hidden="1" x14ac:dyDescent="0.2">
      <c r="B199" s="50"/>
    </row>
    <row r="200" spans="2:13" s="51" customFormat="1" hidden="1" x14ac:dyDescent="0.2">
      <c r="B200" s="50"/>
    </row>
    <row r="201" spans="2:13" s="51" customFormat="1" ht="41.25" hidden="1" customHeight="1" thickBot="1" x14ac:dyDescent="0.25">
      <c r="B201" s="1584" t="s">
        <v>3300</v>
      </c>
      <c r="C201" s="1585"/>
      <c r="D201" s="1585"/>
      <c r="E201" s="1585"/>
      <c r="F201" s="1585"/>
      <c r="G201" s="1585"/>
      <c r="H201" s="1585"/>
      <c r="I201" s="1585"/>
      <c r="J201" s="1585"/>
      <c r="K201" s="1585"/>
      <c r="L201" s="1585"/>
      <c r="M201" s="1586"/>
    </row>
    <row r="202" spans="2:13" s="51" customFormat="1" hidden="1" x14ac:dyDescent="0.2">
      <c r="B202" s="1316" t="e">
        <f>+C101</f>
        <v>#REF!</v>
      </c>
      <c r="C202" s="1316"/>
      <c r="D202" s="1316"/>
      <c r="E202" s="1316"/>
      <c r="F202" s="1316"/>
      <c r="G202" s="1316"/>
      <c r="H202" s="1316"/>
      <c r="I202" s="491">
        <f>+(C203*I203)+(C204*I204)+(C205*I205)+(C206*I206)+(C207*I207)</f>
        <v>1</v>
      </c>
      <c r="J202" s="1317" t="s">
        <v>2993</v>
      </c>
      <c r="K202" s="1317"/>
      <c r="L202" s="1317"/>
      <c r="M202" s="1317"/>
    </row>
    <row r="203" spans="2:13" s="51" customFormat="1" ht="31.5" hidden="1" customHeight="1" x14ac:dyDescent="0.2">
      <c r="B203" s="981" t="s">
        <v>3008</v>
      </c>
      <c r="C203" s="503">
        <v>0.3</v>
      </c>
      <c r="D203" s="1006" t="s">
        <v>3301</v>
      </c>
      <c r="E203" s="1006"/>
      <c r="F203" s="1006"/>
      <c r="G203" s="1006"/>
      <c r="H203" s="1006"/>
      <c r="I203" s="504">
        <v>1</v>
      </c>
      <c r="J203" s="1580"/>
      <c r="K203" s="1580"/>
      <c r="L203" s="1580"/>
      <c r="M203" s="1580"/>
    </row>
    <row r="204" spans="2:13" s="51" customFormat="1" hidden="1" x14ac:dyDescent="0.2">
      <c r="B204" s="981"/>
      <c r="C204" s="503">
        <v>0.1</v>
      </c>
      <c r="D204" s="1006" t="s">
        <v>3272</v>
      </c>
      <c r="E204" s="1006"/>
      <c r="F204" s="1006"/>
      <c r="G204" s="1006"/>
      <c r="H204" s="1006"/>
      <c r="I204" s="504">
        <v>1</v>
      </c>
      <c r="J204" s="1580"/>
      <c r="K204" s="1580"/>
      <c r="L204" s="1580"/>
      <c r="M204" s="1580"/>
    </row>
    <row r="205" spans="2:13" s="51" customFormat="1" hidden="1" x14ac:dyDescent="0.2">
      <c r="B205" s="981"/>
      <c r="C205" s="503">
        <v>0.2</v>
      </c>
      <c r="D205" s="1006" t="s">
        <v>3274</v>
      </c>
      <c r="E205" s="1006"/>
      <c r="F205" s="1006"/>
      <c r="G205" s="1006"/>
      <c r="H205" s="1006"/>
      <c r="I205" s="504">
        <v>1</v>
      </c>
      <c r="J205" s="1580"/>
      <c r="K205" s="1580"/>
      <c r="L205" s="1580"/>
      <c r="M205" s="1580"/>
    </row>
    <row r="206" spans="2:13" s="51" customFormat="1" hidden="1" x14ac:dyDescent="0.2">
      <c r="B206" s="981"/>
      <c r="C206" s="503">
        <v>0.1</v>
      </c>
      <c r="D206" s="1006" t="s">
        <v>3302</v>
      </c>
      <c r="E206" s="1006"/>
      <c r="F206" s="1006"/>
      <c r="G206" s="1006"/>
      <c r="H206" s="1006"/>
      <c r="I206" s="504">
        <v>1</v>
      </c>
      <c r="J206" s="1580"/>
      <c r="K206" s="1580"/>
      <c r="L206" s="1580"/>
      <c r="M206" s="1580"/>
    </row>
    <row r="207" spans="2:13" s="51" customFormat="1" hidden="1" x14ac:dyDescent="0.2">
      <c r="B207" s="981"/>
      <c r="C207" s="503">
        <v>0.3</v>
      </c>
      <c r="D207" s="1006" t="s">
        <v>3303</v>
      </c>
      <c r="E207" s="1006"/>
      <c r="F207" s="1006"/>
      <c r="G207" s="1006"/>
      <c r="H207" s="1006"/>
      <c r="I207" s="504">
        <v>1</v>
      </c>
      <c r="J207" s="1580"/>
      <c r="K207" s="1580"/>
      <c r="L207" s="1580"/>
      <c r="M207" s="1580"/>
    </row>
    <row r="208" spans="2:13" s="51" customFormat="1" hidden="1" x14ac:dyDescent="0.2">
      <c r="B208" s="50"/>
    </row>
    <row r="209" spans="2:13" s="51" customFormat="1" hidden="1" x14ac:dyDescent="0.2">
      <c r="B209" s="50"/>
    </row>
    <row r="210" spans="2:13" s="51" customFormat="1" ht="41.25" hidden="1" customHeight="1" thickBot="1" x14ac:dyDescent="0.25">
      <c r="B210" s="1584" t="s">
        <v>3304</v>
      </c>
      <c r="C210" s="1585"/>
      <c r="D210" s="1585"/>
      <c r="E210" s="1585"/>
      <c r="F210" s="1585"/>
      <c r="G210" s="1585"/>
      <c r="H210" s="1585"/>
      <c r="I210" s="1585"/>
      <c r="J210" s="1585"/>
      <c r="K210" s="1585"/>
      <c r="L210" s="1585"/>
      <c r="M210" s="1586"/>
    </row>
    <row r="211" spans="2:13" s="51" customFormat="1" hidden="1" x14ac:dyDescent="0.2">
      <c r="B211" s="1316" t="e">
        <f>+C88</f>
        <v>#REF!</v>
      </c>
      <c r="C211" s="1316"/>
      <c r="D211" s="1316"/>
      <c r="E211" s="1316"/>
      <c r="F211" s="1316"/>
      <c r="G211" s="1316"/>
      <c r="H211" s="1316"/>
      <c r="I211" s="491">
        <f>IFERROR((SUM(I212:I212)/I214),0)</f>
        <v>1</v>
      </c>
      <c r="J211" s="1317" t="s">
        <v>2993</v>
      </c>
      <c r="K211" s="1317"/>
      <c r="L211" s="1317"/>
      <c r="M211" s="1317"/>
    </row>
    <row r="212" spans="2:13" s="51" customFormat="1" hidden="1" x14ac:dyDescent="0.2">
      <c r="B212" s="1588" t="s">
        <v>3264</v>
      </c>
      <c r="C212" s="1588"/>
      <c r="D212" s="1588"/>
      <c r="E212" s="1588"/>
      <c r="F212" s="1588"/>
      <c r="G212" s="1588"/>
      <c r="H212" s="1588"/>
      <c r="I212" s="505">
        <f>SUM(I213:I213)</f>
        <v>1</v>
      </c>
      <c r="J212" s="1589"/>
      <c r="K212" s="1589"/>
      <c r="L212" s="1589"/>
      <c r="M212" s="1589"/>
    </row>
    <row r="213" spans="2:13" s="51" customFormat="1" hidden="1" x14ac:dyDescent="0.2">
      <c r="B213" s="1594" t="s">
        <v>3305</v>
      </c>
      <c r="C213" s="1594"/>
      <c r="D213" s="1594"/>
      <c r="E213" s="1594"/>
      <c r="F213" s="1594"/>
      <c r="G213" s="1594"/>
      <c r="H213" s="506">
        <v>105</v>
      </c>
      <c r="I213" s="507">
        <v>1</v>
      </c>
      <c r="J213" s="1580"/>
      <c r="K213" s="1580"/>
      <c r="L213" s="1580"/>
      <c r="M213" s="1580"/>
    </row>
    <row r="214" spans="2:13" s="51" customFormat="1" hidden="1" x14ac:dyDescent="0.2">
      <c r="B214" s="1588" t="s">
        <v>3268</v>
      </c>
      <c r="C214" s="1588"/>
      <c r="D214" s="1588"/>
      <c r="E214" s="1588"/>
      <c r="F214" s="1588"/>
      <c r="G214" s="1588"/>
      <c r="H214" s="1588"/>
      <c r="I214" s="508">
        <f>I215</f>
        <v>1</v>
      </c>
      <c r="J214" s="1589"/>
      <c r="K214" s="1589"/>
      <c r="L214" s="1589"/>
      <c r="M214" s="1589"/>
    </row>
    <row r="215" spans="2:13" s="51" customFormat="1" hidden="1" x14ac:dyDescent="0.2">
      <c r="B215" s="1594" t="s">
        <v>3306</v>
      </c>
      <c r="C215" s="1594"/>
      <c r="D215" s="1594"/>
      <c r="E215" s="1594"/>
      <c r="F215" s="1594"/>
      <c r="G215" s="1594"/>
      <c r="H215" s="506">
        <v>105</v>
      </c>
      <c r="I215" s="507">
        <f>IF(OR(H215="",H215=0),0%,(H215/H215))</f>
        <v>1</v>
      </c>
      <c r="J215" s="1580"/>
      <c r="K215" s="1580"/>
      <c r="L215" s="1580"/>
      <c r="M215" s="1580"/>
    </row>
    <row r="216" spans="2:13" s="51" customFormat="1" hidden="1" x14ac:dyDescent="0.2">
      <c r="B216" s="50"/>
    </row>
    <row r="217" spans="2:13" s="51" customFormat="1" hidden="1" x14ac:dyDescent="0.2">
      <c r="B217" s="50"/>
    </row>
    <row r="218" spans="2:13" s="51" customFormat="1" ht="41.25" hidden="1" customHeight="1" thickBot="1" x14ac:dyDescent="0.25">
      <c r="B218" s="1584" t="s">
        <v>3307</v>
      </c>
      <c r="C218" s="1585"/>
      <c r="D218" s="1585"/>
      <c r="E218" s="1585"/>
      <c r="F218" s="1585"/>
      <c r="G218" s="1585"/>
      <c r="H218" s="1585"/>
      <c r="I218" s="1585"/>
      <c r="J218" s="1585"/>
      <c r="K218" s="1585"/>
      <c r="L218" s="1585"/>
      <c r="M218" s="1586"/>
    </row>
    <row r="219" spans="2:13" s="51" customFormat="1" hidden="1" x14ac:dyDescent="0.2">
      <c r="B219" s="1595" t="e">
        <f>+C140</f>
        <v>#REF!</v>
      </c>
      <c r="C219" s="1596"/>
      <c r="D219" s="1596"/>
      <c r="E219" s="1596"/>
      <c r="F219" s="1596"/>
      <c r="G219" s="1596"/>
      <c r="H219" s="1596"/>
      <c r="I219" s="509" t="e">
        <f>(I220*C220) + (I223*C223)+(I226*C226)+(I227*C227)</f>
        <v>#DIV/0!</v>
      </c>
      <c r="J219" s="1317" t="s">
        <v>2993</v>
      </c>
      <c r="K219" s="1317"/>
      <c r="L219" s="1317"/>
      <c r="M219" s="1317"/>
    </row>
    <row r="220" spans="2:13" s="51" customFormat="1" ht="15.75" hidden="1" customHeight="1" x14ac:dyDescent="0.2">
      <c r="B220" s="1597" t="s">
        <v>3008</v>
      </c>
      <c r="C220" s="510">
        <v>0.1</v>
      </c>
      <c r="D220" s="1593" t="s">
        <v>3308</v>
      </c>
      <c r="E220" s="1593"/>
      <c r="F220" s="1593"/>
      <c r="G220" s="1593"/>
      <c r="H220" s="1593"/>
      <c r="I220" s="511">
        <f>(D221*I221)+(D222*I222)</f>
        <v>1</v>
      </c>
      <c r="J220" s="1580"/>
      <c r="K220" s="1580"/>
      <c r="L220" s="1580"/>
      <c r="M220" s="1592"/>
    </row>
    <row r="221" spans="2:13" s="51" customFormat="1" ht="31.5" hidden="1" customHeight="1" x14ac:dyDescent="0.2">
      <c r="B221" s="1597"/>
      <c r="C221" s="468"/>
      <c r="D221" s="512">
        <v>0.8</v>
      </c>
      <c r="E221" s="1591" t="s">
        <v>3309</v>
      </c>
      <c r="F221" s="1591"/>
      <c r="G221" s="1591"/>
      <c r="H221" s="1591"/>
      <c r="I221" s="513">
        <v>1</v>
      </c>
      <c r="J221" s="1580"/>
      <c r="K221" s="1580"/>
      <c r="L221" s="1580"/>
      <c r="M221" s="1592"/>
    </row>
    <row r="222" spans="2:13" s="51" customFormat="1" hidden="1" x14ac:dyDescent="0.2">
      <c r="B222" s="1597"/>
      <c r="C222" s="468"/>
      <c r="D222" s="512">
        <v>0.2</v>
      </c>
      <c r="E222" s="1591" t="s">
        <v>2913</v>
      </c>
      <c r="F222" s="1591"/>
      <c r="G222" s="1591"/>
      <c r="H222" s="1591"/>
      <c r="I222" s="513">
        <v>1</v>
      </c>
      <c r="J222" s="1580"/>
      <c r="K222" s="1580"/>
      <c r="L222" s="1580"/>
      <c r="M222" s="1592"/>
    </row>
    <row r="223" spans="2:13" s="51" customFormat="1" hidden="1" x14ac:dyDescent="0.2">
      <c r="B223" s="1597"/>
      <c r="C223" s="510">
        <v>0.4</v>
      </c>
      <c r="D223" s="1593" t="s">
        <v>3310</v>
      </c>
      <c r="E223" s="1593"/>
      <c r="F223" s="1593"/>
      <c r="G223" s="1593"/>
      <c r="H223" s="1593"/>
      <c r="I223" s="511">
        <f>(D224*I224)+(D225*I225)</f>
        <v>1</v>
      </c>
      <c r="J223" s="1580"/>
      <c r="K223" s="1580"/>
      <c r="L223" s="1580"/>
      <c r="M223" s="1592"/>
    </row>
    <row r="224" spans="2:13" s="51" customFormat="1" ht="15.75" hidden="1" customHeight="1" x14ac:dyDescent="0.2">
      <c r="B224" s="1597"/>
      <c r="C224" s="514">
        <v>0.5</v>
      </c>
      <c r="D224" s="512">
        <v>0.5</v>
      </c>
      <c r="E224" s="1591" t="s">
        <v>3311</v>
      </c>
      <c r="F224" s="1591"/>
      <c r="G224" s="1591"/>
      <c r="H224" s="1591"/>
      <c r="I224" s="515">
        <v>1</v>
      </c>
      <c r="J224" s="1580"/>
      <c r="K224" s="1580"/>
      <c r="L224" s="1580"/>
      <c r="M224" s="1592"/>
    </row>
    <row r="225" spans="2:13" s="51" customFormat="1" ht="15.75" hidden="1" customHeight="1" x14ac:dyDescent="0.2">
      <c r="B225" s="1597"/>
      <c r="C225" s="514">
        <v>0.5</v>
      </c>
      <c r="D225" s="512">
        <v>0.5</v>
      </c>
      <c r="E225" s="1591" t="s">
        <v>3312</v>
      </c>
      <c r="F225" s="1591"/>
      <c r="G225" s="1591"/>
      <c r="H225" s="1591"/>
      <c r="I225" s="515">
        <v>1</v>
      </c>
      <c r="J225" s="1580"/>
      <c r="K225" s="1580"/>
      <c r="L225" s="1580"/>
      <c r="M225" s="1592"/>
    </row>
    <row r="226" spans="2:13" s="51" customFormat="1" ht="15.75" hidden="1" customHeight="1" x14ac:dyDescent="0.2">
      <c r="B226" s="1597"/>
      <c r="C226" s="510">
        <v>0.3</v>
      </c>
      <c r="D226" s="1593" t="s">
        <v>3313</v>
      </c>
      <c r="E226" s="1593"/>
      <c r="F226" s="1593"/>
      <c r="G226" s="1593"/>
      <c r="H226" s="1593"/>
      <c r="I226" s="516">
        <v>0.01</v>
      </c>
      <c r="J226" s="1580"/>
      <c r="K226" s="1580"/>
      <c r="L226" s="1580"/>
      <c r="M226" s="1592"/>
    </row>
    <row r="227" spans="2:13" s="51" customFormat="1" ht="15.75" hidden="1" customHeight="1" x14ac:dyDescent="0.2">
      <c r="B227" s="1597"/>
      <c r="C227" s="510">
        <v>0.2</v>
      </c>
      <c r="D227" s="1593" t="s">
        <v>3314</v>
      </c>
      <c r="E227" s="1593"/>
      <c r="F227" s="1593"/>
      <c r="G227" s="1593"/>
      <c r="H227" s="1593"/>
      <c r="I227" s="511" t="e">
        <f>+I228/I229</f>
        <v>#DIV/0!</v>
      </c>
      <c r="J227" s="1580"/>
      <c r="K227" s="1580"/>
      <c r="L227" s="1580"/>
      <c r="M227" s="1592"/>
    </row>
    <row r="228" spans="2:13" s="51" customFormat="1" ht="15.75" hidden="1" customHeight="1" x14ac:dyDescent="0.2">
      <c r="B228" s="1597"/>
      <c r="C228" s="494"/>
      <c r="D228" s="1006" t="s">
        <v>3315</v>
      </c>
      <c r="E228" s="1006"/>
      <c r="F228" s="1006"/>
      <c r="G228" s="1006"/>
      <c r="H228" s="1006"/>
      <c r="I228" s="517"/>
      <c r="J228" s="1580"/>
      <c r="K228" s="1580"/>
      <c r="L228" s="1580"/>
      <c r="M228" s="1592"/>
    </row>
    <row r="229" spans="2:13" s="51" customFormat="1" ht="15.75" hidden="1" customHeight="1" x14ac:dyDescent="0.2">
      <c r="B229" s="1597"/>
      <c r="C229" s="494"/>
      <c r="D229" s="1006" t="s">
        <v>3316</v>
      </c>
      <c r="E229" s="1006"/>
      <c r="F229" s="1006"/>
      <c r="G229" s="1006"/>
      <c r="H229" s="1006"/>
      <c r="I229" s="517"/>
      <c r="J229" s="1580"/>
      <c r="K229" s="1580"/>
      <c r="L229" s="1580"/>
      <c r="M229" s="1592"/>
    </row>
    <row r="230" spans="2:13" s="51" customFormat="1" hidden="1" x14ac:dyDescent="0.2">
      <c r="B230" s="50"/>
    </row>
    <row r="231" spans="2:13" s="51" customFormat="1" hidden="1" x14ac:dyDescent="0.2">
      <c r="B231" s="50"/>
    </row>
    <row r="232" spans="2:13" s="51" customFormat="1" ht="41.25" hidden="1" customHeight="1" thickBot="1" x14ac:dyDescent="0.25">
      <c r="B232" s="1584" t="s">
        <v>3317</v>
      </c>
      <c r="C232" s="1585"/>
      <c r="D232" s="1585"/>
      <c r="E232" s="1585"/>
      <c r="F232" s="1585"/>
      <c r="G232" s="1585"/>
      <c r="H232" s="1585"/>
      <c r="I232" s="1585"/>
      <c r="J232" s="1585"/>
      <c r="K232" s="1585"/>
      <c r="L232" s="1585"/>
      <c r="M232" s="1586"/>
    </row>
    <row r="233" spans="2:13" hidden="1" x14ac:dyDescent="0.2">
      <c r="B233" s="1316" t="e">
        <f>+C75</f>
        <v>#REF!</v>
      </c>
      <c r="C233" s="1316"/>
      <c r="D233" s="1316"/>
      <c r="E233" s="1316"/>
      <c r="F233" s="1316"/>
      <c r="G233" s="1316"/>
      <c r="H233" s="1316"/>
      <c r="I233" s="491">
        <f>IFERROR((SUM(I234:I234)/I236),0)</f>
        <v>1</v>
      </c>
      <c r="J233" s="1317" t="s">
        <v>2993</v>
      </c>
      <c r="K233" s="1317"/>
      <c r="L233" s="1317"/>
      <c r="M233" s="1317"/>
    </row>
    <row r="234" spans="2:13" hidden="1" x14ac:dyDescent="0.2">
      <c r="B234" s="1590" t="s">
        <v>3318</v>
      </c>
      <c r="C234" s="1590"/>
      <c r="D234" s="1590"/>
      <c r="E234" s="518">
        <f>IF(E235="","",IF(E235=E236,E236,(E235/E237)*E236))</f>
        <v>0.21</v>
      </c>
      <c r="F234" s="518">
        <f>IF(F235="","",IF(F235=F236,F236,(F235/F237)*F236))</f>
        <v>0.14000000000000001</v>
      </c>
      <c r="G234" s="518">
        <f>IF(G235="","",IF(G235=G236,G236,(G235/G237)*G236))</f>
        <v>0.28999999999999998</v>
      </c>
      <c r="H234" s="518">
        <f>IF(H235="","",IF(H235=H236,H236,(H235/H237)*H236))</f>
        <v>0.36</v>
      </c>
      <c r="I234" s="519">
        <f>SUM(E234:H234)</f>
        <v>0.99999999999999989</v>
      </c>
      <c r="J234" s="1589"/>
      <c r="K234" s="1589"/>
      <c r="L234" s="1589"/>
      <c r="M234" s="1589"/>
    </row>
    <row r="235" spans="2:13" hidden="1" x14ac:dyDescent="0.2">
      <c r="B235" s="1581" t="s">
        <v>3319</v>
      </c>
      <c r="C235" s="1581"/>
      <c r="D235" s="1581"/>
      <c r="E235" s="520">
        <v>15</v>
      </c>
      <c r="F235" s="520">
        <v>10</v>
      </c>
      <c r="G235" s="520">
        <v>20</v>
      </c>
      <c r="H235" s="520">
        <v>25</v>
      </c>
      <c r="I235" s="521">
        <f>SUM(E235:H235)</f>
        <v>70</v>
      </c>
      <c r="J235" s="1580"/>
      <c r="K235" s="1580"/>
      <c r="L235" s="1580"/>
      <c r="M235" s="1580"/>
    </row>
    <row r="236" spans="2:13" hidden="1" x14ac:dyDescent="0.2">
      <c r="B236" s="1590" t="s">
        <v>3320</v>
      </c>
      <c r="C236" s="1590"/>
      <c r="D236" s="1590"/>
      <c r="E236" s="519">
        <v>0.21</v>
      </c>
      <c r="F236" s="519">
        <v>0.14000000000000001</v>
      </c>
      <c r="G236" s="519">
        <v>0.28999999999999998</v>
      </c>
      <c r="H236" s="519">
        <v>0.36</v>
      </c>
      <c r="I236" s="522">
        <f>SUM(E236:H236)</f>
        <v>0.99999999999999989</v>
      </c>
      <c r="J236" s="1580"/>
      <c r="K236" s="1580"/>
      <c r="L236" s="1580"/>
      <c r="M236" s="1580"/>
    </row>
    <row r="237" spans="2:13" hidden="1" x14ac:dyDescent="0.2">
      <c r="B237" s="1581" t="s">
        <v>3321</v>
      </c>
      <c r="C237" s="1581"/>
      <c r="D237" s="1581"/>
      <c r="E237" s="520">
        <v>15</v>
      </c>
      <c r="F237" s="520">
        <v>10</v>
      </c>
      <c r="G237" s="520">
        <v>20</v>
      </c>
      <c r="H237" s="520">
        <v>25</v>
      </c>
      <c r="I237" s="521">
        <f>SUM(E237:H237)</f>
        <v>70</v>
      </c>
      <c r="J237" s="1580"/>
      <c r="K237" s="1580"/>
      <c r="L237" s="1580"/>
      <c r="M237" s="1580"/>
    </row>
    <row r="238" spans="2:13" hidden="1" x14ac:dyDescent="0.2"/>
    <row r="239" spans="2:13" hidden="1" x14ac:dyDescent="0.2"/>
    <row r="240" spans="2:13" ht="41.25" hidden="1" customHeight="1" thickBot="1" x14ac:dyDescent="0.25">
      <c r="B240" s="1584" t="s">
        <v>3322</v>
      </c>
      <c r="C240" s="1585"/>
      <c r="D240" s="1585"/>
      <c r="E240" s="1585"/>
      <c r="F240" s="1585"/>
      <c r="G240" s="1585"/>
      <c r="H240" s="1585"/>
      <c r="I240" s="1585"/>
      <c r="J240" s="1585"/>
      <c r="K240" s="1585"/>
      <c r="L240" s="1585"/>
      <c r="M240" s="1586"/>
    </row>
    <row r="241" spans="2:13" ht="15.75" hidden="1" customHeight="1" x14ac:dyDescent="0.2">
      <c r="B241" s="1316" t="e">
        <f>+C62</f>
        <v>#REF!</v>
      </c>
      <c r="C241" s="1316"/>
      <c r="D241" s="1316"/>
      <c r="E241" s="1316"/>
      <c r="F241" s="1316"/>
      <c r="G241" s="1316"/>
      <c r="H241" s="1316"/>
      <c r="I241" s="491">
        <f>IFERROR((SUM(I242:I242)/I248),0)</f>
        <v>1</v>
      </c>
      <c r="J241" s="1317" t="s">
        <v>2993</v>
      </c>
      <c r="K241" s="1317"/>
      <c r="L241" s="1317"/>
      <c r="M241" s="1317"/>
    </row>
    <row r="242" spans="2:13" hidden="1" x14ac:dyDescent="0.2">
      <c r="B242" s="1588" t="s">
        <v>3264</v>
      </c>
      <c r="C242" s="1588"/>
      <c r="D242" s="1588"/>
      <c r="E242" s="1588"/>
      <c r="F242" s="1588"/>
      <c r="G242" s="1588"/>
      <c r="H242" s="1588"/>
      <c r="I242" s="523">
        <f>+(C243*I243)+(C244*I244)+(C245*I245)+(C246*I246)+(I247*C247)</f>
        <v>1</v>
      </c>
      <c r="J242" s="1589"/>
      <c r="K242" s="1589"/>
      <c r="L242" s="1589"/>
      <c r="M242" s="1589"/>
    </row>
    <row r="243" spans="2:13" ht="18.75" hidden="1" customHeight="1" x14ac:dyDescent="0.2">
      <c r="B243" s="981" t="s">
        <v>3008</v>
      </c>
      <c r="C243" s="258">
        <v>0.1</v>
      </c>
      <c r="D243" s="1587" t="s">
        <v>3323</v>
      </c>
      <c r="E243" s="1587"/>
      <c r="F243" s="1587"/>
      <c r="G243" s="1587"/>
      <c r="H243" s="1587"/>
      <c r="I243" s="524">
        <v>1</v>
      </c>
      <c r="J243" s="1580"/>
      <c r="K243" s="1580"/>
      <c r="L243" s="1580"/>
      <c r="M243" s="1580"/>
    </row>
    <row r="244" spans="2:13" ht="18.75" hidden="1" customHeight="1" x14ac:dyDescent="0.2">
      <c r="B244" s="981"/>
      <c r="C244" s="258">
        <v>0.3</v>
      </c>
      <c r="D244" s="1587" t="s">
        <v>3324</v>
      </c>
      <c r="E244" s="1587"/>
      <c r="F244" s="1587"/>
      <c r="G244" s="1587"/>
      <c r="H244" s="1587"/>
      <c r="I244" s="524">
        <v>1</v>
      </c>
      <c r="J244" s="1580"/>
      <c r="K244" s="1580"/>
      <c r="L244" s="1580"/>
      <c r="M244" s="1580"/>
    </row>
    <row r="245" spans="2:13" ht="18.75" hidden="1" customHeight="1" x14ac:dyDescent="0.2">
      <c r="B245" s="981"/>
      <c r="C245" s="258">
        <v>0.4</v>
      </c>
      <c r="D245" s="1587" t="s">
        <v>3325</v>
      </c>
      <c r="E245" s="1587"/>
      <c r="F245" s="1587"/>
      <c r="G245" s="1587"/>
      <c r="H245" s="1587"/>
      <c r="I245" s="524">
        <v>1</v>
      </c>
      <c r="J245" s="1580"/>
      <c r="K245" s="1580"/>
      <c r="L245" s="1580"/>
      <c r="M245" s="1580"/>
    </row>
    <row r="246" spans="2:13" ht="18.75" hidden="1" customHeight="1" x14ac:dyDescent="0.2">
      <c r="B246" s="981"/>
      <c r="C246" s="258">
        <v>0.1</v>
      </c>
      <c r="D246" s="1587" t="s">
        <v>3326</v>
      </c>
      <c r="E246" s="1587"/>
      <c r="F246" s="1587"/>
      <c r="G246" s="1587"/>
      <c r="H246" s="1587"/>
      <c r="I246" s="524">
        <v>1</v>
      </c>
      <c r="J246" s="1580"/>
      <c r="K246" s="1580"/>
      <c r="L246" s="1580"/>
      <c r="M246" s="1580"/>
    </row>
    <row r="247" spans="2:13" ht="18.75" hidden="1" customHeight="1" x14ac:dyDescent="0.2">
      <c r="B247" s="981"/>
      <c r="C247" s="258">
        <v>0.1</v>
      </c>
      <c r="D247" s="1587" t="s">
        <v>3327</v>
      </c>
      <c r="E247" s="1587"/>
      <c r="F247" s="1587"/>
      <c r="G247" s="1587"/>
      <c r="H247" s="1587"/>
      <c r="I247" s="524">
        <v>1</v>
      </c>
      <c r="J247" s="1580"/>
      <c r="K247" s="1580"/>
      <c r="L247" s="1580"/>
      <c r="M247" s="1580"/>
    </row>
    <row r="248" spans="2:13" hidden="1" x14ac:dyDescent="0.2">
      <c r="B248" s="1588" t="s">
        <v>3268</v>
      </c>
      <c r="C248" s="1588"/>
      <c r="D248" s="1588"/>
      <c r="E248" s="1588"/>
      <c r="F248" s="1588"/>
      <c r="G248" s="1588"/>
      <c r="H248" s="1588"/>
      <c r="I248" s="523">
        <f>+(C249*I249)+(C250*I250)+(C251*I251)+(C252*I252)+(I253*C253)</f>
        <v>1</v>
      </c>
      <c r="J248" s="1589"/>
      <c r="K248" s="1589"/>
      <c r="L248" s="1589"/>
      <c r="M248" s="1589"/>
    </row>
    <row r="249" spans="2:13" ht="18.75" hidden="1" customHeight="1" x14ac:dyDescent="0.2">
      <c r="B249" s="981" t="s">
        <v>3008</v>
      </c>
      <c r="C249" s="258">
        <v>0.1</v>
      </c>
      <c r="D249" s="1587" t="s">
        <v>3323</v>
      </c>
      <c r="E249" s="1587"/>
      <c r="F249" s="1587"/>
      <c r="G249" s="1587"/>
      <c r="H249" s="1587"/>
      <c r="I249" s="524">
        <v>1</v>
      </c>
      <c r="J249" s="1580"/>
      <c r="K249" s="1580"/>
      <c r="L249" s="1580"/>
      <c r="M249" s="1580"/>
    </row>
    <row r="250" spans="2:13" ht="18.75" hidden="1" customHeight="1" x14ac:dyDescent="0.2">
      <c r="B250" s="981"/>
      <c r="C250" s="258">
        <v>0.3</v>
      </c>
      <c r="D250" s="1587" t="s">
        <v>3324</v>
      </c>
      <c r="E250" s="1587"/>
      <c r="F250" s="1587"/>
      <c r="G250" s="1587"/>
      <c r="H250" s="1587"/>
      <c r="I250" s="524">
        <v>1</v>
      </c>
      <c r="J250" s="1580"/>
      <c r="K250" s="1580"/>
      <c r="L250" s="1580"/>
      <c r="M250" s="1580"/>
    </row>
    <row r="251" spans="2:13" ht="18.75" hidden="1" customHeight="1" x14ac:dyDescent="0.2">
      <c r="B251" s="981"/>
      <c r="C251" s="258">
        <v>0.4</v>
      </c>
      <c r="D251" s="1587" t="s">
        <v>3325</v>
      </c>
      <c r="E251" s="1587"/>
      <c r="F251" s="1587"/>
      <c r="G251" s="1587"/>
      <c r="H251" s="1587"/>
      <c r="I251" s="524">
        <v>1</v>
      </c>
      <c r="J251" s="1580"/>
      <c r="K251" s="1580"/>
      <c r="L251" s="1580"/>
      <c r="M251" s="1580"/>
    </row>
    <row r="252" spans="2:13" ht="18.75" hidden="1" customHeight="1" x14ac:dyDescent="0.2">
      <c r="B252" s="981"/>
      <c r="C252" s="258">
        <v>0.1</v>
      </c>
      <c r="D252" s="1587" t="s">
        <v>3326</v>
      </c>
      <c r="E252" s="1587"/>
      <c r="F252" s="1587"/>
      <c r="G252" s="1587"/>
      <c r="H252" s="1587"/>
      <c r="I252" s="524">
        <v>1</v>
      </c>
      <c r="J252" s="1580"/>
      <c r="K252" s="1580"/>
      <c r="L252" s="1580"/>
      <c r="M252" s="1580"/>
    </row>
    <row r="253" spans="2:13" ht="18.75" hidden="1" customHeight="1" x14ac:dyDescent="0.2">
      <c r="B253" s="981"/>
      <c r="C253" s="258">
        <v>0.1</v>
      </c>
      <c r="D253" s="1587" t="s">
        <v>3327</v>
      </c>
      <c r="E253" s="1587"/>
      <c r="F253" s="1587"/>
      <c r="G253" s="1587"/>
      <c r="H253" s="1587"/>
      <c r="I253" s="524">
        <v>1</v>
      </c>
      <c r="J253" s="1580"/>
      <c r="K253" s="1580"/>
      <c r="L253" s="1580"/>
      <c r="M253" s="1580"/>
    </row>
    <row r="254" spans="2:13" hidden="1" x14ac:dyDescent="0.2"/>
    <row r="255" spans="2:13" hidden="1" x14ac:dyDescent="0.2"/>
    <row r="256" spans="2:13" ht="41.25" hidden="1" customHeight="1" thickBot="1" x14ac:dyDescent="0.25">
      <c r="B256" s="1584" t="s">
        <v>3328</v>
      </c>
      <c r="C256" s="1585"/>
      <c r="D256" s="1585"/>
      <c r="E256" s="1585"/>
      <c r="F256" s="1585"/>
      <c r="G256" s="1585"/>
      <c r="H256" s="1585"/>
      <c r="I256" s="1585"/>
      <c r="J256" s="1585"/>
      <c r="K256" s="1585"/>
      <c r="L256" s="1585"/>
      <c r="M256" s="1586"/>
    </row>
    <row r="257" spans="2:13" hidden="1" x14ac:dyDescent="0.2">
      <c r="B257" s="1316" t="e">
        <f>+C37</f>
        <v>#REF!</v>
      </c>
      <c r="C257" s="1316"/>
      <c r="D257" s="1316"/>
      <c r="E257" s="1316"/>
      <c r="F257" s="1316"/>
      <c r="G257" s="1316"/>
      <c r="H257" s="1316"/>
      <c r="I257" s="491">
        <f>IFERROR(SUM((I258*C258)+(I259*C259)+(I260*C260)),0)</f>
        <v>1</v>
      </c>
      <c r="J257" s="1317" t="s">
        <v>2993</v>
      </c>
      <c r="K257" s="1317"/>
      <c r="L257" s="1317"/>
      <c r="M257" s="1317"/>
    </row>
    <row r="258" spans="2:13" hidden="1" x14ac:dyDescent="0.2">
      <c r="B258" s="981" t="s">
        <v>3008</v>
      </c>
      <c r="C258" s="525">
        <v>0.1</v>
      </c>
      <c r="D258" s="1581" t="s">
        <v>3329</v>
      </c>
      <c r="E258" s="1581"/>
      <c r="F258" s="1581"/>
      <c r="G258" s="1581"/>
      <c r="H258" s="1581"/>
      <c r="I258" s="504">
        <v>1</v>
      </c>
      <c r="J258" s="1580"/>
      <c r="K258" s="1580"/>
      <c r="L258" s="1580"/>
      <c r="M258" s="1580"/>
    </row>
    <row r="259" spans="2:13" hidden="1" x14ac:dyDescent="0.2">
      <c r="B259" s="981"/>
      <c r="C259" s="525">
        <v>0.4</v>
      </c>
      <c r="D259" s="1581" t="s">
        <v>3330</v>
      </c>
      <c r="E259" s="1581"/>
      <c r="F259" s="1581"/>
      <c r="G259" s="1581"/>
      <c r="H259" s="1581"/>
      <c r="I259" s="504">
        <v>1</v>
      </c>
      <c r="J259" s="1580"/>
      <c r="K259" s="1580"/>
      <c r="L259" s="1580"/>
      <c r="M259" s="1580"/>
    </row>
    <row r="260" spans="2:13" hidden="1" x14ac:dyDescent="0.2">
      <c r="B260" s="981"/>
      <c r="C260" s="525">
        <v>0.5</v>
      </c>
      <c r="D260" s="1581" t="s">
        <v>3331</v>
      </c>
      <c r="E260" s="1581"/>
      <c r="F260" s="1581"/>
      <c r="G260" s="1581"/>
      <c r="H260" s="1581"/>
      <c r="I260" s="504">
        <v>1</v>
      </c>
      <c r="J260" s="1580"/>
      <c r="K260" s="1580"/>
      <c r="L260" s="1580"/>
      <c r="M260" s="1580"/>
    </row>
    <row r="261" spans="2:13" hidden="1" x14ac:dyDescent="0.2"/>
    <row r="262" spans="2:13" ht="41.25" hidden="1" customHeight="1" thickBot="1" x14ac:dyDescent="0.25">
      <c r="B262" s="1584" t="s">
        <v>3332</v>
      </c>
      <c r="C262" s="1585"/>
      <c r="D262" s="1585"/>
      <c r="E262" s="1585"/>
      <c r="F262" s="1585"/>
      <c r="G262" s="1585"/>
      <c r="H262" s="1585"/>
      <c r="I262" s="1585"/>
      <c r="J262" s="1585"/>
      <c r="K262" s="1585"/>
      <c r="L262" s="1585"/>
      <c r="M262" s="1586"/>
    </row>
    <row r="263" spans="2:13" hidden="1" x14ac:dyDescent="0.2">
      <c r="B263" s="1316" t="e">
        <f>+C49</f>
        <v>#REF!</v>
      </c>
      <c r="C263" s="1316"/>
      <c r="D263" s="1316"/>
      <c r="E263" s="1316"/>
      <c r="F263" s="1316"/>
      <c r="G263" s="1316"/>
      <c r="H263" s="1316"/>
      <c r="I263" s="491">
        <f>+(I264*B264)+((I269*B269))</f>
        <v>0</v>
      </c>
      <c r="J263" s="1317" t="s">
        <v>2993</v>
      </c>
      <c r="K263" s="1317"/>
      <c r="L263" s="1317"/>
      <c r="M263" s="1317"/>
    </row>
    <row r="264" spans="2:13" hidden="1" x14ac:dyDescent="0.2">
      <c r="B264" s="526">
        <v>0.95</v>
      </c>
      <c r="C264" s="1582" t="s">
        <v>3333</v>
      </c>
      <c r="D264" s="1582"/>
      <c r="E264" s="1582"/>
      <c r="F264" s="1582"/>
      <c r="G264" s="1582"/>
      <c r="H264" s="1582"/>
      <c r="I264" s="492">
        <f>IFERROR((SUM(I266*C266)+(I267*C267)+(I268*C268)+(I265*C265)),0)</f>
        <v>0</v>
      </c>
      <c r="J264" s="1583"/>
      <c r="K264" s="1583"/>
      <c r="L264" s="1583"/>
      <c r="M264" s="1583"/>
    </row>
    <row r="265" spans="2:13" ht="15.75" hidden="1" customHeight="1" x14ac:dyDescent="0.2">
      <c r="B265" s="981" t="s">
        <v>3008</v>
      </c>
      <c r="C265" s="258">
        <v>0.1</v>
      </c>
      <c r="D265" s="1581" t="s">
        <v>3334</v>
      </c>
      <c r="E265" s="1581"/>
      <c r="F265" s="1581"/>
      <c r="G265" s="1581"/>
      <c r="H265" s="1581"/>
      <c r="I265" s="152"/>
      <c r="J265" s="1580"/>
      <c r="K265" s="1580"/>
      <c r="L265" s="1580"/>
      <c r="M265" s="1580"/>
    </row>
    <row r="266" spans="2:13" ht="15.75" hidden="1" customHeight="1" x14ac:dyDescent="0.2">
      <c r="B266" s="981"/>
      <c r="C266" s="258">
        <v>0.3</v>
      </c>
      <c r="D266" s="1581" t="s">
        <v>3335</v>
      </c>
      <c r="E266" s="1581"/>
      <c r="F266" s="1581"/>
      <c r="G266" s="1581"/>
      <c r="H266" s="1581"/>
      <c r="I266" s="152"/>
      <c r="J266" s="1580"/>
      <c r="K266" s="1580"/>
      <c r="L266" s="1580"/>
      <c r="M266" s="1580"/>
    </row>
    <row r="267" spans="2:13" ht="15.75" hidden="1" customHeight="1" x14ac:dyDescent="0.2">
      <c r="B267" s="981"/>
      <c r="C267" s="258">
        <v>0.5</v>
      </c>
      <c r="D267" s="1581" t="s">
        <v>3336</v>
      </c>
      <c r="E267" s="1581"/>
      <c r="F267" s="1581"/>
      <c r="G267" s="1581"/>
      <c r="H267" s="1581"/>
      <c r="I267" s="152"/>
      <c r="J267" s="1580"/>
      <c r="K267" s="1580"/>
      <c r="L267" s="1580"/>
      <c r="M267" s="1580"/>
    </row>
    <row r="268" spans="2:13" ht="15.75" hidden="1" customHeight="1" x14ac:dyDescent="0.2">
      <c r="B268" s="981"/>
      <c r="C268" s="258">
        <v>0.1</v>
      </c>
      <c r="D268" s="1581" t="s">
        <v>3337</v>
      </c>
      <c r="E268" s="1581"/>
      <c r="F268" s="1581"/>
      <c r="G268" s="1581"/>
      <c r="H268" s="1581"/>
      <c r="I268" s="152"/>
      <c r="J268" s="1580"/>
      <c r="K268" s="1580"/>
      <c r="L268" s="1580"/>
      <c r="M268" s="1580"/>
    </row>
    <row r="269" spans="2:13" hidden="1" x14ac:dyDescent="0.2">
      <c r="B269" s="526">
        <v>0.05</v>
      </c>
      <c r="C269" s="1582" t="s">
        <v>3338</v>
      </c>
      <c r="D269" s="1582"/>
      <c r="E269" s="1582"/>
      <c r="F269" s="1582"/>
      <c r="G269" s="1582"/>
      <c r="H269" s="1582"/>
      <c r="I269" s="492">
        <f>IFERROR((SUM(I270/I271)),0)</f>
        <v>0</v>
      </c>
      <c r="J269" s="1583"/>
      <c r="K269" s="1583"/>
      <c r="L269" s="1583"/>
      <c r="M269" s="1583"/>
    </row>
    <row r="270" spans="2:13" hidden="1" x14ac:dyDescent="0.2">
      <c r="B270" s="527"/>
      <c r="C270" s="1579" t="s">
        <v>3339</v>
      </c>
      <c r="D270" s="1579"/>
      <c r="E270" s="1579"/>
      <c r="F270" s="1579"/>
      <c r="G270" s="1579"/>
      <c r="H270" s="1579"/>
      <c r="I270" s="152"/>
      <c r="J270" s="1580"/>
      <c r="K270" s="1580"/>
      <c r="L270" s="1580"/>
      <c r="M270" s="1580"/>
    </row>
    <row r="271" spans="2:13" hidden="1" x14ac:dyDescent="0.2">
      <c r="B271" s="527"/>
      <c r="C271" s="1579" t="s">
        <v>3340</v>
      </c>
      <c r="D271" s="1579"/>
      <c r="E271" s="1579"/>
      <c r="F271" s="1579"/>
      <c r="G271" s="1579"/>
      <c r="H271" s="1579"/>
      <c r="I271" s="152">
        <v>10</v>
      </c>
      <c r="J271" s="1580"/>
      <c r="K271" s="1580"/>
      <c r="L271" s="1580"/>
      <c r="M271" s="1580"/>
    </row>
  </sheetData>
  <sheetProtection formatCells="0" formatColumns="0" formatRows="0" insertRows="0" insertHyperlinks="0" deleteRows="0"/>
  <mergeCells count="289">
    <mergeCell ref="B1:I1"/>
    <mergeCell ref="A2:A12"/>
    <mergeCell ref="D2:E3"/>
    <mergeCell ref="F2:G3"/>
    <mergeCell ref="H2:I3"/>
    <mergeCell ref="J2:K3"/>
    <mergeCell ref="B6:B8"/>
    <mergeCell ref="C6:C8"/>
    <mergeCell ref="D7:E7"/>
    <mergeCell ref="F7:G7"/>
    <mergeCell ref="H7:I7"/>
    <mergeCell ref="J7:K7"/>
    <mergeCell ref="L7:M7"/>
    <mergeCell ref="B9:M9"/>
    <mergeCell ref="B10:G10"/>
    <mergeCell ref="H10:M10"/>
    <mergeCell ref="L2:M3"/>
    <mergeCell ref="B4:B5"/>
    <mergeCell ref="C4:C5"/>
    <mergeCell ref="D5:E5"/>
    <mergeCell ref="F5:G5"/>
    <mergeCell ref="H5:I5"/>
    <mergeCell ref="J5:K5"/>
    <mergeCell ref="L5:M5"/>
    <mergeCell ref="C37:G37"/>
    <mergeCell ref="H37:L37"/>
    <mergeCell ref="B21:G21"/>
    <mergeCell ref="H21:M21"/>
    <mergeCell ref="B13:G13"/>
    <mergeCell ref="H13:M13"/>
    <mergeCell ref="B16:M16"/>
    <mergeCell ref="B17:M17"/>
    <mergeCell ref="B18:G18"/>
    <mergeCell ref="H18:M18"/>
    <mergeCell ref="E41:H41"/>
    <mergeCell ref="J41:M41"/>
    <mergeCell ref="E42:H42"/>
    <mergeCell ref="J42:M42"/>
    <mergeCell ref="B43:M43"/>
    <mergeCell ref="C44:G44"/>
    <mergeCell ref="H44:L44"/>
    <mergeCell ref="B38:H38"/>
    <mergeCell ref="J38:M38"/>
    <mergeCell ref="E39:H39"/>
    <mergeCell ref="J39:M39"/>
    <mergeCell ref="E40:H40"/>
    <mergeCell ref="J40:M40"/>
    <mergeCell ref="B50:M50"/>
    <mergeCell ref="B51:H51"/>
    <mergeCell ref="J51:M51"/>
    <mergeCell ref="C62:G62"/>
    <mergeCell ref="H62:L62"/>
    <mergeCell ref="B63:M63"/>
    <mergeCell ref="J45:M45"/>
    <mergeCell ref="B46:H46"/>
    <mergeCell ref="J46:M46"/>
    <mergeCell ref="B47:H47"/>
    <mergeCell ref="J47:M47"/>
    <mergeCell ref="C49:G49"/>
    <mergeCell ref="H49:L49"/>
    <mergeCell ref="C88:G88"/>
    <mergeCell ref="H88:L88"/>
    <mergeCell ref="B89:M89"/>
    <mergeCell ref="B90:H90"/>
    <mergeCell ref="J90:M90"/>
    <mergeCell ref="C101:G101"/>
    <mergeCell ref="H101:L101"/>
    <mergeCell ref="B64:H64"/>
    <mergeCell ref="J64:M64"/>
    <mergeCell ref="C75:G75"/>
    <mergeCell ref="H75:L75"/>
    <mergeCell ref="B76:M76"/>
    <mergeCell ref="B77:H77"/>
    <mergeCell ref="J77:M77"/>
    <mergeCell ref="B116:H116"/>
    <mergeCell ref="J116:M116"/>
    <mergeCell ref="C127:G127"/>
    <mergeCell ref="H127:L127"/>
    <mergeCell ref="B128:M128"/>
    <mergeCell ref="B129:H129"/>
    <mergeCell ref="J129:M129"/>
    <mergeCell ref="B102:M102"/>
    <mergeCell ref="B103:H103"/>
    <mergeCell ref="J103:M103"/>
    <mergeCell ref="C114:G114"/>
    <mergeCell ref="H114:L114"/>
    <mergeCell ref="B115:M115"/>
    <mergeCell ref="B156:M156"/>
    <mergeCell ref="B157:H157"/>
    <mergeCell ref="J157:M157"/>
    <mergeCell ref="B158:H158"/>
    <mergeCell ref="J158:M158"/>
    <mergeCell ref="B159:H159"/>
    <mergeCell ref="J159:M159"/>
    <mergeCell ref="C140:G140"/>
    <mergeCell ref="H140:L140"/>
    <mergeCell ref="B141:M141"/>
    <mergeCell ref="B142:H142"/>
    <mergeCell ref="J142:M142"/>
    <mergeCell ref="B153:M153"/>
    <mergeCell ref="B163:H163"/>
    <mergeCell ref="J163:M163"/>
    <mergeCell ref="B164:H164"/>
    <mergeCell ref="J164:M164"/>
    <mergeCell ref="B165:H165"/>
    <mergeCell ref="J165:M165"/>
    <mergeCell ref="B160:H160"/>
    <mergeCell ref="J160:M160"/>
    <mergeCell ref="B161:H161"/>
    <mergeCell ref="J161:M161"/>
    <mergeCell ref="B162:H162"/>
    <mergeCell ref="J162:M162"/>
    <mergeCell ref="J183:M183"/>
    <mergeCell ref="J177:M177"/>
    <mergeCell ref="F178:H178"/>
    <mergeCell ref="J178:M178"/>
    <mergeCell ref="F179:H179"/>
    <mergeCell ref="J179:M179"/>
    <mergeCell ref="F180:H180"/>
    <mergeCell ref="J180:M180"/>
    <mergeCell ref="B168:M168"/>
    <mergeCell ref="B169:H169"/>
    <mergeCell ref="J169:M169"/>
    <mergeCell ref="B170:B174"/>
    <mergeCell ref="F170:H170"/>
    <mergeCell ref="J170:M170"/>
    <mergeCell ref="F171:H171"/>
    <mergeCell ref="J171:M171"/>
    <mergeCell ref="F172:H172"/>
    <mergeCell ref="J172:M172"/>
    <mergeCell ref="F173:H173"/>
    <mergeCell ref="J173:M173"/>
    <mergeCell ref="F174:H174"/>
    <mergeCell ref="J174:M174"/>
    <mergeCell ref="B189:M189"/>
    <mergeCell ref="B190:H190"/>
    <mergeCell ref="J190:M190"/>
    <mergeCell ref="B191:H191"/>
    <mergeCell ref="J191:M191"/>
    <mergeCell ref="B192:H192"/>
    <mergeCell ref="J192:M192"/>
    <mergeCell ref="F184:H184"/>
    <mergeCell ref="J184:M184"/>
    <mergeCell ref="F185:H185"/>
    <mergeCell ref="J185:M185"/>
    <mergeCell ref="F186:H186"/>
    <mergeCell ref="J186:M186"/>
    <mergeCell ref="B175:E186"/>
    <mergeCell ref="F175:H175"/>
    <mergeCell ref="J175:M175"/>
    <mergeCell ref="F176:H176"/>
    <mergeCell ref="J176:M176"/>
    <mergeCell ref="F177:H177"/>
    <mergeCell ref="F181:H181"/>
    <mergeCell ref="J181:M181"/>
    <mergeCell ref="F182:H182"/>
    <mergeCell ref="J182:M182"/>
    <mergeCell ref="F183:H183"/>
    <mergeCell ref="B196:H196"/>
    <mergeCell ref="J196:M196"/>
    <mergeCell ref="B197:H197"/>
    <mergeCell ref="J197:M197"/>
    <mergeCell ref="B198:H198"/>
    <mergeCell ref="J198:M198"/>
    <mergeCell ref="B193:H193"/>
    <mergeCell ref="J193:M193"/>
    <mergeCell ref="B194:H194"/>
    <mergeCell ref="J194:M194"/>
    <mergeCell ref="B195:H195"/>
    <mergeCell ref="J195:M195"/>
    <mergeCell ref="B201:M201"/>
    <mergeCell ref="B202:H202"/>
    <mergeCell ref="J202:M202"/>
    <mergeCell ref="B203:B207"/>
    <mergeCell ref="D203:H203"/>
    <mergeCell ref="J203:M203"/>
    <mergeCell ref="D204:H204"/>
    <mergeCell ref="J204:M204"/>
    <mergeCell ref="D205:H205"/>
    <mergeCell ref="J205:M205"/>
    <mergeCell ref="B212:H212"/>
    <mergeCell ref="J212:M212"/>
    <mergeCell ref="B213:G213"/>
    <mergeCell ref="J213:M213"/>
    <mergeCell ref="B214:H214"/>
    <mergeCell ref="J214:M214"/>
    <mergeCell ref="D206:H206"/>
    <mergeCell ref="J206:M206"/>
    <mergeCell ref="D207:H207"/>
    <mergeCell ref="J207:M207"/>
    <mergeCell ref="B210:M210"/>
    <mergeCell ref="B211:H211"/>
    <mergeCell ref="J211:M211"/>
    <mergeCell ref="E222:H222"/>
    <mergeCell ref="J222:M222"/>
    <mergeCell ref="D223:H223"/>
    <mergeCell ref="J223:M223"/>
    <mergeCell ref="E224:H224"/>
    <mergeCell ref="J224:M224"/>
    <mergeCell ref="B215:G215"/>
    <mergeCell ref="J215:M215"/>
    <mergeCell ref="B218:M218"/>
    <mergeCell ref="B219:H219"/>
    <mergeCell ref="J219:M219"/>
    <mergeCell ref="B220:B229"/>
    <mergeCell ref="D220:H220"/>
    <mergeCell ref="J220:M220"/>
    <mergeCell ref="E221:H221"/>
    <mergeCell ref="J221:M221"/>
    <mergeCell ref="D228:H228"/>
    <mergeCell ref="J228:M228"/>
    <mergeCell ref="D229:H229"/>
    <mergeCell ref="J229:M229"/>
    <mergeCell ref="B232:M232"/>
    <mergeCell ref="B233:H233"/>
    <mergeCell ref="J233:M233"/>
    <mergeCell ref="E225:H225"/>
    <mergeCell ref="J225:M225"/>
    <mergeCell ref="D226:H226"/>
    <mergeCell ref="J226:M226"/>
    <mergeCell ref="D227:H227"/>
    <mergeCell ref="J227:M227"/>
    <mergeCell ref="B237:D237"/>
    <mergeCell ref="J237:M237"/>
    <mergeCell ref="B240:M240"/>
    <mergeCell ref="B241:H241"/>
    <mergeCell ref="J241:M241"/>
    <mergeCell ref="B242:H242"/>
    <mergeCell ref="J242:M242"/>
    <mergeCell ref="B234:D234"/>
    <mergeCell ref="J234:M234"/>
    <mergeCell ref="B235:D235"/>
    <mergeCell ref="J235:M235"/>
    <mergeCell ref="B236:D236"/>
    <mergeCell ref="J236:M236"/>
    <mergeCell ref="J247:M247"/>
    <mergeCell ref="B248:H248"/>
    <mergeCell ref="J248:M248"/>
    <mergeCell ref="B249:B253"/>
    <mergeCell ref="D249:H249"/>
    <mergeCell ref="J249:M249"/>
    <mergeCell ref="D250:H250"/>
    <mergeCell ref="J250:M250"/>
    <mergeCell ref="D251:H251"/>
    <mergeCell ref="J251:M251"/>
    <mergeCell ref="B243:B247"/>
    <mergeCell ref="D243:H243"/>
    <mergeCell ref="J243:M243"/>
    <mergeCell ref="D244:H244"/>
    <mergeCell ref="J244:M244"/>
    <mergeCell ref="D245:H245"/>
    <mergeCell ref="J245:M245"/>
    <mergeCell ref="D246:H246"/>
    <mergeCell ref="J246:M246"/>
    <mergeCell ref="D247:H247"/>
    <mergeCell ref="B258:B260"/>
    <mergeCell ref="D258:H258"/>
    <mergeCell ref="J258:M258"/>
    <mergeCell ref="D259:H259"/>
    <mergeCell ref="J259:M259"/>
    <mergeCell ref="D260:H260"/>
    <mergeCell ref="J260:M260"/>
    <mergeCell ref="D252:H252"/>
    <mergeCell ref="J252:M252"/>
    <mergeCell ref="D253:H253"/>
    <mergeCell ref="J253:M253"/>
    <mergeCell ref="B256:M256"/>
    <mergeCell ref="B257:H257"/>
    <mergeCell ref="J257:M257"/>
    <mergeCell ref="B262:M262"/>
    <mergeCell ref="B263:H263"/>
    <mergeCell ref="J263:M263"/>
    <mergeCell ref="C264:H264"/>
    <mergeCell ref="J264:M264"/>
    <mergeCell ref="B265:B268"/>
    <mergeCell ref="D265:H265"/>
    <mergeCell ref="J265:M265"/>
    <mergeCell ref="D266:H266"/>
    <mergeCell ref="J266:M266"/>
    <mergeCell ref="C270:H270"/>
    <mergeCell ref="J270:M270"/>
    <mergeCell ref="C271:H271"/>
    <mergeCell ref="J271:M271"/>
    <mergeCell ref="D267:H267"/>
    <mergeCell ref="J267:M267"/>
    <mergeCell ref="D268:H268"/>
    <mergeCell ref="J268:M268"/>
    <mergeCell ref="C269:H269"/>
    <mergeCell ref="J269:M269"/>
  </mergeCells>
  <pageMargins left="0.70866141732283472" right="0.70866141732283472" top="0.74803149606299213" bottom="0.74803149606299213" header="0.31496062992125984" footer="0.31496062992125984"/>
  <pageSetup paperSize="9" orientation="portrait" horizontalDpi="300" verticalDpi="300" r:id="rId1"/>
  <headerFooter>
    <oddFooter>&amp;L&amp;8GES-PR-06-FR-03 VERSION 3 19-06-2020</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34</vt:i4>
      </vt:variant>
      <vt:variant>
        <vt:lpstr>Rangos con nombre</vt:lpstr>
      </vt:variant>
      <vt:variant>
        <vt:i4>16</vt:i4>
      </vt:variant>
    </vt:vector>
  </HeadingPairs>
  <TitlesOfParts>
    <vt:vector size="50" baseType="lpstr">
      <vt:lpstr>DESPLEGABLES</vt:lpstr>
      <vt:lpstr>HM 9.1.1</vt:lpstr>
      <vt:lpstr>HR 9.1.1</vt:lpstr>
      <vt:lpstr>HM 9.2.1 </vt:lpstr>
      <vt:lpstr>HR 9.2.1 </vt:lpstr>
      <vt:lpstr>HM 9.2.2 </vt:lpstr>
      <vt:lpstr>HR 9.2.2 </vt:lpstr>
      <vt:lpstr>HM 9.2.3</vt:lpstr>
      <vt:lpstr>HR 9.2.3</vt:lpstr>
      <vt:lpstr>HM. 9.2.4 PASIVOS_DIA</vt:lpstr>
      <vt:lpstr>HR. 9.2.4 PASIVOS_DIA</vt:lpstr>
      <vt:lpstr>HM 9.3.1</vt:lpstr>
      <vt:lpstr>HR 9.3.1</vt:lpstr>
      <vt:lpstr>HM 9.4.1</vt:lpstr>
      <vt:lpstr>HR 9.4.1</vt:lpstr>
      <vt:lpstr>HM 9.4.2</vt:lpstr>
      <vt:lpstr>HR 9.4.2</vt:lpstr>
      <vt:lpstr>HM 9.4.3 PASIVOS_DLIA</vt:lpstr>
      <vt:lpstr>HR 9.4.3 PASIVOS_DLIA</vt:lpstr>
      <vt:lpstr>IMG 9.5.1</vt:lpstr>
      <vt:lpstr>HM 9.6.1 GAST OPER_DGOAT</vt:lpstr>
      <vt:lpstr>HR 9.6.1 GAST OPER_DGOAT</vt:lpstr>
      <vt:lpstr>HM 9.6.2 GAST OPER_DIA</vt:lpstr>
      <vt:lpstr>HR 9.6.2 GAST OPER_DIA</vt:lpstr>
      <vt:lpstr>HM 4xmil DGOAT</vt:lpstr>
      <vt:lpstr>HR 4xmil DGOAT</vt:lpstr>
      <vt:lpstr>HM 4xmil DLIA</vt:lpstr>
      <vt:lpstr>HR 4xmil DLIA</vt:lpstr>
      <vt:lpstr>HM 4xmil DIA</vt:lpstr>
      <vt:lpstr>HR 4xmilDIA</vt:lpstr>
      <vt:lpstr>HM 9.7.1 PASIVOS_DIA</vt:lpstr>
      <vt:lpstr>HR 9.7.1 PASIVOS_DIA</vt:lpstr>
      <vt:lpstr>HM 9.7.2 PASIVOS_DGOAT</vt:lpstr>
      <vt:lpstr>HR 9.7.2 PASIVOS_DGOAT</vt:lpstr>
      <vt:lpstr>'HM 4xmil DGOAT'!Área_de_impresión</vt:lpstr>
      <vt:lpstr>'HM 4xmil DIA'!Área_de_impresión</vt:lpstr>
      <vt:lpstr>'HM 4xmil DLIA'!Área_de_impresión</vt:lpstr>
      <vt:lpstr>'HM 9.1.1'!Área_de_impresión</vt:lpstr>
      <vt:lpstr>'HM 9.2.1 '!Área_de_impresión</vt:lpstr>
      <vt:lpstr>'HM 9.2.2 '!Área_de_impresión</vt:lpstr>
      <vt:lpstr>'HM 9.2.3'!Área_de_impresión</vt:lpstr>
      <vt:lpstr>'HM 9.3.1'!Área_de_impresión</vt:lpstr>
      <vt:lpstr>'HM 9.4.1'!Área_de_impresión</vt:lpstr>
      <vt:lpstr>'HM 9.4.2'!Área_de_impresión</vt:lpstr>
      <vt:lpstr>'HM 9.4.3 PASIVOS_DLIA'!Área_de_impresión</vt:lpstr>
      <vt:lpstr>'HM 9.6.1 GAST OPER_DGOAT'!Área_de_impresión</vt:lpstr>
      <vt:lpstr>'HM 9.6.2 GAST OPER_DIA'!Área_de_impresión</vt:lpstr>
      <vt:lpstr>'HM 9.7.1 PASIVOS_DIA'!Área_de_impresión</vt:lpstr>
      <vt:lpstr>'HM 9.7.2 PASIVOS_DGOAT'!Área_de_impresión</vt:lpstr>
      <vt:lpstr>'HM. 9.2.4 PASIVOS_DIA'!Área_de_impresión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Giovani Garcia Masmela</dc:creator>
  <cp:keywords/>
  <dc:description/>
  <cp:lastModifiedBy>Alejandro Díaz</cp:lastModifiedBy>
  <cp:revision/>
  <dcterms:created xsi:type="dcterms:W3CDTF">2015-05-19T02:31:40Z</dcterms:created>
  <dcterms:modified xsi:type="dcterms:W3CDTF">2025-08-31T15:22:04Z</dcterms:modified>
  <cp:category/>
  <cp:contentStatus/>
</cp:coreProperties>
</file>